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MA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F34" i="12" l="1"/>
  <c r="I34" i="12"/>
  <c r="G34" i="12"/>
  <c r="H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<sst xmlns="http://schemas.openxmlformats.org/spreadsheetml/2006/main" count="4194" uniqueCount="733">
  <si>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</si>
  <si>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</si>
  <si>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</si>
  <si>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</si>
  <si>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</si>
  <si>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</si>
  <si>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</si>
  <si>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</si>
  <si>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</si>
  <si>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</si>
  <si>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</si>
  <si>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</si>
  <si>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</si>
  <si>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</si>
  <si>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</si>
  <si>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</si>
  <si>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</si>
  <si>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</si>
  <si>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</si>
  <si>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</si>
  <si>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</si>
  <si>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</si>
  <si>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</si>
  <si>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</si>
  <si>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</si>
  <si>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</si>
  <si>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</si>
  <si>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</si>
  <si>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</si>
  <si>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</si>
  <si>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</si>
  <si>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</si>
  <si>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</si>
  <si>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</si>
  <si>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</si>
  <si>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</si>
  <si>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</si>
  <si>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</si>
  <si>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</si>
  <si>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</si>
  <si>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</si>
  <si>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</si>
  <si>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</si>
  <si>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</si>
  <si>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</si>
  <si>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</si>
  <si>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</si>
  <si>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</si>
  <si>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</si>
  <si>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</si>
  <si>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</si>
  <si>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</si>
  <si>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</si>
  <si>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</si>
  <si>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</si>
  <si>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</si>
  <si>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</si>
  <si>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</si>
  <si>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</si>
  <si>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</si>
  <si>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</si>
  <si>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</si>
  <si>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</si>
  <si>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</si>
  <si>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</si>
  <si>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</si>
  <si>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</si>
  <si>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</si>
  <si>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</si>
  <si>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</si>
  <si>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</si>
  <si>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</si>
  <si>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</si>
  <si>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</si>
  <si>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</si>
  <si>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</si>
  <si>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</si>
  <si>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</si>
  <si>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</si>
  <si>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</si>
  <si>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</si>
  <si>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</si>
  <si>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</si>
  <si>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</si>
  <si>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</si>
  <si>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</si>
  <si>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</si>
  <si>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</si>
  <si>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</si>
  <si>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</si>
  <si>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</si>
  <si>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</si>
  <si>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</si>
  <si>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</si>
  <si>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</si>
  <si>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</si>
  <si>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</si>
  <si>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</si>
  <si>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</si>
  <si>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</si>
  <si>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</si>
  <si>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</si>
  <si>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</si>
  <si>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</si>
  <si>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</si>
  <si>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</si>
  <si>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</si>
  <si>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</si>
  <si>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</si>
  <si>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</si>
  <si>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</si>
  <si>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</si>
  <si>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</si>
  <si>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</si>
  <si>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</si>
  <si>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</si>
  <si>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</si>
  <si>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</si>
  <si>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</si>
  <si>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</si>
  <si>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</si>
  <si>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</si>
  <si>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</si>
  <si>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</si>
  <si>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</si>
  <si>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</si>
  <si>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</si>
  <si>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</si>
  <si>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</si>
  <si>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</si>
  <si>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</si>
  <si>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</si>
  <si>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</si>
  <si>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</si>
  <si>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</si>
  <si>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</si>
  <si>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</si>
  <si>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</si>
  <si>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</si>
  <si>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</si>
  <si>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</si>
  <si>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</si>
  <si>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</si>
  <si>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</si>
  <si>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</si>
  <si>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</si>
  <si>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</si>
  <si>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</si>
  <si>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</si>
  <si>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</si>
  <si>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</si>
  <si>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</si>
  <si>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</si>
  <si>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</si>
  <si>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</si>
  <si>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</si>
  <si>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</si>
  <si>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</si>
  <si>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</si>
  <si>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</si>
  <si>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</si>
  <si>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</si>
  <si>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</si>
  <si>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</si>
  <si>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</si>
  <si>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</si>
  <si>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</si>
  <si>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</si>
  <si>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</si>
  <si>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</si>
  <si>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</si>
  <si>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</si>
  <si>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</si>
  <si>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</si>
  <si>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</si>
  <si>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</si>
  <si>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</si>
  <si>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</si>
  <si>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</si>
  <si>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</si>
  <si>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</si>
  <si>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</si>
  <si>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</si>
  <si>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</si>
  <si>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</si>
  <si>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</si>
  <si>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</si>
  <si>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</si>
  <si>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</si>
  <si>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</si>
  <si>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</si>
  <si>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</si>
  <si>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</si>
  <si>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</si>
  <si>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</si>
  <si>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</si>
  <si>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</si>
  <si>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</si>
  <si>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</si>
  <si>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</si>
  <si>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</si>
  <si>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</si>
  <si>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</si>
  <si>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</si>
  <si>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</si>
  <si>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</si>
  <si>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</si>
  <si>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</si>
  <si>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</si>
  <si>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</si>
  <si>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</si>
  <si>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</si>
  <si>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</si>
  <si>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</si>
  <si>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</si>
  <si>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</si>
  <si>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</si>
  <si>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</si>
  <si>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</si>
  <si>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</si>
  <si>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</si>
  <si>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</si>
  <si>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</si>
  <si>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</si>
  <si>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</si>
  <si>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</si>
  <si>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</si>
  <si>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</si>
  <si>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</si>
  <si>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</si>
  <si>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</si>
  <si>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</si>
  <si>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</si>
  <si>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</si>
  <si>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</si>
  <si>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</si>
  <si>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</si>
  <si>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</si>
  <si>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</si>
  <si>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</si>
  <si>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</si>
  <si>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</si>
  <si>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</si>
  <si>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</si>
  <si>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</si>
  <si>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</si>
  <si>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</si>
  <si>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</si>
  <si>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</si>
  <si>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</si>
  <si>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</si>
  <si>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</si>
  <si>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</si>
  <si>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</si>
  <si>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</si>
  <si>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</si>
  <si>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</si>
  <si>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</si>
  <si>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</si>
  <si>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</si>
  <si>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</si>
  <si>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</si>
  <si>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</si>
  <si>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</si>
  <si>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</si>
  <si>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</si>
  <si>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</si>
  <si>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</si>
  <si>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</si>
  <si>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</si>
  <si>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</si>
  <si>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</si>
  <si>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</si>
  <si>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</si>
  <si>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</si>
  <si>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</si>
  <si>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</si>
  <si>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</si>
  <si>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</si>
  <si>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</si>
  <si>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</si>
  <si>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</si>
  <si>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</si>
  <si>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</si>
  <si>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</si>
  <si>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</si>
  <si>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</si>
  <si>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</si>
  <si>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</si>
  <si>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</si>
  <si>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</si>
  <si>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</si>
  <si>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</si>
  <si>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</si>
  <si>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</si>
  <si>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</si>
  <si>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</si>
  <si>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</si>
  <si>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</si>
  <si>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</si>
  <si>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</si>
  <si>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</si>
  <si>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</si>
  <si>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</si>
  <si>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</si>
  <si>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</si>
  <si>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</si>
  <si>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</si>
  <si>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</si>
  <si>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</si>
  <si>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</si>
  <si>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Massachusetts</t>
  </si>
  <si>
    <t xml:space="preserve">ER 58 </t>
  </si>
  <si>
    <t xml:space="preserve">ER 59 </t>
  </si>
  <si>
    <t xml:space="preserve">ER 84 </t>
  </si>
  <si>
    <t>Northeastern Highlands</t>
  </si>
  <si>
    <t>The Northeastern Highlands cover most of the northern and mountainous parts of New England as well as the Adirondacks and higher Catskills in New York. It is a relatively sparsely populated region characterized by hills and mountains, a mostly forested land cover, nutrient-poor soils, and numerous high-gradient streams and glacial lakes. Forest vegetation is somewhat transitional between the boreal regions to the north in Canada and the broadleaf deciduous forests to the south. Typical forest types include northern hardwoods (maple-beech-birch), northern hardwoods/spuce, and northeastern spruce-fir forests. Recreation, tourism, and forestry are primary land uses. Farm-to-forest conversion began in the 19th century and continues today. In spite of this trend, alluvial valleys, glacial lake basins, and areas of limestone-derived soils are still farmed for dairy products, forage crops, apples, and potatoes. Many of the lakes and streams in this region have been acidified by sulfur depositions originating in industrialized areas upwind from the ecoregion to the west.</t>
  </si>
  <si>
    <t>Northeastern Coastal Zone</t>
  </si>
  <si>
    <t>Similar to the Northeastern Highlands (58), the Northeastern Coastal Zone contains relatively nutrient poor soils and concentrations of continental glacial lakes, some of which are sensitive to acidification; however, this ecoregion contains considerably less surface irregularity and much greater concentrations of human population. Landforms in the region include irregular plains, and plains with high hills. Appalachian oak forests and northeastern oak-pine forests are the natural vegetation types. Although attempts were made to farm much of the Northeastern Coastal Zone after the region was settled by Europeans, land use now mainly consists of forests, woodlands, and urban and suburban development, with only some minor areas of pasture and cropland.</t>
  </si>
  <si>
    <t>Atlantic Coastal Pine Barrens</t>
  </si>
  <si>
    <t>This is a transitional ecoregion, distinguished from the coastal ecoregion (63) to the south by its coarser-grained soils, cooler climate, and Northeastern oak-pine potential natural vegetation. The climate is milder than the coastal ecoregion (59) to the north that contains Appalachian oak forests and some northern hardwoods forests. The physiography of this ecoregion is not as flat as that of the Middle Atlantic Coastal Plain (63), but it is not as irregular as that of the Northeastern Coastal Zone (59). The shore characteristics of sandy beaches, grassy dunes, bays, marshes, and scrubby oak-pine forests are moe like those to the south, in contrast to the more rocky, jagged, forested coastline found to the north.</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</si>
  <si>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</si>
  <si>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</si>
  <si>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</si>
  <si>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</si>
  <si>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</si>
  <si>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</si>
  <si>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Massachusetts Results</t>
  </si>
  <si>
    <r>
      <t>Massachusetts's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Massachusetts's 205</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</si>
  <si>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Whitman River</t>
  </si>
  <si>
    <t>010700040101</t>
  </si>
  <si>
    <t>MA</t>
  </si>
  <si>
    <t>Sand Brook-North Nashua River</t>
  </si>
  <si>
    <t>010700040102</t>
  </si>
  <si>
    <t>Monoosnoc Brook-North Nashua River</t>
  </si>
  <si>
    <t>010700040103</t>
  </si>
  <si>
    <t>Quinapoxet River</t>
  </si>
  <si>
    <t>010700040201</t>
  </si>
  <si>
    <t>Stillwater River</t>
  </si>
  <si>
    <t>010700040202</t>
  </si>
  <si>
    <t>Goodridge Brook-Nashua River</t>
  </si>
  <si>
    <t>010700040203</t>
  </si>
  <si>
    <t>Still River-Nashua River</t>
  </si>
  <si>
    <t>010700040204</t>
  </si>
  <si>
    <t>Mulpus Brook-Nashua River</t>
  </si>
  <si>
    <t>010700040205</t>
  </si>
  <si>
    <t>Willard Brook</t>
  </si>
  <si>
    <t>010700040301</t>
  </si>
  <si>
    <t>Witch Brook-Squannacook River</t>
  </si>
  <si>
    <t>010700040302</t>
  </si>
  <si>
    <t>Unkety Brook-Nashua River</t>
  </si>
  <si>
    <t>010700040402</t>
  </si>
  <si>
    <t>Headwaters Sudbury River</t>
  </si>
  <si>
    <t>010700050101</t>
  </si>
  <si>
    <t>Sudbury Reservoir-Sudbury River</t>
  </si>
  <si>
    <t>010700050102</t>
  </si>
  <si>
    <t>Lake Cochituate-Sudbury River</t>
  </si>
  <si>
    <t>010700050103</t>
  </si>
  <si>
    <t>Hop Brook-Sudbury River</t>
  </si>
  <si>
    <t>010700050104</t>
  </si>
  <si>
    <t>Headwaters Assabet River</t>
  </si>
  <si>
    <t>010700050201</t>
  </si>
  <si>
    <t>North Brook-Assabet River</t>
  </si>
  <si>
    <t>010700050202</t>
  </si>
  <si>
    <t>Fort Pond Brook</t>
  </si>
  <si>
    <t>010700050203</t>
  </si>
  <si>
    <t>Elizabeth Brook-Assabet River</t>
  </si>
  <si>
    <t>010700050204</t>
  </si>
  <si>
    <t>River Meadow Brook</t>
  </si>
  <si>
    <t>010700050205</t>
  </si>
  <si>
    <t>Mill Brook-Concord River</t>
  </si>
  <si>
    <t>010700050206</t>
  </si>
  <si>
    <t>Salmon Brook</t>
  </si>
  <si>
    <t>010700061201</t>
  </si>
  <si>
    <t>Stony Brook</t>
  </si>
  <si>
    <t>010700061202</t>
  </si>
  <si>
    <t>Limit Brook-Merrimack River</t>
  </si>
  <si>
    <t>010700061206</t>
  </si>
  <si>
    <t>Fish Brook-Merrimack River</t>
  </si>
  <si>
    <t>010700061207</t>
  </si>
  <si>
    <t>Upper Shawsheen River</t>
  </si>
  <si>
    <t>010700061301</t>
  </si>
  <si>
    <t>Middle Shawsheen River</t>
  </si>
  <si>
    <t>010700061302</t>
  </si>
  <si>
    <t>Lower Shawsheen River</t>
  </si>
  <si>
    <t>010700061303</t>
  </si>
  <si>
    <t>Creek Brook-Merrimack River</t>
  </si>
  <si>
    <t>010700061402</t>
  </si>
  <si>
    <t>East Meadow River-Merrimack River</t>
  </si>
  <si>
    <t>010700061404</t>
  </si>
  <si>
    <t>Pauchaug Brook-Connecticut River</t>
  </si>
  <si>
    <t>010802010501</t>
  </si>
  <si>
    <t>Fall River</t>
  </si>
  <si>
    <t>010802010502</t>
  </si>
  <si>
    <t>Dry Brook-Connecticut River</t>
  </si>
  <si>
    <t>010802010503</t>
  </si>
  <si>
    <t>Sawmill River</t>
  </si>
  <si>
    <t>010802010601</t>
  </si>
  <si>
    <t>Russellville Brook-Connecticut River</t>
  </si>
  <si>
    <t>010802010602</t>
  </si>
  <si>
    <t>Doolittle Brook-Mill River</t>
  </si>
  <si>
    <t>010802010603</t>
  </si>
  <si>
    <t>West Brook-Mill River</t>
  </si>
  <si>
    <t>010802010604</t>
  </si>
  <si>
    <t>Fort River</t>
  </si>
  <si>
    <t>010802010605</t>
  </si>
  <si>
    <t>Mill River</t>
  </si>
  <si>
    <t>010802010606</t>
  </si>
  <si>
    <t>North Branch Manhan River</t>
  </si>
  <si>
    <t>010802010607</t>
  </si>
  <si>
    <t>Upper Manhan River</t>
  </si>
  <si>
    <t>010802010608</t>
  </si>
  <si>
    <t>Lower Manhan River</t>
  </si>
  <si>
    <t>010802010609</t>
  </si>
  <si>
    <t>010802010610</t>
  </si>
  <si>
    <t>Batchelor Brook</t>
  </si>
  <si>
    <t>010802010701</t>
  </si>
  <si>
    <t>Stony Brook-Connecticut River</t>
  </si>
  <si>
    <t>010802010702</t>
  </si>
  <si>
    <t>Whitney Pond-Millers River</t>
  </si>
  <si>
    <t>010802020101</t>
  </si>
  <si>
    <t>Otter River</t>
  </si>
  <si>
    <t>010802020201</t>
  </si>
  <si>
    <t>Lawrence Brook</t>
  </si>
  <si>
    <t>010802020202</t>
  </si>
  <si>
    <t>Tully River</t>
  </si>
  <si>
    <t>010802020203</t>
  </si>
  <si>
    <t>Beaver Brook-Millers River</t>
  </si>
  <si>
    <t>010802020204</t>
  </si>
  <si>
    <t>Mill Brook-Millers River</t>
  </si>
  <si>
    <t>010802020205</t>
  </si>
  <si>
    <t>Moss Brook-Millers River</t>
  </si>
  <si>
    <t>010802020206</t>
  </si>
  <si>
    <t>Lyons Brook-Millers River</t>
  </si>
  <si>
    <t>010802020207</t>
  </si>
  <si>
    <t>Pelham Brook-Deerfield River</t>
  </si>
  <si>
    <t>010802030201</t>
  </si>
  <si>
    <t>Cold River</t>
  </si>
  <si>
    <t>010802030202</t>
  </si>
  <si>
    <t>Chickley River</t>
  </si>
  <si>
    <t>010802030203</t>
  </si>
  <si>
    <t>Clesson Brook</t>
  </si>
  <si>
    <t>010802030204</t>
  </si>
  <si>
    <t>Mill Brook-Deerfield River</t>
  </si>
  <si>
    <t>010802030205</t>
  </si>
  <si>
    <t>Taylor Brook-North River</t>
  </si>
  <si>
    <t>010802030302</t>
  </si>
  <si>
    <t>Lower Green River</t>
  </si>
  <si>
    <t>010802030402</t>
  </si>
  <si>
    <t>South River</t>
  </si>
  <si>
    <t>010802030501</t>
  </si>
  <si>
    <t>Bear River-Deerfield River</t>
  </si>
  <si>
    <t>010802030502</t>
  </si>
  <si>
    <t>Headwaters Middle Branch Swift River</t>
  </si>
  <si>
    <t>010802040101</t>
  </si>
  <si>
    <t>Headwaters East Branch Swift River</t>
  </si>
  <si>
    <t>010802040102</t>
  </si>
  <si>
    <t>East Branch Fever Brook</t>
  </si>
  <si>
    <t>010802040103</t>
  </si>
  <si>
    <t>Quabbin Reservoir-East Branch Swift River</t>
  </si>
  <si>
    <t>010802040104</t>
  </si>
  <si>
    <t>Jabish Brook</t>
  </si>
  <si>
    <t>010802040105</t>
  </si>
  <si>
    <t>Quabbin Reservoir-Swift River</t>
  </si>
  <si>
    <t>010802040106</t>
  </si>
  <si>
    <t>West Branch Ware River</t>
  </si>
  <si>
    <t>010802040201</t>
  </si>
  <si>
    <t>East Branch Ware River</t>
  </si>
  <si>
    <t>010802040202</t>
  </si>
  <si>
    <t>Burnshirt River</t>
  </si>
  <si>
    <t>010802040203</t>
  </si>
  <si>
    <t>Prince River</t>
  </si>
  <si>
    <t>010802040204</t>
  </si>
  <si>
    <t>Winimusset Brook-Ware River</t>
  </si>
  <si>
    <t>010802040205</t>
  </si>
  <si>
    <t>Muddy Brook</t>
  </si>
  <si>
    <t>010802040206</t>
  </si>
  <si>
    <t>Danforth Brook-Ware River</t>
  </si>
  <si>
    <t>010802040207</t>
  </si>
  <si>
    <t>Sevenmile River</t>
  </si>
  <si>
    <t>010802040301</t>
  </si>
  <si>
    <t>East Brookfield River</t>
  </si>
  <si>
    <t>010802040302</t>
  </si>
  <si>
    <t>Upper Quaboag River</t>
  </si>
  <si>
    <t>010802040303</t>
  </si>
  <si>
    <t>Mill Brook</t>
  </si>
  <si>
    <t>010802040304</t>
  </si>
  <si>
    <t>Middle Quaboag River</t>
  </si>
  <si>
    <t>010802040305</t>
  </si>
  <si>
    <t>Chicopee Brook</t>
  </si>
  <si>
    <t>010802040306</t>
  </si>
  <si>
    <t>Lower Quaboag River</t>
  </si>
  <si>
    <t>010802040307</t>
  </si>
  <si>
    <t>Headwaters Chicopee River</t>
  </si>
  <si>
    <t>010802040401</t>
  </si>
  <si>
    <t>Outlet Chicopee River</t>
  </si>
  <si>
    <t>010802040402</t>
  </si>
  <si>
    <t>010802050101</t>
  </si>
  <si>
    <t>Pecousic Brook-Connecticut River</t>
  </si>
  <si>
    <t>010802050102</t>
  </si>
  <si>
    <t>Upper Scantic River</t>
  </si>
  <si>
    <t>010802050201</t>
  </si>
  <si>
    <t>Mill Brook-Westfield River</t>
  </si>
  <si>
    <t>010802060101</t>
  </si>
  <si>
    <t>Swift River</t>
  </si>
  <si>
    <t>010802060102</t>
  </si>
  <si>
    <t>Dead Branch Westfield River</t>
  </si>
  <si>
    <t>010802060103</t>
  </si>
  <si>
    <t>Middle Branch Westfield River</t>
  </si>
  <si>
    <t>010802060104</t>
  </si>
  <si>
    <t>Little River-Westfield River</t>
  </si>
  <si>
    <t>010802060105</t>
  </si>
  <si>
    <t>Upper West Branch Westfield River</t>
  </si>
  <si>
    <t>010802060201</t>
  </si>
  <si>
    <t>Lower West Branch Westfield River</t>
  </si>
  <si>
    <t>010802060202</t>
  </si>
  <si>
    <t>Moose Meadow Brook-Westfield River</t>
  </si>
  <si>
    <t>010802060301</t>
  </si>
  <si>
    <t>Cobble Mountain Reservoir</t>
  </si>
  <si>
    <t>010802060302</t>
  </si>
  <si>
    <t>Little River</t>
  </si>
  <si>
    <t>010802060303</t>
  </si>
  <si>
    <t>Great Brook</t>
  </si>
  <si>
    <t>010802060304</t>
  </si>
  <si>
    <t>Powerdmill Brook-Westfield River</t>
  </si>
  <si>
    <t>010802060305</t>
  </si>
  <si>
    <t>Otis Reservoir</t>
  </si>
  <si>
    <t>010802070201</t>
  </si>
  <si>
    <t>Upper West Branch Farmington River</t>
  </si>
  <si>
    <t>010802070202</t>
  </si>
  <si>
    <t>Clam River</t>
  </si>
  <si>
    <t>010802070203</t>
  </si>
  <si>
    <t>Hubbard River</t>
  </si>
  <si>
    <t>010802070301</t>
  </si>
  <si>
    <t>Headwaters Parker River</t>
  </si>
  <si>
    <t>010900010101</t>
  </si>
  <si>
    <t>Outlet Parker River-Frontal Atlantic Ocean</t>
  </si>
  <si>
    <t>010900010102</t>
  </si>
  <si>
    <t>Upper Ipswich River</t>
  </si>
  <si>
    <t>010900010201</t>
  </si>
  <si>
    <t>Middle Ipswich River</t>
  </si>
  <si>
    <t>010900010202</t>
  </si>
  <si>
    <t>Fish Brook</t>
  </si>
  <si>
    <t>010900010203</t>
  </si>
  <si>
    <t>Howlett Brook</t>
  </si>
  <si>
    <t>010900010204</t>
  </si>
  <si>
    <t>Lower Ipswich River</t>
  </si>
  <si>
    <t>010900010205</t>
  </si>
  <si>
    <t>Essex Bay-Frontal Atlantic Ocean</t>
  </si>
  <si>
    <t>010900010301</t>
  </si>
  <si>
    <t>North River-Frontal Massachusetts Bay</t>
  </si>
  <si>
    <t>010900010302</t>
  </si>
  <si>
    <t>Headwaters Saugus River</t>
  </si>
  <si>
    <t>010900010401</t>
  </si>
  <si>
    <t>Outlet Saugus River-Frontal Broad Sound</t>
  </si>
  <si>
    <t>010900010402</t>
  </si>
  <si>
    <t>Aberjona River</t>
  </si>
  <si>
    <t>010900010501</t>
  </si>
  <si>
    <t>Mystic River-Frontal Boston Harbor</t>
  </si>
  <si>
    <t>010900010502</t>
  </si>
  <si>
    <t>Headwaters Charles River</t>
  </si>
  <si>
    <t>010900010601</t>
  </si>
  <si>
    <t>Chicken Brook-Charles River</t>
  </si>
  <si>
    <t>010900010602</t>
  </si>
  <si>
    <t>Bogastow Brook</t>
  </si>
  <si>
    <t>010900010603</t>
  </si>
  <si>
    <t>Stop River-Charles River</t>
  </si>
  <si>
    <t>010900010604</t>
  </si>
  <si>
    <t>Fuller Brook-Charles River</t>
  </si>
  <si>
    <t>010900010701</t>
  </si>
  <si>
    <t>010900010702</t>
  </si>
  <si>
    <t>Beaver Brook-Charles River</t>
  </si>
  <si>
    <t>010900010703</t>
  </si>
  <si>
    <t>Charles River-Frontal Boston Harbor</t>
  </si>
  <si>
    <t>010900010704</t>
  </si>
  <si>
    <t>Headwaters Neponset River</t>
  </si>
  <si>
    <t>010900010801</t>
  </si>
  <si>
    <t>East Branch Neponset River</t>
  </si>
  <si>
    <t>010900010802</t>
  </si>
  <si>
    <t>Outlet Neponset River-Frontal Boston Harbor</t>
  </si>
  <si>
    <t>010900010803</t>
  </si>
  <si>
    <t>Monatiquot River-Frontal Quincy Bay</t>
  </si>
  <si>
    <t>010900010901</t>
  </si>
  <si>
    <t>Weir River-Frontal Hingham Bay</t>
  </si>
  <si>
    <t>010900010902</t>
  </si>
  <si>
    <t>Headwaters Indian Head River</t>
  </si>
  <si>
    <t>010900020101</t>
  </si>
  <si>
    <t>North River</t>
  </si>
  <si>
    <t>010900020102</t>
  </si>
  <si>
    <t>Bound Brook-Frontal The Gulf</t>
  </si>
  <si>
    <t>010900020103</t>
  </si>
  <si>
    <t>Duck Hill River-Frontal Duxbury Bay</t>
  </si>
  <si>
    <t>010900020104</t>
  </si>
  <si>
    <t>Jones River-Frontal Kngston Bay</t>
  </si>
  <si>
    <t>010900020105</t>
  </si>
  <si>
    <t>Eel River-Frontal Plymouth Bay</t>
  </si>
  <si>
    <t>010900020106</t>
  </si>
  <si>
    <t>Great Herring Pond-Frontal Cape Cod Bay</t>
  </si>
  <si>
    <t>010900020107</t>
  </si>
  <si>
    <t>Pilgrim Lake</t>
  </si>
  <si>
    <t>010900020201</t>
  </si>
  <si>
    <t>Pamet River</t>
  </si>
  <si>
    <t>010900020202</t>
  </si>
  <si>
    <t>Herring River</t>
  </si>
  <si>
    <t>010900020203</t>
  </si>
  <si>
    <t>Nauset Bay</t>
  </si>
  <si>
    <t>010900020204</t>
  </si>
  <si>
    <t>Long Pond</t>
  </si>
  <si>
    <t>010900020205</t>
  </si>
  <si>
    <t>Wequaquet Lake</t>
  </si>
  <si>
    <t>010900020206</t>
  </si>
  <si>
    <t>Sippican River</t>
  </si>
  <si>
    <t>010900020301</t>
  </si>
  <si>
    <t>Weweantic River</t>
  </si>
  <si>
    <t>010900020302</t>
  </si>
  <si>
    <t>Red Brook-Frontal Cape Cod Canal</t>
  </si>
  <si>
    <t>010900020303</t>
  </si>
  <si>
    <t>Agawam River-Frontal Buzzards Bay</t>
  </si>
  <si>
    <t>010900020304</t>
  </si>
  <si>
    <t>Aucoot Creek-Frontal Sippican Harbor</t>
  </si>
  <si>
    <t>010900020305</t>
  </si>
  <si>
    <t>Mattapoisett River-Frontal Buzzards Bay</t>
  </si>
  <si>
    <t>010900020306</t>
  </si>
  <si>
    <t>Acushnet River-Frontal Buzzards Bay</t>
  </si>
  <si>
    <t>010900020401</t>
  </si>
  <si>
    <t>Paskamanset River-Frontal Buzzards Bay</t>
  </si>
  <si>
    <t>010900020402</t>
  </si>
  <si>
    <t>Noquochoke Lake</t>
  </si>
  <si>
    <t>010900020501</t>
  </si>
  <si>
    <t>Westport River-Frontal Rhode Island Sound</t>
  </si>
  <si>
    <t>010900020502</t>
  </si>
  <si>
    <t>Eastern Island-Frontal Nantucket Sound</t>
  </si>
  <si>
    <t>010900020601</t>
  </si>
  <si>
    <t>Tisbury Great Pond-Frontal Atlantic Ocean</t>
  </si>
  <si>
    <t>010900020602</t>
  </si>
  <si>
    <t>Squibnocket Pond-Frontal Vineyard Sound</t>
  </si>
  <si>
    <t>010900020603</t>
  </si>
  <si>
    <t>Elizabeth Islands</t>
  </si>
  <si>
    <t>010900020604</t>
  </si>
  <si>
    <t>Nantucket Island</t>
  </si>
  <si>
    <t>010900020701</t>
  </si>
  <si>
    <t>Kettle Brook</t>
  </si>
  <si>
    <t>010900030101</t>
  </si>
  <si>
    <t>Tatnuck Brook-Blackstone River</t>
  </si>
  <si>
    <t>010900030102</t>
  </si>
  <si>
    <t>Quinsigamond River</t>
  </si>
  <si>
    <t>010900030103</t>
  </si>
  <si>
    <t>Mumford River</t>
  </si>
  <si>
    <t>010900030104</t>
  </si>
  <si>
    <t>Singletary Brook-Blackstone River</t>
  </si>
  <si>
    <t>010900030105</t>
  </si>
  <si>
    <t>West River</t>
  </si>
  <si>
    <t>010900030201</t>
  </si>
  <si>
    <t>010900030205</t>
  </si>
  <si>
    <t>Emerson Brook-Blackstone River</t>
  </si>
  <si>
    <t>010900030206</t>
  </si>
  <si>
    <t>Satucket River</t>
  </si>
  <si>
    <t>010900040101</t>
  </si>
  <si>
    <t>Matfield River</t>
  </si>
  <si>
    <t>010900040102</t>
  </si>
  <si>
    <t>Town River</t>
  </si>
  <si>
    <t>010900040103</t>
  </si>
  <si>
    <t>Winnetuxet River-Taunton River</t>
  </si>
  <si>
    <t>010900040201</t>
  </si>
  <si>
    <t>Assawompsett Pond</t>
  </si>
  <si>
    <t>010900040202</t>
  </si>
  <si>
    <t>Nemasket River</t>
  </si>
  <si>
    <t>010900040203</t>
  </si>
  <si>
    <t>Cotley River-Taunton River</t>
  </si>
  <si>
    <t>010900040204</t>
  </si>
  <si>
    <t>Wading River</t>
  </si>
  <si>
    <t>010900040301</t>
  </si>
  <si>
    <t>Threemile River</t>
  </si>
  <si>
    <t>010900040302</t>
  </si>
  <si>
    <t>Ten Mile River</t>
  </si>
  <si>
    <t>010900040401</t>
  </si>
  <si>
    <t>Palmer River</t>
  </si>
  <si>
    <t>010900040701</t>
  </si>
  <si>
    <t>010900040801</t>
  </si>
  <si>
    <t>Assonet River</t>
  </si>
  <si>
    <t>010900040802</t>
  </si>
  <si>
    <t>Quequechan River</t>
  </si>
  <si>
    <t>010900040803</t>
  </si>
  <si>
    <t>Taunton River-Frontal Mount Hope Bay</t>
  </si>
  <si>
    <t>010900040804</t>
  </si>
  <si>
    <t>Mount Hope Bay</t>
  </si>
  <si>
    <t>010900040905</t>
  </si>
  <si>
    <t>Mashapaug Pond</t>
  </si>
  <si>
    <t>011000010101</t>
  </si>
  <si>
    <t>Headwaters Quinebaug River</t>
  </si>
  <si>
    <t>011000010102</t>
  </si>
  <si>
    <t>McKinstry Brook-Quinebaug River</t>
  </si>
  <si>
    <t>011000010103</t>
  </si>
  <si>
    <t>Cady Brook-Quinebaug River</t>
  </si>
  <si>
    <t>011000010104</t>
  </si>
  <si>
    <t>Upper French River</t>
  </si>
  <si>
    <t>011000010201</t>
  </si>
  <si>
    <t>011000010202</t>
  </si>
  <si>
    <t>Middle French River</t>
  </si>
  <si>
    <t>011000010203</t>
  </si>
  <si>
    <t>West Branch Housatonic River</t>
  </si>
  <si>
    <t>011000050101</t>
  </si>
  <si>
    <t>Wahconah Falls Brook</t>
  </si>
  <si>
    <t>011000050102</t>
  </si>
  <si>
    <t>East Branch Housatonic River</t>
  </si>
  <si>
    <t>011000050103</t>
  </si>
  <si>
    <t>Sackett Brook-Housatonic River</t>
  </si>
  <si>
    <t>011000050104</t>
  </si>
  <si>
    <t>Goose Pond Brook-Housatonic River</t>
  </si>
  <si>
    <t>011000050105</t>
  </si>
  <si>
    <t>Hop Brook</t>
  </si>
  <si>
    <t>011000050106</t>
  </si>
  <si>
    <t>Konkapot Brook-Housatonic River</t>
  </si>
  <si>
    <t>011000050107</t>
  </si>
  <si>
    <t>Williams River</t>
  </si>
  <si>
    <t>011000050201</t>
  </si>
  <si>
    <t>Green River</t>
  </si>
  <si>
    <t>011000050202</t>
  </si>
  <si>
    <t>Hubbard Brook</t>
  </si>
  <si>
    <t>011000050203</t>
  </si>
  <si>
    <t>Ironwork Brook-Housatonic River</t>
  </si>
  <si>
    <t>011000050204</t>
  </si>
  <si>
    <t>Konkapot River</t>
  </si>
  <si>
    <t>011000050301</t>
  </si>
  <si>
    <t>Whiting River</t>
  </si>
  <si>
    <t>011000050302</t>
  </si>
  <si>
    <t>Headwaters Hoosic River</t>
  </si>
  <si>
    <t>020200030601</t>
  </si>
  <si>
    <t>Phillips Creek-Hoosic River</t>
  </si>
  <si>
    <t>020200030603</t>
  </si>
  <si>
    <t>020200030604</t>
  </si>
  <si>
    <t>Hemlock Brook-Hoosic River</t>
  </si>
  <si>
    <t>020200030605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</si>
</sst>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8"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4">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0" fillId="2" borderId="1" xfId="1" applyFont="1" applyFill="1" applyBorder="1" applyAlignment="1">
      <alignment horizontal="left" vertical="center" wrapText="1"/>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0" fillId="2" borderId="2" xfId="1" applyFont="1"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1" fillId="6" borderId="2" xfId="1"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45" xfId="0" applyFill="1" applyBorder="1" applyAlignment="1">
      <alignment horizontal="left" vertical="center" wrapText="1"/>
    </xf>
    <xf numFmtId="0" fontId="0" fillId="0" borderId="47" xfId="0" applyBorder="1" applyAlignment="1">
      <alignmen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2" borderId="2" xfId="0"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6</xdr:col>
      <xdr:colOff>9524</xdr:colOff>
      <xdr:row>0</xdr:row>
      <xdr:rowOff>0</xdr:rowOff>
    </xdr:from>
    <xdr:to>
      <xdr:col>13</xdr:col>
      <xdr:colOff>619124</xdr:colOff>
      <xdr:row>1</xdr:row>
      <xdr:rowOff>1140802</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24674" y="0"/>
          <a:ext cx="5876925" cy="2712427"/>
        </a:xfrm>
        <a:prstGeom prst="rect">
          <a:avLst/>
        </a:prstGeom>
      </xdr:spPr>
    </xdr:pic>
    <xdr:clientData/>
  </xdr:twoCellAnchor>
  <xdr:oneCellAnchor>
    <xdr:from>
      <xdr:col>11</xdr:col>
      <xdr:colOff>657224</xdr:colOff>
      <xdr:row>1</xdr:row>
      <xdr:rowOff>66675</xdr:rowOff>
    </xdr:from>
    <xdr:ext cx="1714501" cy="446084"/>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1468099" y="1638300"/>
          <a:ext cx="1714501" cy="4460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800" b="1">
              <a:latin typeface="Arial" panose="020B0604020202020204" pitchFamily="34" charset="0"/>
              <a:cs typeface="Arial" panose="020B0604020202020204" pitchFamily="34" charset="0"/>
            </a:rPr>
            <a:t>Figure: Massachusetts includes parts of 3 Omernik Level III ecoregions</a:t>
          </a:r>
          <a:endParaRPr lang="en-US" sz="8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67" t="s">
        <v>152</v>
      </c>
      <c r="B1" s="167"/>
      <c r="C1" s="167"/>
    </row>
    <row r="2" spans="1:3" ht="17.45" customHeight="1" x14ac:dyDescent="0.35">
      <c r="A2" s="167" t="s">
        <v>327</v>
      </c>
      <c r="B2" s="167"/>
      <c r="C2" s="167"/>
    </row>
    <row r="3" spans="1:3" ht="14.45" customHeight="1" x14ac:dyDescent="0.3">
      <c r="A3" s="168" t="s">
        <v>325</v>
      </c>
      <c r="B3" s="169"/>
      <c r="C3" s="169"/>
    </row>
    <row r="4" spans="1:3" ht="159.94999999999999" customHeight="1" x14ac:dyDescent="0.2">
      <c r="A4" s="170" t="s">
        <v>183</v>
      </c>
      <c r="B4" s="171"/>
      <c r="C4" s="171"/>
    </row>
    <row r="6" spans="1:3" x14ac:dyDescent="0.2">
      <c r="A6" s="165" t="s">
        <v>125</v>
      </c>
      <c r="B6" s="166"/>
      <c r="C6" s="33" t="s">
        <v>117</v>
      </c>
    </row>
    <row r="7" spans="1:3" x14ac:dyDescent="0.2">
      <c r="A7" s="163" t="s">
        <v>106</v>
      </c>
      <c r="B7" s="164"/>
      <c r="C7" s="41" t="s">
        <v>118</v>
      </c>
    </row>
    <row r="8" spans="1:3" x14ac:dyDescent="0.2">
      <c r="A8" s="163" t="s">
        <v>288</v>
      </c>
      <c r="B8" s="164"/>
      <c r="C8" s="94" t="s">
        <v>307</v>
      </c>
    </row>
    <row r="9" spans="1:3" ht="33.6" customHeight="1" x14ac:dyDescent="0.2">
      <c r="A9" s="163" t="s">
        <v>289</v>
      </c>
      <c r="B9" s="164"/>
      <c r="C9" s="41" t="s">
        <v>119</v>
      </c>
    </row>
    <row r="10" spans="1:3" ht="41.45" customHeight="1" x14ac:dyDescent="0.2">
      <c r="A10" s="163" t="s">
        <v>290</v>
      </c>
      <c r="B10" s="164"/>
      <c r="C10" s="41" t="s">
        <v>120</v>
      </c>
    </row>
    <row r="11" spans="1:3" ht="45.6" customHeight="1" x14ac:dyDescent="0.2">
      <c r="A11" s="163" t="s">
        <v>291</v>
      </c>
      <c r="B11" s="164"/>
      <c r="C11" s="41" t="s">
        <v>121</v>
      </c>
    </row>
    <row r="12" spans="1:3" ht="49.5" customHeight="1" x14ac:dyDescent="0.2">
      <c r="A12" s="163" t="s">
        <v>292</v>
      </c>
      <c r="B12" s="164"/>
      <c r="C12" s="41" t="s">
        <v>122</v>
      </c>
    </row>
    <row r="13" spans="1:3" ht="40.5" customHeight="1" x14ac:dyDescent="0.2">
      <c r="A13" s="163" t="s">
        <v>293</v>
      </c>
      <c r="B13" s="164"/>
      <c r="C13" s="41" t="s">
        <v>123</v>
      </c>
    </row>
    <row r="14" spans="1:3" ht="32.450000000000003" customHeight="1" x14ac:dyDescent="0.2">
      <c r="A14" s="163" t="s">
        <v>294</v>
      </c>
      <c r="B14" s="164"/>
      <c r="C14" s="41" t="s">
        <v>124</v>
      </c>
    </row>
    <row r="16" spans="1:3" x14ac:dyDescent="0.2">
      <c r="A16" s="160" t="s">
        <v>182</v>
      </c>
      <c r="B16" s="161"/>
      <c r="C16" s="162"/>
    </row>
    <row r="17" spans="1:3" x14ac:dyDescent="0.2">
      <c r="A17" s="151" t="s">
        <v>175</v>
      </c>
      <c r="B17" s="152"/>
      <c r="C17" s="153"/>
    </row>
    <row r="18" spans="1:3" x14ac:dyDescent="0.2">
      <c r="A18" s="151" t="s">
        <v>176</v>
      </c>
      <c r="B18" s="152"/>
      <c r="C18" s="153"/>
    </row>
    <row r="19" spans="1:3" x14ac:dyDescent="0.2">
      <c r="A19" s="151" t="s">
        <v>177</v>
      </c>
      <c r="B19" s="152"/>
      <c r="C19" s="153"/>
    </row>
    <row r="20" spans="1:3" s="43" customFormat="1" ht="27" customHeight="1" x14ac:dyDescent="0.2">
      <c r="A20" s="151" t="s">
        <v>178</v>
      </c>
      <c r="B20" s="152"/>
      <c r="C20" s="153"/>
    </row>
    <row r="21" spans="1:3" ht="27.75" customHeight="1" x14ac:dyDescent="0.2">
      <c r="A21" s="154" t="s">
        <v>179</v>
      </c>
      <c r="B21" s="155"/>
      <c r="C21" s="156"/>
    </row>
    <row r="22" spans="1:3" ht="27.75" customHeight="1" x14ac:dyDescent="0.2">
      <c r="A22" s="154" t="s">
        <v>180</v>
      </c>
      <c r="B22" s="155"/>
      <c r="C22" s="156"/>
    </row>
    <row r="23" spans="1:3" ht="27" customHeight="1" x14ac:dyDescent="0.2">
      <c r="A23" s="157" t="s">
        <v>181</v>
      </c>
      <c r="B23" s="158"/>
      <c r="C23" s="159"/>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13:B13"/>
    <mergeCell ref="A14:B14"/>
    <mergeCell ref="A6:B6"/>
    <mergeCell ref="A1:C1"/>
    <mergeCell ref="A2:C2"/>
    <mergeCell ref="A3:C3"/>
    <mergeCell ref="A4:C4"/>
    <mergeCell ref="A7:B7"/>
    <mergeCell ref="A9:B9"/>
    <mergeCell ref="A10:B10"/>
    <mergeCell ref="A11:B11"/>
    <mergeCell ref="A12:B12"/>
    <mergeCell ref="A8:B8"/>
    <mergeCell ref="A20:C20"/>
    <mergeCell ref="A21:C21"/>
    <mergeCell ref="A22:C22"/>
    <mergeCell ref="A23:C23"/>
    <mergeCell ref="A16:C16"/>
    <mergeCell ref="A17:C17"/>
    <mergeCell ref="A18:C18"/>
    <mergeCell ref="A19:C19"/>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14" width="11.28515625" style="59" customWidth="1"/>
  </cols>
  <sheetData>
    <row r="1" spans="1:14" ht="123.75" customHeight="1" x14ac:dyDescent="0.2">
      <c r="A1" s="172" t="s">
        <v>328</v>
      </c>
      <c r="B1" s="173"/>
      <c r="C1" s="173"/>
      <c r="D1" s="173"/>
      <c r="E1" s="173"/>
      <c r="F1" s="173"/>
      <c r="G1" s="103"/>
      <c r="H1" s="103"/>
      <c r="I1" s="103"/>
      <c r="J1" s="103"/>
      <c r="K1" s="103"/>
      <c r="L1" s="103"/>
      <c r="M1" s="103"/>
      <c r="N1" s="104"/>
    </row>
    <row r="2" spans="1:14" ht="92.25" customHeight="1" thickBot="1" x14ac:dyDescent="0.25">
      <c r="A2" s="191" t="s">
        <v>310</v>
      </c>
      <c r="B2" s="192"/>
      <c r="C2" s="192"/>
      <c r="D2" s="192"/>
      <c r="E2" s="192"/>
      <c r="F2" s="192"/>
      <c r="G2" s="101"/>
      <c r="H2" s="101"/>
      <c r="I2" s="101"/>
      <c r="J2" s="101"/>
      <c r="K2" s="101"/>
      <c r="L2" s="101"/>
      <c r="M2" s="101"/>
      <c r="N2" s="102"/>
    </row>
    <row r="3" spans="1:14" ht="16.5" thickBot="1" x14ac:dyDescent="0.3">
      <c r="A3" s="174" t="s">
        <v>98</v>
      </c>
      <c r="B3" s="175"/>
      <c r="C3" s="175"/>
      <c r="D3" s="176"/>
      <c r="E3" s="188" t="s">
        <v>6</v>
      </c>
      <c r="F3" s="189"/>
      <c r="G3" s="189"/>
      <c r="H3" s="189"/>
      <c r="I3" s="189"/>
      <c r="J3" s="190"/>
      <c r="K3" s="182" t="s">
        <v>35</v>
      </c>
      <c r="L3" s="183"/>
      <c r="M3" s="183"/>
      <c r="N3" s="184"/>
    </row>
    <row r="4" spans="1:14" s="9" customFormat="1" ht="17.25" customHeight="1" thickBot="1" x14ac:dyDescent="0.25">
      <c r="A4" s="177"/>
      <c r="B4" s="178"/>
      <c r="C4" s="178"/>
      <c r="D4" s="179"/>
      <c r="E4" s="185" t="s">
        <v>50</v>
      </c>
      <c r="F4" s="186"/>
      <c r="G4" s="187" t="s">
        <v>51</v>
      </c>
      <c r="H4" s="186"/>
      <c r="I4" s="180" t="s">
        <v>99</v>
      </c>
      <c r="J4" s="181"/>
      <c r="K4" s="187" t="s">
        <v>50</v>
      </c>
      <c r="L4" s="186"/>
      <c r="M4" s="187" t="s">
        <v>51</v>
      </c>
      <c r="N4" s="186"/>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329</v>
      </c>
      <c r="B6" s="44" t="s">
        <v>330</v>
      </c>
      <c r="C6" s="45">
        <v>58</v>
      </c>
      <c r="D6" s="46" t="s">
        <v>331</v>
      </c>
      <c r="E6" s="47">
        <v>0.67133990242680397</v>
      </c>
      <c r="F6" s="48">
        <v>63.414634146341498</v>
      </c>
      <c r="G6" s="47">
        <v>0.44422145914933497</v>
      </c>
      <c r="H6" s="50">
        <v>4.0145985401459896</v>
      </c>
      <c r="I6" s="76" t="str">
        <f>IF(AND(F6&gt;=90,H6&gt;=90),"Yes","No")</f>
        <v>No</v>
      </c>
      <c r="J6" s="49" t="str">
        <f>IF(AND(F6&gt;=75,H6&gt;=75),"Yes","No")</f>
        <v>No</v>
      </c>
      <c r="K6" s="47">
        <v>0.30437156475920402</v>
      </c>
      <c r="L6" s="50">
        <v>58.536585365853703</v>
      </c>
      <c r="M6" s="47">
        <v>0.40603643083362001</v>
      </c>
      <c r="N6" s="50">
        <v>96.204379562043798</v>
      </c>
    </row>
    <row r="7" spans="1:14" x14ac:dyDescent="0.2">
      <c r="A7" s="57" t="s">
        <v>332</v>
      </c>
      <c r="B7" s="44" t="s">
        <v>333</v>
      </c>
      <c r="C7" s="45">
        <v>59</v>
      </c>
      <c r="D7" s="46" t="s">
        <v>331</v>
      </c>
      <c r="E7" s="47">
        <v>0.54944516255752796</v>
      </c>
      <c r="F7" s="48">
        <v>35.609756097560997</v>
      </c>
      <c r="G7" s="47">
        <v>0.61418254989774201</v>
      </c>
      <c r="H7" s="50">
        <v>26.4478764478764</v>
      </c>
      <c r="I7" s="76" t="str">
        <f t="shared" ref="I7:I70" si="0">IF(AND(F7&gt;=90,H7&gt;=90),"Yes","No")</f>
        <v>No</v>
      </c>
      <c r="J7" s="49" t="str">
        <f t="shared" ref="J7:J70" si="1">IF(AND(F7&gt;=75,H7&gt;=75),"Yes","No")</f>
        <v>No</v>
      </c>
      <c r="K7" s="47">
        <v>0.35932242049222801</v>
      </c>
      <c r="L7" s="50">
        <v>72.195121951219505</v>
      </c>
      <c r="M7" s="47">
        <v>0.23406962243304999</v>
      </c>
      <c r="N7" s="50">
        <v>74.903474903474901</v>
      </c>
    </row>
    <row r="8" spans="1:14" x14ac:dyDescent="0.2">
      <c r="A8" s="57" t="s">
        <v>334</v>
      </c>
      <c r="B8" s="44" t="s">
        <v>335</v>
      </c>
      <c r="C8" s="45">
        <v>59</v>
      </c>
      <c r="D8" s="46" t="s">
        <v>331</v>
      </c>
      <c r="E8" s="47">
        <v>0.57577557518789002</v>
      </c>
      <c r="F8" s="48">
        <v>42.9268292682927</v>
      </c>
      <c r="G8" s="47">
        <v>0.62715791947139499</v>
      </c>
      <c r="H8" s="50">
        <v>29.922779922779899</v>
      </c>
      <c r="I8" s="76" t="str">
        <f t="shared" si="0"/>
        <v>No</v>
      </c>
      <c r="J8" s="49" t="str">
        <f t="shared" si="1"/>
        <v>No</v>
      </c>
      <c r="K8" s="47">
        <v>0.387067965260254</v>
      </c>
      <c r="L8" s="50">
        <v>78.048780487804905</v>
      </c>
      <c r="M8" s="47">
        <v>0.237992813020942</v>
      </c>
      <c r="N8" s="50">
        <v>76.254826254826298</v>
      </c>
    </row>
    <row r="9" spans="1:14" x14ac:dyDescent="0.2">
      <c r="A9" s="57" t="s">
        <v>336</v>
      </c>
      <c r="B9" s="44" t="s">
        <v>337</v>
      </c>
      <c r="C9" s="45">
        <v>58</v>
      </c>
      <c r="D9" s="46" t="s">
        <v>331</v>
      </c>
      <c r="E9" s="47">
        <v>0.74577805916629003</v>
      </c>
      <c r="F9" s="48">
        <v>80.487804878048806</v>
      </c>
      <c r="G9" s="47">
        <v>0.48485224446910902</v>
      </c>
      <c r="H9" s="50">
        <v>5.4744525547445297</v>
      </c>
      <c r="I9" s="76" t="str">
        <f t="shared" si="0"/>
        <v>No</v>
      </c>
      <c r="J9" s="49" t="str">
        <f t="shared" si="1"/>
        <v>No</v>
      </c>
      <c r="K9" s="47">
        <v>0.25930490619385499</v>
      </c>
      <c r="L9" s="50">
        <v>47.804878048780502</v>
      </c>
      <c r="M9" s="47">
        <v>0.44854117071468802</v>
      </c>
      <c r="N9" s="50">
        <v>97.518248175182507</v>
      </c>
    </row>
    <row r="10" spans="1:14" x14ac:dyDescent="0.2">
      <c r="A10" s="57" t="s">
        <v>338</v>
      </c>
      <c r="B10" s="44" t="s">
        <v>339</v>
      </c>
      <c r="C10" s="45">
        <v>59</v>
      </c>
      <c r="D10" s="46" t="s">
        <v>331</v>
      </c>
      <c r="E10" s="47">
        <v>0.73895312909008604</v>
      </c>
      <c r="F10" s="48">
        <v>78.048780487804905</v>
      </c>
      <c r="G10" s="47">
        <v>0.79472598466479905</v>
      </c>
      <c r="H10" s="50">
        <v>73.359073359073406</v>
      </c>
      <c r="I10" s="76" t="str">
        <f t="shared" si="0"/>
        <v>No</v>
      </c>
      <c r="J10" s="49" t="str">
        <f t="shared" si="1"/>
        <v>No</v>
      </c>
      <c r="K10" s="47">
        <v>0.26116013230236801</v>
      </c>
      <c r="L10" s="50">
        <v>48.780487804878</v>
      </c>
      <c r="M10" s="47">
        <v>0.120428905124667</v>
      </c>
      <c r="N10" s="50">
        <v>30.1158301158301</v>
      </c>
    </row>
    <row r="11" spans="1:14" x14ac:dyDescent="0.2">
      <c r="A11" s="57" t="s">
        <v>340</v>
      </c>
      <c r="B11" s="44" t="s">
        <v>341</v>
      </c>
      <c r="C11" s="45">
        <v>59</v>
      </c>
      <c r="D11" s="46" t="s">
        <v>331</v>
      </c>
      <c r="E11" s="47">
        <v>0.49597317517236</v>
      </c>
      <c r="F11" s="48">
        <v>24.878048780487799</v>
      </c>
      <c r="G11" s="47">
        <v>0.59925946239591099</v>
      </c>
      <c r="H11" s="50">
        <v>24.1312741312741</v>
      </c>
      <c r="I11" s="76" t="str">
        <f t="shared" si="0"/>
        <v>No</v>
      </c>
      <c r="J11" s="49" t="str">
        <f t="shared" si="1"/>
        <v>No</v>
      </c>
      <c r="K11" s="47">
        <v>0.39383351199149302</v>
      </c>
      <c r="L11" s="50">
        <v>80.975609756097597</v>
      </c>
      <c r="M11" s="47">
        <v>0.23341663323346501</v>
      </c>
      <c r="N11" s="50">
        <v>74.710424710424704</v>
      </c>
    </row>
    <row r="12" spans="1:14" x14ac:dyDescent="0.2">
      <c r="A12" s="57" t="s">
        <v>342</v>
      </c>
      <c r="B12" s="44" t="s">
        <v>343</v>
      </c>
      <c r="C12" s="45">
        <v>59</v>
      </c>
      <c r="D12" s="46" t="s">
        <v>331</v>
      </c>
      <c r="E12" s="47">
        <v>0.55539902951273901</v>
      </c>
      <c r="F12" s="48">
        <v>36.097560975609802</v>
      </c>
      <c r="G12" s="47">
        <v>0.71288249475768495</v>
      </c>
      <c r="H12" s="50">
        <v>51.544401544401502</v>
      </c>
      <c r="I12" s="76" t="str">
        <f t="shared" si="0"/>
        <v>No</v>
      </c>
      <c r="J12" s="49" t="str">
        <f t="shared" si="1"/>
        <v>No</v>
      </c>
      <c r="K12" s="47">
        <v>0.195376786682358</v>
      </c>
      <c r="L12" s="50">
        <v>31.707317073170699</v>
      </c>
      <c r="M12" s="47">
        <v>4.1531339369789297E-2</v>
      </c>
      <c r="N12" s="50">
        <v>1.54440154440154</v>
      </c>
    </row>
    <row r="13" spans="1:14" x14ac:dyDescent="0.2">
      <c r="A13" s="57" t="s">
        <v>344</v>
      </c>
      <c r="B13" s="44" t="s">
        <v>345</v>
      </c>
      <c r="C13" s="45">
        <v>59</v>
      </c>
      <c r="D13" s="46" t="s">
        <v>331</v>
      </c>
      <c r="E13" s="47">
        <v>0.54832816065876699</v>
      </c>
      <c r="F13" s="48">
        <v>35.121951219512198</v>
      </c>
      <c r="G13" s="47">
        <v>0.67121306120381696</v>
      </c>
      <c r="H13" s="50">
        <v>42.664092664092699</v>
      </c>
      <c r="I13" s="76" t="str">
        <f t="shared" si="0"/>
        <v>No</v>
      </c>
      <c r="J13" s="49" t="str">
        <f t="shared" si="1"/>
        <v>No</v>
      </c>
      <c r="K13" s="47">
        <v>0.32679330009948299</v>
      </c>
      <c r="L13" s="50">
        <v>62.9268292682927</v>
      </c>
      <c r="M13" s="47">
        <v>0.15205390168173299</v>
      </c>
      <c r="N13" s="50">
        <v>48.2625482625483</v>
      </c>
    </row>
    <row r="14" spans="1:14" x14ac:dyDescent="0.2">
      <c r="A14" s="57" t="s">
        <v>346</v>
      </c>
      <c r="B14" s="44" t="s">
        <v>347</v>
      </c>
      <c r="C14" s="45">
        <v>58</v>
      </c>
      <c r="D14" s="46" t="s">
        <v>331</v>
      </c>
      <c r="E14" s="47">
        <v>0.629582189023429</v>
      </c>
      <c r="F14" s="48">
        <v>54.146341463414601</v>
      </c>
      <c r="G14" s="47">
        <v>0.58364254341029398</v>
      </c>
      <c r="H14" s="50">
        <v>12.116788321167901</v>
      </c>
      <c r="I14" s="76" t="str">
        <f t="shared" si="0"/>
        <v>No</v>
      </c>
      <c r="J14" s="49" t="str">
        <f t="shared" si="1"/>
        <v>No</v>
      </c>
      <c r="K14" s="47">
        <v>0.253811995221154</v>
      </c>
      <c r="L14" s="50">
        <v>46.829268292682897</v>
      </c>
      <c r="M14" s="47">
        <v>0.19837247974524999</v>
      </c>
      <c r="N14" s="50">
        <v>88.832116788321201</v>
      </c>
    </row>
    <row r="15" spans="1:14" x14ac:dyDescent="0.2">
      <c r="A15" s="57" t="s">
        <v>348</v>
      </c>
      <c r="B15" s="44" t="s">
        <v>349</v>
      </c>
      <c r="C15" s="45">
        <v>59</v>
      </c>
      <c r="D15" s="46" t="s">
        <v>331</v>
      </c>
      <c r="E15" s="47">
        <v>0.68434946773774896</v>
      </c>
      <c r="F15" s="48">
        <v>66.341463414634106</v>
      </c>
      <c r="G15" s="47">
        <v>0.854556460432641</v>
      </c>
      <c r="H15" s="50">
        <v>90.347490347490293</v>
      </c>
      <c r="I15" s="76" t="str">
        <f t="shared" si="0"/>
        <v>No</v>
      </c>
      <c r="J15" s="49" t="str">
        <f t="shared" si="1"/>
        <v>No</v>
      </c>
      <c r="K15" s="47">
        <v>0.320051704882859</v>
      </c>
      <c r="L15" s="50">
        <v>61.463414634146297</v>
      </c>
      <c r="M15" s="47">
        <v>0.12938039957532199</v>
      </c>
      <c r="N15" s="50">
        <v>35.521235521235504</v>
      </c>
    </row>
    <row r="16" spans="1:14" x14ac:dyDescent="0.2">
      <c r="A16" s="57" t="s">
        <v>350</v>
      </c>
      <c r="B16" s="44" t="s">
        <v>351</v>
      </c>
      <c r="C16" s="45">
        <v>59</v>
      </c>
      <c r="D16" s="46" t="s">
        <v>331</v>
      </c>
      <c r="E16" s="47">
        <v>0.48650857450090801</v>
      </c>
      <c r="F16" s="48">
        <v>21.951219512195099</v>
      </c>
      <c r="G16" s="47">
        <v>0.63588495125202205</v>
      </c>
      <c r="H16" s="50">
        <v>32.239382239382202</v>
      </c>
      <c r="I16" s="76" t="str">
        <f t="shared" si="0"/>
        <v>No</v>
      </c>
      <c r="J16" s="49" t="str">
        <f t="shared" si="1"/>
        <v>No</v>
      </c>
      <c r="K16" s="47">
        <v>0.38555416477714599</v>
      </c>
      <c r="L16" s="50">
        <v>77.560975609756099</v>
      </c>
      <c r="M16" s="47">
        <v>0.176580904715891</v>
      </c>
      <c r="N16" s="50">
        <v>58.687258687258698</v>
      </c>
    </row>
    <row r="17" spans="1:14" x14ac:dyDescent="0.2">
      <c r="A17" s="57" t="s">
        <v>352</v>
      </c>
      <c r="B17" s="44" t="s">
        <v>353</v>
      </c>
      <c r="C17" s="45">
        <v>59</v>
      </c>
      <c r="D17" s="46" t="s">
        <v>331</v>
      </c>
      <c r="E17" s="47">
        <v>0.46495417298624903</v>
      </c>
      <c r="F17" s="48">
        <v>17.0731707317073</v>
      </c>
      <c r="G17" s="47">
        <v>0.57271055370319501</v>
      </c>
      <c r="H17" s="50">
        <v>19.111969111969099</v>
      </c>
      <c r="I17" s="76" t="str">
        <f t="shared" si="0"/>
        <v>No</v>
      </c>
      <c r="J17" s="49" t="str">
        <f t="shared" si="1"/>
        <v>No</v>
      </c>
      <c r="K17" s="47">
        <v>0.37542296669839997</v>
      </c>
      <c r="L17" s="50">
        <v>75.121951219512198</v>
      </c>
      <c r="M17" s="47">
        <v>0.25518734717279101</v>
      </c>
      <c r="N17" s="50">
        <v>79.5366795366795</v>
      </c>
    </row>
    <row r="18" spans="1:14" x14ac:dyDescent="0.2">
      <c r="A18" s="57" t="s">
        <v>354</v>
      </c>
      <c r="B18" s="44" t="s">
        <v>355</v>
      </c>
      <c r="C18" s="45">
        <v>59</v>
      </c>
      <c r="D18" s="46" t="s">
        <v>331</v>
      </c>
      <c r="E18" s="47">
        <v>0.39245495070173603</v>
      </c>
      <c r="F18" s="48">
        <v>11.707317073170699</v>
      </c>
      <c r="G18" s="47">
        <v>0.50680043381626705</v>
      </c>
      <c r="H18" s="50">
        <v>12.5482625482625</v>
      </c>
      <c r="I18" s="76" t="str">
        <f t="shared" si="0"/>
        <v>No</v>
      </c>
      <c r="J18" s="49" t="str">
        <f t="shared" si="1"/>
        <v>No</v>
      </c>
      <c r="K18" s="47">
        <v>0.356216439765145</v>
      </c>
      <c r="L18" s="50">
        <v>71.219512195121993</v>
      </c>
      <c r="M18" s="47">
        <v>0.21334442357259301</v>
      </c>
      <c r="N18" s="50">
        <v>71.042471042471007</v>
      </c>
    </row>
    <row r="19" spans="1:14" x14ac:dyDescent="0.2">
      <c r="A19" s="57" t="s">
        <v>356</v>
      </c>
      <c r="B19" s="44" t="s">
        <v>357</v>
      </c>
      <c r="C19" s="45">
        <v>59</v>
      </c>
      <c r="D19" s="46" t="s">
        <v>331</v>
      </c>
      <c r="E19" s="47">
        <v>0.38147633685435201</v>
      </c>
      <c r="F19" s="48">
        <v>8.7804878048780495</v>
      </c>
      <c r="G19" s="47">
        <v>0.503233018069557</v>
      </c>
      <c r="H19" s="50">
        <v>11.969111969111999</v>
      </c>
      <c r="I19" s="76" t="str">
        <f t="shared" si="0"/>
        <v>No</v>
      </c>
      <c r="J19" s="49" t="str">
        <f t="shared" si="1"/>
        <v>No</v>
      </c>
      <c r="K19" s="47">
        <v>0.34581006180359097</v>
      </c>
      <c r="L19" s="50">
        <v>68.780487804878007</v>
      </c>
      <c r="M19" s="47">
        <v>0.17546649559914501</v>
      </c>
      <c r="N19" s="50">
        <v>58.108108108108098</v>
      </c>
    </row>
    <row r="20" spans="1:14" x14ac:dyDescent="0.2">
      <c r="A20" s="57" t="s">
        <v>358</v>
      </c>
      <c r="B20" s="44" t="s">
        <v>359</v>
      </c>
      <c r="C20" s="45">
        <v>59</v>
      </c>
      <c r="D20" s="46" t="s">
        <v>331</v>
      </c>
      <c r="E20" s="47">
        <v>0.494590199943719</v>
      </c>
      <c r="F20" s="48">
        <v>24.390243902439</v>
      </c>
      <c r="G20" s="47">
        <v>0.62401245811036299</v>
      </c>
      <c r="H20" s="50">
        <v>28.764478764478799</v>
      </c>
      <c r="I20" s="76" t="str">
        <f t="shared" si="0"/>
        <v>No</v>
      </c>
      <c r="J20" s="49" t="str">
        <f t="shared" si="1"/>
        <v>No</v>
      </c>
      <c r="K20" s="47">
        <v>0.30961657189380898</v>
      </c>
      <c r="L20" s="50">
        <v>59.512195121951201</v>
      </c>
      <c r="M20" s="47">
        <v>0.104855383907175</v>
      </c>
      <c r="N20" s="50">
        <v>20.656370656370701</v>
      </c>
    </row>
    <row r="21" spans="1:14" x14ac:dyDescent="0.2">
      <c r="A21" s="57" t="s">
        <v>360</v>
      </c>
      <c r="B21" s="44" t="s">
        <v>361</v>
      </c>
      <c r="C21" s="45">
        <v>59</v>
      </c>
      <c r="D21" s="46" t="s">
        <v>331</v>
      </c>
      <c r="E21" s="47">
        <v>0.47840867982003099</v>
      </c>
      <c r="F21" s="48">
        <v>19.512195121951201</v>
      </c>
      <c r="G21" s="47">
        <v>0.531473572427555</v>
      </c>
      <c r="H21" s="50">
        <v>15.444015444015401</v>
      </c>
      <c r="I21" s="76" t="str">
        <f t="shared" si="0"/>
        <v>No</v>
      </c>
      <c r="J21" s="49" t="str">
        <f t="shared" si="1"/>
        <v>No</v>
      </c>
      <c r="K21" s="47">
        <v>0.42259248935544402</v>
      </c>
      <c r="L21" s="50">
        <v>86.829268292682897</v>
      </c>
      <c r="M21" s="47">
        <v>0.314749004850293</v>
      </c>
      <c r="N21" s="50">
        <v>88.6100386100386</v>
      </c>
    </row>
    <row r="22" spans="1:14" x14ac:dyDescent="0.2">
      <c r="A22" s="57" t="s">
        <v>362</v>
      </c>
      <c r="B22" s="44" t="s">
        <v>363</v>
      </c>
      <c r="C22" s="45">
        <v>59</v>
      </c>
      <c r="D22" s="46" t="s">
        <v>331</v>
      </c>
      <c r="E22" s="47">
        <v>0.54518562028972295</v>
      </c>
      <c r="F22" s="48">
        <v>34.634146341463399</v>
      </c>
      <c r="G22" s="47">
        <v>0.64762745781712705</v>
      </c>
      <c r="H22" s="50">
        <v>36.486486486486498</v>
      </c>
      <c r="I22" s="76" t="str">
        <f t="shared" si="0"/>
        <v>No</v>
      </c>
      <c r="J22" s="49" t="str">
        <f t="shared" si="1"/>
        <v>No</v>
      </c>
      <c r="K22" s="47">
        <v>0.28101873446134201</v>
      </c>
      <c r="L22" s="50">
        <v>53.170731707317103</v>
      </c>
      <c r="M22" s="47">
        <v>0.15899004243516801</v>
      </c>
      <c r="N22" s="50">
        <v>52.3166023166023</v>
      </c>
    </row>
    <row r="23" spans="1:14" x14ac:dyDescent="0.2">
      <c r="A23" s="57" t="s">
        <v>364</v>
      </c>
      <c r="B23" s="44" t="s">
        <v>365</v>
      </c>
      <c r="C23" s="45">
        <v>59</v>
      </c>
      <c r="D23" s="46" t="s">
        <v>331</v>
      </c>
      <c r="E23" s="47">
        <v>0.47357980218504903</v>
      </c>
      <c r="F23" s="48">
        <v>19.024390243902399</v>
      </c>
      <c r="G23" s="47">
        <v>0.62230570465211099</v>
      </c>
      <c r="H23" s="50">
        <v>28.185328185328199</v>
      </c>
      <c r="I23" s="76" t="str">
        <f t="shared" si="0"/>
        <v>No</v>
      </c>
      <c r="J23" s="49" t="str">
        <f t="shared" si="1"/>
        <v>No</v>
      </c>
      <c r="K23" s="47">
        <v>0.34957718756942702</v>
      </c>
      <c r="L23" s="50">
        <v>70.243902439024396</v>
      </c>
      <c r="M23" s="47">
        <v>0.19620417772702201</v>
      </c>
      <c r="N23" s="50">
        <v>66.988416988417001</v>
      </c>
    </row>
    <row r="24" spans="1:14" x14ac:dyDescent="0.2">
      <c r="A24" s="57" t="s">
        <v>366</v>
      </c>
      <c r="B24" s="44" t="s">
        <v>367</v>
      </c>
      <c r="C24" s="45">
        <v>59</v>
      </c>
      <c r="D24" s="46" t="s">
        <v>331</v>
      </c>
      <c r="E24" s="47">
        <v>0.55605230593949695</v>
      </c>
      <c r="F24" s="48">
        <v>36.585365853658502</v>
      </c>
      <c r="G24" s="47">
        <v>0.66724418730198798</v>
      </c>
      <c r="H24" s="50">
        <v>41.891891891891902</v>
      </c>
      <c r="I24" s="76" t="str">
        <f t="shared" si="0"/>
        <v>No</v>
      </c>
      <c r="J24" s="49" t="str">
        <f t="shared" si="1"/>
        <v>No</v>
      </c>
      <c r="K24" s="47">
        <v>0.30356869781198598</v>
      </c>
      <c r="L24" s="50">
        <v>58.048780487804898</v>
      </c>
      <c r="M24" s="47">
        <v>0.12506515574324001</v>
      </c>
      <c r="N24" s="50">
        <v>32.625482625482597</v>
      </c>
    </row>
    <row r="25" spans="1:14" x14ac:dyDescent="0.2">
      <c r="A25" s="57" t="s">
        <v>368</v>
      </c>
      <c r="B25" s="44" t="s">
        <v>369</v>
      </c>
      <c r="C25" s="45">
        <v>59</v>
      </c>
      <c r="D25" s="46" t="s">
        <v>331</v>
      </c>
      <c r="E25" s="47">
        <v>0.38349572250403302</v>
      </c>
      <c r="F25" s="48">
        <v>9.2682926829268304</v>
      </c>
      <c r="G25" s="47">
        <v>0.46960438783242098</v>
      </c>
      <c r="H25" s="50">
        <v>8.4942084942084897</v>
      </c>
      <c r="I25" s="76" t="str">
        <f t="shared" si="0"/>
        <v>No</v>
      </c>
      <c r="J25" s="49" t="str">
        <f t="shared" si="1"/>
        <v>No</v>
      </c>
      <c r="K25" s="47">
        <v>0.32462889478964002</v>
      </c>
      <c r="L25" s="50">
        <v>62.439024390243901</v>
      </c>
      <c r="M25" s="47">
        <v>0.17820055834727799</v>
      </c>
      <c r="N25" s="50">
        <v>59.459459459459502</v>
      </c>
    </row>
    <row r="26" spans="1:14" x14ac:dyDescent="0.2">
      <c r="A26" s="57" t="s">
        <v>370</v>
      </c>
      <c r="B26" s="44" t="s">
        <v>371</v>
      </c>
      <c r="C26" s="45">
        <v>59</v>
      </c>
      <c r="D26" s="46" t="s">
        <v>331</v>
      </c>
      <c r="E26" s="47">
        <v>0.45928838581218201</v>
      </c>
      <c r="F26" s="48">
        <v>16.097560975609799</v>
      </c>
      <c r="G26" s="47">
        <v>0.53746557136824402</v>
      </c>
      <c r="H26" s="50">
        <v>16.2162162162162</v>
      </c>
      <c r="I26" s="76" t="str">
        <f t="shared" si="0"/>
        <v>No</v>
      </c>
      <c r="J26" s="49" t="str">
        <f t="shared" si="1"/>
        <v>No</v>
      </c>
      <c r="K26" s="47">
        <v>0.33779188401729698</v>
      </c>
      <c r="L26" s="50">
        <v>67.317073170731703</v>
      </c>
      <c r="M26" s="47">
        <v>0.141522663863894</v>
      </c>
      <c r="N26" s="50">
        <v>42.857142857142897</v>
      </c>
    </row>
    <row r="27" spans="1:14" x14ac:dyDescent="0.2">
      <c r="A27" s="57" t="s">
        <v>372</v>
      </c>
      <c r="B27" s="44" t="s">
        <v>373</v>
      </c>
      <c r="C27" s="45">
        <v>59</v>
      </c>
      <c r="D27" s="46" t="s">
        <v>331</v>
      </c>
      <c r="E27" s="47">
        <v>0.46905035954535501</v>
      </c>
      <c r="F27" s="48">
        <v>17.560975609756099</v>
      </c>
      <c r="G27" s="47">
        <v>0.63705077651182196</v>
      </c>
      <c r="H27" s="50">
        <v>32.625482625482597</v>
      </c>
      <c r="I27" s="76" t="str">
        <f t="shared" si="0"/>
        <v>No</v>
      </c>
      <c r="J27" s="49" t="str">
        <f t="shared" si="1"/>
        <v>No</v>
      </c>
      <c r="K27" s="47">
        <v>0.34843168934205299</v>
      </c>
      <c r="L27" s="50">
        <v>69.268292682926798</v>
      </c>
      <c r="M27" s="47">
        <v>0.17655983146752599</v>
      </c>
      <c r="N27" s="50">
        <v>58.4942084942085</v>
      </c>
    </row>
    <row r="28" spans="1:14" x14ac:dyDescent="0.2">
      <c r="A28" s="57" t="s">
        <v>374</v>
      </c>
      <c r="B28" s="44" t="s">
        <v>375</v>
      </c>
      <c r="C28" s="45">
        <v>59</v>
      </c>
      <c r="D28" s="46" t="s">
        <v>331</v>
      </c>
      <c r="E28" s="47">
        <v>0.493394391784645</v>
      </c>
      <c r="F28" s="48">
        <v>23.902439024390201</v>
      </c>
      <c r="G28" s="47">
        <v>0.58491856157212496</v>
      </c>
      <c r="H28" s="50">
        <v>22.007722007721998</v>
      </c>
      <c r="I28" s="76" t="str">
        <f t="shared" si="0"/>
        <v>No</v>
      </c>
      <c r="J28" s="49" t="str">
        <f t="shared" si="1"/>
        <v>No</v>
      </c>
      <c r="K28" s="47">
        <v>0.37268003247620302</v>
      </c>
      <c r="L28" s="50">
        <v>74.146341463414601</v>
      </c>
      <c r="M28" s="47">
        <v>0.244541662017181</v>
      </c>
      <c r="N28" s="50">
        <v>77.220077220077201</v>
      </c>
    </row>
    <row r="29" spans="1:14" x14ac:dyDescent="0.2">
      <c r="A29" s="57" t="s">
        <v>376</v>
      </c>
      <c r="B29" s="44" t="s">
        <v>377</v>
      </c>
      <c r="C29" s="45">
        <v>59</v>
      </c>
      <c r="D29" s="46" t="s">
        <v>331</v>
      </c>
      <c r="E29" s="47">
        <v>0.40009891521478902</v>
      </c>
      <c r="F29" s="48">
        <v>13.170731707317101</v>
      </c>
      <c r="G29" s="47">
        <v>0.52808240872277201</v>
      </c>
      <c r="H29" s="50">
        <v>15.0579150579151</v>
      </c>
      <c r="I29" s="76" t="str">
        <f t="shared" si="0"/>
        <v>No</v>
      </c>
      <c r="J29" s="49" t="str">
        <f t="shared" si="1"/>
        <v>No</v>
      </c>
      <c r="K29" s="47">
        <v>0.38843899063460302</v>
      </c>
      <c r="L29" s="50">
        <v>79.024390243902403</v>
      </c>
      <c r="M29" s="47">
        <v>0.226013990568703</v>
      </c>
      <c r="N29" s="50">
        <v>73.552123552123504</v>
      </c>
    </row>
    <row r="30" spans="1:14" x14ac:dyDescent="0.2">
      <c r="A30" s="57" t="s">
        <v>378</v>
      </c>
      <c r="B30" s="44" t="s">
        <v>379</v>
      </c>
      <c r="C30" s="45">
        <v>59</v>
      </c>
      <c r="D30" s="46" t="s">
        <v>331</v>
      </c>
      <c r="E30" s="47">
        <v>0.34503270185400797</v>
      </c>
      <c r="F30" s="48">
        <v>6.3414634146341502</v>
      </c>
      <c r="G30" s="47">
        <v>0.47609800047009998</v>
      </c>
      <c r="H30" s="50">
        <v>9.0733590733590699</v>
      </c>
      <c r="I30" s="76" t="str">
        <f t="shared" si="0"/>
        <v>No</v>
      </c>
      <c r="J30" s="49" t="str">
        <f t="shared" si="1"/>
        <v>No</v>
      </c>
      <c r="K30" s="47">
        <v>0.37890389885799902</v>
      </c>
      <c r="L30" s="50">
        <v>77.073170731707293</v>
      </c>
      <c r="M30" s="47">
        <v>0.244562993940422</v>
      </c>
      <c r="N30" s="50">
        <v>77.413127413127398</v>
      </c>
    </row>
    <row r="31" spans="1:14" x14ac:dyDescent="0.2">
      <c r="A31" s="57" t="s">
        <v>380</v>
      </c>
      <c r="B31" s="44" t="s">
        <v>381</v>
      </c>
      <c r="C31" s="45">
        <v>59</v>
      </c>
      <c r="D31" s="46" t="s">
        <v>331</v>
      </c>
      <c r="E31" s="47">
        <v>0.36961325291089703</v>
      </c>
      <c r="F31" s="48">
        <v>8.2926829268292703</v>
      </c>
      <c r="G31" s="47">
        <v>0.45855764300734903</v>
      </c>
      <c r="H31" s="50">
        <v>7.5289575289575303</v>
      </c>
      <c r="I31" s="76" t="str">
        <f t="shared" si="0"/>
        <v>No</v>
      </c>
      <c r="J31" s="49" t="str">
        <f t="shared" si="1"/>
        <v>No</v>
      </c>
      <c r="K31" s="47">
        <v>0.32837952342436699</v>
      </c>
      <c r="L31" s="50">
        <v>63.414634146341498</v>
      </c>
      <c r="M31" s="47">
        <v>0.157873982139213</v>
      </c>
      <c r="N31" s="50">
        <v>51.544401544401502</v>
      </c>
    </row>
    <row r="32" spans="1:14" x14ac:dyDescent="0.2">
      <c r="A32" s="57" t="s">
        <v>382</v>
      </c>
      <c r="B32" s="44" t="s">
        <v>383</v>
      </c>
      <c r="C32" s="45">
        <v>59</v>
      </c>
      <c r="D32" s="46" t="s">
        <v>331</v>
      </c>
      <c r="E32" s="47">
        <v>0.31015689792554002</v>
      </c>
      <c r="F32" s="48">
        <v>5.3658536585365901</v>
      </c>
      <c r="G32" s="47">
        <v>0.42318132073176501</v>
      </c>
      <c r="H32" s="50">
        <v>5.2123552123552104</v>
      </c>
      <c r="I32" s="76" t="str">
        <f t="shared" si="0"/>
        <v>No</v>
      </c>
      <c r="J32" s="49" t="str">
        <f t="shared" si="1"/>
        <v>No</v>
      </c>
      <c r="K32" s="47">
        <v>0.44946107994357698</v>
      </c>
      <c r="L32" s="50">
        <v>92.195121951219505</v>
      </c>
      <c r="M32" s="47">
        <v>0.280815993549409</v>
      </c>
      <c r="N32" s="50">
        <v>85.521235521235496</v>
      </c>
    </row>
    <row r="33" spans="1:14" x14ac:dyDescent="0.2">
      <c r="A33" s="57" t="s">
        <v>384</v>
      </c>
      <c r="B33" s="44" t="s">
        <v>385</v>
      </c>
      <c r="C33" s="45">
        <v>59</v>
      </c>
      <c r="D33" s="46" t="s">
        <v>331</v>
      </c>
      <c r="E33" s="47">
        <v>0.29774793731885102</v>
      </c>
      <c r="F33" s="48">
        <v>3.9024390243902398</v>
      </c>
      <c r="G33" s="47">
        <v>0.435634437451413</v>
      </c>
      <c r="H33" s="50">
        <v>5.9845559845559801</v>
      </c>
      <c r="I33" s="76" t="str">
        <f t="shared" si="0"/>
        <v>No</v>
      </c>
      <c r="J33" s="49" t="str">
        <f t="shared" si="1"/>
        <v>No</v>
      </c>
      <c r="K33" s="47">
        <v>0.40280369737721</v>
      </c>
      <c r="L33" s="50">
        <v>82.926829268292707</v>
      </c>
      <c r="M33" s="47">
        <v>0.192686709596567</v>
      </c>
      <c r="N33" s="50">
        <v>64.864864864864899</v>
      </c>
    </row>
    <row r="34" spans="1:14" x14ac:dyDescent="0.2">
      <c r="A34" s="57" t="s">
        <v>386</v>
      </c>
      <c r="B34" s="44" t="s">
        <v>387</v>
      </c>
      <c r="C34" s="45">
        <v>59</v>
      </c>
      <c r="D34" s="46" t="s">
        <v>331</v>
      </c>
      <c r="E34" s="47">
        <v>0.38567981401803397</v>
      </c>
      <c r="F34" s="48">
        <v>9.7560975609756095</v>
      </c>
      <c r="G34" s="47">
        <v>0.53348493942814401</v>
      </c>
      <c r="H34" s="50">
        <v>15.6370656370656</v>
      </c>
      <c r="I34" s="76" t="str">
        <f t="shared" si="0"/>
        <v>No</v>
      </c>
      <c r="J34" s="49" t="str">
        <f t="shared" si="1"/>
        <v>No</v>
      </c>
      <c r="K34" s="47">
        <v>0.37496425477055301</v>
      </c>
      <c r="L34" s="50">
        <v>74.634146341463406</v>
      </c>
      <c r="M34" s="47">
        <v>0.230097346852979</v>
      </c>
      <c r="N34" s="50">
        <v>74.324324324324294</v>
      </c>
    </row>
    <row r="35" spans="1:14" x14ac:dyDescent="0.2">
      <c r="A35" s="57" t="s">
        <v>388</v>
      </c>
      <c r="B35" s="44" t="s">
        <v>389</v>
      </c>
      <c r="C35" s="45">
        <v>59</v>
      </c>
      <c r="D35" s="46" t="s">
        <v>331</v>
      </c>
      <c r="E35" s="47">
        <v>0.47132836462286398</v>
      </c>
      <c r="F35" s="48">
        <v>18.5365853658537</v>
      </c>
      <c r="G35" s="47">
        <v>0.62047646336975704</v>
      </c>
      <c r="H35" s="50">
        <v>27.799227799227801</v>
      </c>
      <c r="I35" s="76" t="str">
        <f t="shared" si="0"/>
        <v>No</v>
      </c>
      <c r="J35" s="49" t="str">
        <f t="shared" si="1"/>
        <v>No</v>
      </c>
      <c r="K35" s="47">
        <v>0.28065874924211798</v>
      </c>
      <c r="L35" s="50">
        <v>52.682926829268297</v>
      </c>
      <c r="M35" s="47">
        <v>0.116161750399056</v>
      </c>
      <c r="N35" s="50">
        <v>27.606177606177599</v>
      </c>
    </row>
    <row r="36" spans="1:14" x14ac:dyDescent="0.2">
      <c r="A36" s="57" t="s">
        <v>390</v>
      </c>
      <c r="B36" s="44" t="s">
        <v>391</v>
      </c>
      <c r="C36" s="45">
        <v>58</v>
      </c>
      <c r="D36" s="46" t="s">
        <v>331</v>
      </c>
      <c r="E36" s="47">
        <v>0.61254207456725596</v>
      </c>
      <c r="F36" s="48">
        <v>51.219512195122</v>
      </c>
      <c r="G36" s="47">
        <v>0.51775830092245601</v>
      </c>
      <c r="H36" s="50">
        <v>7.2992700729926998</v>
      </c>
      <c r="I36" s="76" t="str">
        <f t="shared" si="0"/>
        <v>No</v>
      </c>
      <c r="J36" s="49" t="str">
        <f t="shared" si="1"/>
        <v>No</v>
      </c>
      <c r="K36" s="47">
        <v>0.12722679820056801</v>
      </c>
      <c r="L36" s="50">
        <v>18.5365853658537</v>
      </c>
      <c r="M36" s="47">
        <v>0.15315382125507901</v>
      </c>
      <c r="N36" s="50">
        <v>80.218978102189794</v>
      </c>
    </row>
    <row r="37" spans="1:14" x14ac:dyDescent="0.2">
      <c r="A37" s="57" t="s">
        <v>392</v>
      </c>
      <c r="B37" s="44" t="s">
        <v>393</v>
      </c>
      <c r="C37" s="45">
        <v>58</v>
      </c>
      <c r="D37" s="46" t="s">
        <v>331</v>
      </c>
      <c r="E37" s="47">
        <v>0.808755928359009</v>
      </c>
      <c r="F37" s="48">
        <v>89.756097560975604</v>
      </c>
      <c r="G37" s="47">
        <v>0.592065727209932</v>
      </c>
      <c r="H37" s="50">
        <v>12.7737226277372</v>
      </c>
      <c r="I37" s="76" t="str">
        <f t="shared" si="0"/>
        <v>No</v>
      </c>
      <c r="J37" s="49" t="str">
        <f t="shared" si="1"/>
        <v>No</v>
      </c>
      <c r="K37" s="47">
        <v>8.1126516244395194E-2</v>
      </c>
      <c r="L37" s="50">
        <v>5.3658536585365901</v>
      </c>
      <c r="M37" s="47">
        <v>9.1784303180727694E-2</v>
      </c>
      <c r="N37" s="50">
        <v>44.087591240875902</v>
      </c>
    </row>
    <row r="38" spans="1:14" x14ac:dyDescent="0.2">
      <c r="A38" s="57" t="s">
        <v>394</v>
      </c>
      <c r="B38" s="44" t="s">
        <v>395</v>
      </c>
      <c r="C38" s="45">
        <v>59</v>
      </c>
      <c r="D38" s="46" t="s">
        <v>331</v>
      </c>
      <c r="E38" s="47">
        <v>0.58327875554684405</v>
      </c>
      <c r="F38" s="48">
        <v>44.390243902439003</v>
      </c>
      <c r="G38" s="47">
        <v>0.74611311723560503</v>
      </c>
      <c r="H38" s="50">
        <v>60.2316602316602</v>
      </c>
      <c r="I38" s="76" t="str">
        <f t="shared" si="0"/>
        <v>No</v>
      </c>
      <c r="J38" s="49" t="str">
        <f t="shared" si="1"/>
        <v>No</v>
      </c>
      <c r="K38" s="47">
        <v>0.138536353057501</v>
      </c>
      <c r="L38" s="50">
        <v>20</v>
      </c>
      <c r="M38" s="47">
        <v>8.1232763098491007E-2</v>
      </c>
      <c r="N38" s="50">
        <v>7.7220077220077199</v>
      </c>
    </row>
    <row r="39" spans="1:14" x14ac:dyDescent="0.2">
      <c r="A39" s="57" t="s">
        <v>396</v>
      </c>
      <c r="B39" s="44" t="s">
        <v>397</v>
      </c>
      <c r="C39" s="45">
        <v>58</v>
      </c>
      <c r="D39" s="46" t="s">
        <v>331</v>
      </c>
      <c r="E39" s="47">
        <v>0.78419382172297403</v>
      </c>
      <c r="F39" s="48">
        <v>84.390243902438996</v>
      </c>
      <c r="G39" s="47">
        <v>0.61211441777684705</v>
      </c>
      <c r="H39" s="50">
        <v>14.963503649634999</v>
      </c>
      <c r="I39" s="76" t="str">
        <f t="shared" si="0"/>
        <v>No</v>
      </c>
      <c r="J39" s="49" t="str">
        <f t="shared" si="1"/>
        <v>No</v>
      </c>
      <c r="K39" s="47">
        <v>0.14146526083458899</v>
      </c>
      <c r="L39" s="50">
        <v>22.439024390243901</v>
      </c>
      <c r="M39" s="47">
        <v>0.11063525772744399</v>
      </c>
      <c r="N39" s="50">
        <v>61.167883211678799</v>
      </c>
    </row>
    <row r="40" spans="1:14" x14ac:dyDescent="0.2">
      <c r="A40" s="57" t="s">
        <v>398</v>
      </c>
      <c r="B40" s="44" t="s">
        <v>399</v>
      </c>
      <c r="C40" s="45">
        <v>59</v>
      </c>
      <c r="D40" s="46" t="s">
        <v>331</v>
      </c>
      <c r="E40" s="47">
        <v>0.56364324825957202</v>
      </c>
      <c r="F40" s="48">
        <v>39.512195121951201</v>
      </c>
      <c r="G40" s="47">
        <v>0.64348604632061301</v>
      </c>
      <c r="H40" s="50">
        <v>34.555984555984601</v>
      </c>
      <c r="I40" s="76" t="str">
        <f t="shared" si="0"/>
        <v>No</v>
      </c>
      <c r="J40" s="49" t="str">
        <f t="shared" si="1"/>
        <v>No</v>
      </c>
      <c r="K40" s="47">
        <v>0.14112771172284799</v>
      </c>
      <c r="L40" s="50">
        <v>21.4634146341463</v>
      </c>
      <c r="M40" s="47">
        <v>5.0321235737194298E-2</v>
      </c>
      <c r="N40" s="50">
        <v>2.1235521235521202</v>
      </c>
    </row>
    <row r="41" spans="1:14" x14ac:dyDescent="0.2">
      <c r="A41" s="57" t="s">
        <v>400</v>
      </c>
      <c r="B41" s="44" t="s">
        <v>401</v>
      </c>
      <c r="C41" s="45">
        <v>59</v>
      </c>
      <c r="D41" s="46" t="s">
        <v>331</v>
      </c>
      <c r="E41" s="47">
        <v>0.49625692455899301</v>
      </c>
      <c r="F41" s="48">
        <v>25.365853658536601</v>
      </c>
      <c r="G41" s="47">
        <v>0.64290088625071595</v>
      </c>
      <c r="H41" s="50">
        <v>33.976833976834001</v>
      </c>
      <c r="I41" s="76" t="str">
        <f t="shared" si="0"/>
        <v>No</v>
      </c>
      <c r="J41" s="49" t="str">
        <f t="shared" si="1"/>
        <v>No</v>
      </c>
      <c r="K41" s="47">
        <v>0.236434001828493</v>
      </c>
      <c r="L41" s="50">
        <v>43.414634146341498</v>
      </c>
      <c r="M41" s="47">
        <v>0.101191252363487</v>
      </c>
      <c r="N41" s="50">
        <v>17.5675675675676</v>
      </c>
    </row>
    <row r="42" spans="1:14" x14ac:dyDescent="0.2">
      <c r="A42" s="57" t="s">
        <v>402</v>
      </c>
      <c r="B42" s="44" t="s">
        <v>403</v>
      </c>
      <c r="C42" s="45">
        <v>58</v>
      </c>
      <c r="D42" s="46" t="s">
        <v>331</v>
      </c>
      <c r="E42" s="47">
        <v>0.69629450503224699</v>
      </c>
      <c r="F42" s="48">
        <v>70.243902439024396</v>
      </c>
      <c r="G42" s="47">
        <v>0.47148246520216702</v>
      </c>
      <c r="H42" s="50">
        <v>4.9635036496350402</v>
      </c>
      <c r="I42" s="76" t="str">
        <f t="shared" si="0"/>
        <v>No</v>
      </c>
      <c r="J42" s="49" t="str">
        <f t="shared" si="1"/>
        <v>No</v>
      </c>
      <c r="K42" s="47">
        <v>0.16202181788498801</v>
      </c>
      <c r="L42" s="50">
        <v>24.390243902439</v>
      </c>
      <c r="M42" s="47">
        <v>0.21325519264471601</v>
      </c>
      <c r="N42" s="50">
        <v>90.583941605839399</v>
      </c>
    </row>
    <row r="43" spans="1:14" x14ac:dyDescent="0.2">
      <c r="A43" s="57" t="s">
        <v>404</v>
      </c>
      <c r="B43" s="44" t="s">
        <v>405</v>
      </c>
      <c r="C43" s="45">
        <v>59</v>
      </c>
      <c r="D43" s="46" t="s">
        <v>331</v>
      </c>
      <c r="E43" s="47">
        <v>0.544092803329841</v>
      </c>
      <c r="F43" s="48">
        <v>34.146341463414601</v>
      </c>
      <c r="G43" s="47">
        <v>0.70915981339335299</v>
      </c>
      <c r="H43" s="50">
        <v>50.386100386100402</v>
      </c>
      <c r="I43" s="76" t="str">
        <f t="shared" si="0"/>
        <v>No</v>
      </c>
      <c r="J43" s="49" t="str">
        <f t="shared" si="1"/>
        <v>No</v>
      </c>
      <c r="K43" s="47">
        <v>0.27217759987767798</v>
      </c>
      <c r="L43" s="50">
        <v>51.219512195122</v>
      </c>
      <c r="M43" s="47">
        <v>9.0594281161286094E-2</v>
      </c>
      <c r="N43" s="50">
        <v>12.741312741312701</v>
      </c>
    </row>
    <row r="44" spans="1:14" x14ac:dyDescent="0.2">
      <c r="A44" s="57" t="s">
        <v>406</v>
      </c>
      <c r="B44" s="44" t="s">
        <v>407</v>
      </c>
      <c r="C44" s="45">
        <v>58</v>
      </c>
      <c r="D44" s="46" t="s">
        <v>331</v>
      </c>
      <c r="E44" s="47">
        <v>0.73793875183776603</v>
      </c>
      <c r="F44" s="48">
        <v>77.073170731707293</v>
      </c>
      <c r="G44" s="47">
        <v>0.55591808147491095</v>
      </c>
      <c r="H44" s="50">
        <v>9.8540145985401502</v>
      </c>
      <c r="I44" s="76" t="str">
        <f t="shared" si="0"/>
        <v>No</v>
      </c>
      <c r="J44" s="49" t="str">
        <f t="shared" si="1"/>
        <v>No</v>
      </c>
      <c r="K44" s="47">
        <v>0.20610304266446799</v>
      </c>
      <c r="L44" s="50">
        <v>35.121951219512198</v>
      </c>
      <c r="M44" s="47">
        <v>0.23171455725779</v>
      </c>
      <c r="N44" s="50">
        <v>91.970802919708007</v>
      </c>
    </row>
    <row r="45" spans="1:14" x14ac:dyDescent="0.2">
      <c r="A45" s="57" t="s">
        <v>408</v>
      </c>
      <c r="B45" s="44" t="s">
        <v>409</v>
      </c>
      <c r="C45" s="45">
        <v>58</v>
      </c>
      <c r="D45" s="46" t="s">
        <v>331</v>
      </c>
      <c r="E45" s="47">
        <v>0.73154644559415005</v>
      </c>
      <c r="F45" s="48">
        <v>76.585365853658502</v>
      </c>
      <c r="G45" s="47">
        <v>0.58074141530532397</v>
      </c>
      <c r="H45" s="50">
        <v>12.043795620438001</v>
      </c>
      <c r="I45" s="76" t="str">
        <f t="shared" si="0"/>
        <v>No</v>
      </c>
      <c r="J45" s="49" t="str">
        <f t="shared" si="1"/>
        <v>No</v>
      </c>
      <c r="K45" s="47">
        <v>0.178817491726218</v>
      </c>
      <c r="L45" s="50">
        <v>28.780487804878</v>
      </c>
      <c r="M45" s="47">
        <v>0.11881744511968099</v>
      </c>
      <c r="N45" s="50">
        <v>66.204379562043798</v>
      </c>
    </row>
    <row r="46" spans="1:14" x14ac:dyDescent="0.2">
      <c r="A46" s="57" t="s">
        <v>410</v>
      </c>
      <c r="B46" s="44" t="s">
        <v>411</v>
      </c>
      <c r="C46" s="45">
        <v>58</v>
      </c>
      <c r="D46" s="46" t="s">
        <v>331</v>
      </c>
      <c r="E46" s="47">
        <v>0.64306801997020402</v>
      </c>
      <c r="F46" s="48">
        <v>58.048780487804898</v>
      </c>
      <c r="G46" s="47">
        <v>0.56378829076598902</v>
      </c>
      <c r="H46" s="50">
        <v>10.510948905109499</v>
      </c>
      <c r="I46" s="76" t="str">
        <f t="shared" si="0"/>
        <v>No</v>
      </c>
      <c r="J46" s="49" t="str">
        <f t="shared" si="1"/>
        <v>No</v>
      </c>
      <c r="K46" s="47">
        <v>0.225728468696416</v>
      </c>
      <c r="L46" s="50">
        <v>41.463414634146297</v>
      </c>
      <c r="M46" s="47">
        <v>0.21215739783468701</v>
      </c>
      <c r="N46" s="50">
        <v>90.510948905109501</v>
      </c>
    </row>
    <row r="47" spans="1:14" x14ac:dyDescent="0.2">
      <c r="A47" s="57" t="s">
        <v>412</v>
      </c>
      <c r="B47" s="44" t="s">
        <v>413</v>
      </c>
      <c r="C47" s="45">
        <v>59</v>
      </c>
      <c r="D47" s="46" t="s">
        <v>331</v>
      </c>
      <c r="E47" s="47">
        <v>0.56261434564655999</v>
      </c>
      <c r="F47" s="48">
        <v>38.536585365853703</v>
      </c>
      <c r="G47" s="47">
        <v>0.65801566478273699</v>
      </c>
      <c r="H47" s="50">
        <v>39.575289575289602</v>
      </c>
      <c r="I47" s="76" t="str">
        <f t="shared" si="0"/>
        <v>No</v>
      </c>
      <c r="J47" s="49" t="str">
        <f t="shared" si="1"/>
        <v>No</v>
      </c>
      <c r="K47" s="47">
        <v>0.29877242503979501</v>
      </c>
      <c r="L47" s="50">
        <v>56.585365853658502</v>
      </c>
      <c r="M47" s="47">
        <v>0.12443502730099</v>
      </c>
      <c r="N47" s="50">
        <v>32.239382239382202</v>
      </c>
    </row>
    <row r="48" spans="1:14" x14ac:dyDescent="0.2">
      <c r="A48" s="57" t="s">
        <v>394</v>
      </c>
      <c r="B48" s="44" t="s">
        <v>414</v>
      </c>
      <c r="C48" s="45">
        <v>59</v>
      </c>
      <c r="D48" s="46" t="s">
        <v>331</v>
      </c>
      <c r="E48" s="47">
        <v>0.412393962196619</v>
      </c>
      <c r="F48" s="48">
        <v>14.146341463414601</v>
      </c>
      <c r="G48" s="47">
        <v>0.579926796681838</v>
      </c>
      <c r="H48" s="50">
        <v>20.4633204633205</v>
      </c>
      <c r="I48" s="76" t="str">
        <f t="shared" si="0"/>
        <v>No</v>
      </c>
      <c r="J48" s="49" t="str">
        <f t="shared" si="1"/>
        <v>No</v>
      </c>
      <c r="K48" s="47">
        <v>0.31831346142192801</v>
      </c>
      <c r="L48" s="50">
        <v>60.487804878048799</v>
      </c>
      <c r="M48" s="47">
        <v>0.20371312683996701</v>
      </c>
      <c r="N48" s="50">
        <v>68.339768339768298</v>
      </c>
    </row>
    <row r="49" spans="1:14" x14ac:dyDescent="0.2">
      <c r="A49" s="57" t="s">
        <v>415</v>
      </c>
      <c r="B49" s="44" t="s">
        <v>416</v>
      </c>
      <c r="C49" s="45">
        <v>59</v>
      </c>
      <c r="D49" s="46" t="s">
        <v>331</v>
      </c>
      <c r="E49" s="47">
        <v>0.67264949711855604</v>
      </c>
      <c r="F49" s="48">
        <v>64.878048780487802</v>
      </c>
      <c r="G49" s="47">
        <v>0.80525158764856397</v>
      </c>
      <c r="H49" s="50">
        <v>76.254826254826298</v>
      </c>
      <c r="I49" s="76" t="str">
        <f t="shared" si="0"/>
        <v>No</v>
      </c>
      <c r="J49" s="49" t="str">
        <f t="shared" si="1"/>
        <v>No</v>
      </c>
      <c r="K49" s="47">
        <v>0.262290879658714</v>
      </c>
      <c r="L49" s="50">
        <v>49.268292682926798</v>
      </c>
      <c r="M49" s="47">
        <v>0.113376410945967</v>
      </c>
      <c r="N49" s="50">
        <v>26.833976833976799</v>
      </c>
    </row>
    <row r="50" spans="1:14" x14ac:dyDescent="0.2">
      <c r="A50" s="57" t="s">
        <v>417</v>
      </c>
      <c r="B50" s="44" t="s">
        <v>418</v>
      </c>
      <c r="C50" s="45">
        <v>59</v>
      </c>
      <c r="D50" s="46" t="s">
        <v>331</v>
      </c>
      <c r="E50" s="47">
        <v>0.41259220392129597</v>
      </c>
      <c r="F50" s="48">
        <v>14.634146341463399</v>
      </c>
      <c r="G50" s="47">
        <v>0.53533641531396203</v>
      </c>
      <c r="H50" s="50">
        <v>16.023166023165999</v>
      </c>
      <c r="I50" s="76" t="str">
        <f t="shared" si="0"/>
        <v>No</v>
      </c>
      <c r="J50" s="49" t="str">
        <f t="shared" si="1"/>
        <v>No</v>
      </c>
      <c r="K50" s="47">
        <v>0.320594998547862</v>
      </c>
      <c r="L50" s="50">
        <v>61.951219512195102</v>
      </c>
      <c r="M50" s="47">
        <v>0.147648546676308</v>
      </c>
      <c r="N50" s="50">
        <v>46.332046332046303</v>
      </c>
    </row>
    <row r="51" spans="1:14" x14ac:dyDescent="0.2">
      <c r="A51" s="57" t="s">
        <v>419</v>
      </c>
      <c r="B51" s="44" t="s">
        <v>420</v>
      </c>
      <c r="C51" s="45">
        <v>58</v>
      </c>
      <c r="D51" s="46" t="s">
        <v>331</v>
      </c>
      <c r="E51" s="47">
        <v>0.67144648468624302</v>
      </c>
      <c r="F51" s="48">
        <v>63.902439024390198</v>
      </c>
      <c r="G51" s="47">
        <v>0.62400183638724505</v>
      </c>
      <c r="H51" s="50">
        <v>16.423357664233599</v>
      </c>
      <c r="I51" s="76" t="str">
        <f t="shared" si="0"/>
        <v>No</v>
      </c>
      <c r="J51" s="49" t="str">
        <f t="shared" si="1"/>
        <v>No</v>
      </c>
      <c r="K51" s="47">
        <v>0.29972193431733202</v>
      </c>
      <c r="L51" s="50">
        <v>57.560975609756099</v>
      </c>
      <c r="M51" s="47">
        <v>0.178608611984124</v>
      </c>
      <c r="N51" s="50">
        <v>85.766423357664195</v>
      </c>
    </row>
    <row r="52" spans="1:14" x14ac:dyDescent="0.2">
      <c r="A52" s="57" t="s">
        <v>421</v>
      </c>
      <c r="B52" s="44" t="s">
        <v>422</v>
      </c>
      <c r="C52" s="45">
        <v>58</v>
      </c>
      <c r="D52" s="46" t="s">
        <v>331</v>
      </c>
      <c r="E52" s="47">
        <v>0.62381795479496405</v>
      </c>
      <c r="F52" s="48">
        <v>53.170731707317103</v>
      </c>
      <c r="G52" s="47">
        <v>0.45080985455684602</v>
      </c>
      <c r="H52" s="50">
        <v>4.3065693430656902</v>
      </c>
      <c r="I52" s="76" t="str">
        <f t="shared" si="0"/>
        <v>No</v>
      </c>
      <c r="J52" s="49" t="str">
        <f t="shared" si="1"/>
        <v>No</v>
      </c>
      <c r="K52" s="47">
        <v>0.26762514125545001</v>
      </c>
      <c r="L52" s="50">
        <v>49.756097560975597</v>
      </c>
      <c r="M52" s="47">
        <v>0.440165492664918</v>
      </c>
      <c r="N52" s="50">
        <v>97.2262773722628</v>
      </c>
    </row>
    <row r="53" spans="1:14" x14ac:dyDescent="0.2">
      <c r="A53" s="57" t="s">
        <v>423</v>
      </c>
      <c r="B53" s="44" t="s">
        <v>424</v>
      </c>
      <c r="C53" s="45">
        <v>58</v>
      </c>
      <c r="D53" s="46" t="s">
        <v>331</v>
      </c>
      <c r="E53" s="47">
        <v>0.71686621523199001</v>
      </c>
      <c r="F53" s="48">
        <v>72.682926829268297</v>
      </c>
      <c r="G53" s="47">
        <v>0.71895277715518402</v>
      </c>
      <c r="H53" s="50">
        <v>31.751824817518202</v>
      </c>
      <c r="I53" s="76" t="str">
        <f t="shared" si="0"/>
        <v>No</v>
      </c>
      <c r="J53" s="49" t="str">
        <f t="shared" si="1"/>
        <v>No</v>
      </c>
      <c r="K53" s="47">
        <v>8.8404856061760601E-2</v>
      </c>
      <c r="L53" s="50">
        <v>8.2926829268292703</v>
      </c>
      <c r="M53" s="47">
        <v>9.9296183145471298E-2</v>
      </c>
      <c r="N53" s="50">
        <v>53.211678832116803</v>
      </c>
    </row>
    <row r="54" spans="1:14" x14ac:dyDescent="0.2">
      <c r="A54" s="57" t="s">
        <v>425</v>
      </c>
      <c r="B54" s="44" t="s">
        <v>426</v>
      </c>
      <c r="C54" s="45">
        <v>58</v>
      </c>
      <c r="D54" s="46" t="s">
        <v>331</v>
      </c>
      <c r="E54" s="47">
        <v>0.69039888273410999</v>
      </c>
      <c r="F54" s="48">
        <v>68.292682926829301</v>
      </c>
      <c r="G54" s="47">
        <v>0.68594838658243695</v>
      </c>
      <c r="H54" s="50">
        <v>25.6934306569343</v>
      </c>
      <c r="I54" s="76" t="str">
        <f t="shared" si="0"/>
        <v>No</v>
      </c>
      <c r="J54" s="49" t="str">
        <f t="shared" si="1"/>
        <v>No</v>
      </c>
      <c r="K54" s="47">
        <v>8.9578354534924604E-2</v>
      </c>
      <c r="L54" s="50">
        <v>9.2682926829268304</v>
      </c>
      <c r="M54" s="47">
        <v>0.115597375544943</v>
      </c>
      <c r="N54" s="50">
        <v>64.744525547445207</v>
      </c>
    </row>
    <row r="55" spans="1:14" x14ac:dyDescent="0.2">
      <c r="A55" s="57" t="s">
        <v>427</v>
      </c>
      <c r="B55" s="44" t="s">
        <v>428</v>
      </c>
      <c r="C55" s="45">
        <v>58</v>
      </c>
      <c r="D55" s="46" t="s">
        <v>331</v>
      </c>
      <c r="E55" s="47">
        <v>0.63049851464744</v>
      </c>
      <c r="F55" s="48">
        <v>55.121951219512198</v>
      </c>
      <c r="G55" s="47">
        <v>0.55101900453253405</v>
      </c>
      <c r="H55" s="50">
        <v>9.3430656934306597</v>
      </c>
      <c r="I55" s="76" t="str">
        <f t="shared" si="0"/>
        <v>No</v>
      </c>
      <c r="J55" s="49" t="str">
        <f t="shared" si="1"/>
        <v>No</v>
      </c>
      <c r="K55" s="47">
        <v>0.119042819511243</v>
      </c>
      <c r="L55" s="50">
        <v>16.585365853658502</v>
      </c>
      <c r="M55" s="47">
        <v>0.18429564176913399</v>
      </c>
      <c r="N55" s="50">
        <v>86.496350364963504</v>
      </c>
    </row>
    <row r="56" spans="1:14" x14ac:dyDescent="0.2">
      <c r="A56" s="57" t="s">
        <v>429</v>
      </c>
      <c r="B56" s="44" t="s">
        <v>430</v>
      </c>
      <c r="C56" s="45">
        <v>59</v>
      </c>
      <c r="D56" s="46" t="s">
        <v>331</v>
      </c>
      <c r="E56" s="47">
        <v>0.65167566268913701</v>
      </c>
      <c r="F56" s="48">
        <v>60</v>
      </c>
      <c r="G56" s="47">
        <v>0.82409296459217096</v>
      </c>
      <c r="H56" s="50">
        <v>81.274131274131307</v>
      </c>
      <c r="I56" s="76" t="str">
        <f t="shared" si="0"/>
        <v>No</v>
      </c>
      <c r="J56" s="49" t="str">
        <f t="shared" si="1"/>
        <v>No</v>
      </c>
      <c r="K56" s="47">
        <v>0.14125799977654399</v>
      </c>
      <c r="L56" s="50">
        <v>21.951219512195099</v>
      </c>
      <c r="M56" s="47">
        <v>9.5447022529543901E-2</v>
      </c>
      <c r="N56" s="50">
        <v>14.4787644787645</v>
      </c>
    </row>
    <row r="57" spans="1:14" x14ac:dyDescent="0.2">
      <c r="A57" s="57" t="s">
        <v>431</v>
      </c>
      <c r="B57" s="44" t="s">
        <v>432</v>
      </c>
      <c r="C57" s="45">
        <v>58</v>
      </c>
      <c r="D57" s="46" t="s">
        <v>331</v>
      </c>
      <c r="E57" s="47">
        <v>0.70384054875127999</v>
      </c>
      <c r="F57" s="48">
        <v>71.707317073170699</v>
      </c>
      <c r="G57" s="47">
        <v>0.70301353405296096</v>
      </c>
      <c r="H57" s="50">
        <v>28.4671532846715</v>
      </c>
      <c r="I57" s="76" t="str">
        <f t="shared" si="0"/>
        <v>No</v>
      </c>
      <c r="J57" s="49" t="str">
        <f t="shared" si="1"/>
        <v>No</v>
      </c>
      <c r="K57" s="47">
        <v>9.9210288900547894E-2</v>
      </c>
      <c r="L57" s="50">
        <v>12.1951219512195</v>
      </c>
      <c r="M57" s="47">
        <v>8.9166090108569296E-2</v>
      </c>
      <c r="N57" s="50">
        <v>40.729927007299302</v>
      </c>
    </row>
    <row r="58" spans="1:14" x14ac:dyDescent="0.2">
      <c r="A58" s="57" t="s">
        <v>433</v>
      </c>
      <c r="B58" s="44" t="s">
        <v>434</v>
      </c>
      <c r="C58" s="45">
        <v>58</v>
      </c>
      <c r="D58" s="46" t="s">
        <v>331</v>
      </c>
      <c r="E58" s="47">
        <v>0.74221281214998402</v>
      </c>
      <c r="F58" s="48">
        <v>78.536585365853696</v>
      </c>
      <c r="G58" s="47">
        <v>0.66764054803428896</v>
      </c>
      <c r="H58" s="50">
        <v>22.262773722627699</v>
      </c>
      <c r="I58" s="76" t="str">
        <f t="shared" si="0"/>
        <v>No</v>
      </c>
      <c r="J58" s="49" t="str">
        <f t="shared" si="1"/>
        <v>No</v>
      </c>
      <c r="K58" s="47">
        <v>9.4218645152958899E-2</v>
      </c>
      <c r="L58" s="50">
        <v>10.243902439024399</v>
      </c>
      <c r="M58" s="47">
        <v>0.100139034366745</v>
      </c>
      <c r="N58" s="50">
        <v>54.087591240875902</v>
      </c>
    </row>
    <row r="59" spans="1:14" x14ac:dyDescent="0.2">
      <c r="A59" s="57" t="s">
        <v>435</v>
      </c>
      <c r="B59" s="44" t="s">
        <v>436</v>
      </c>
      <c r="C59" s="45">
        <v>58</v>
      </c>
      <c r="D59" s="46" t="s">
        <v>331</v>
      </c>
      <c r="E59" s="47">
        <v>0.89119720185840301</v>
      </c>
      <c r="F59" s="48">
        <v>96.585365853658502</v>
      </c>
      <c r="G59" s="47">
        <v>0.73784914427750703</v>
      </c>
      <c r="H59" s="50">
        <v>35.8394160583942</v>
      </c>
      <c r="I59" s="76" t="str">
        <f t="shared" si="0"/>
        <v>No</v>
      </c>
      <c r="J59" s="49" t="str">
        <f t="shared" si="1"/>
        <v>No</v>
      </c>
      <c r="K59" s="47">
        <v>6.2978872510477901E-2</v>
      </c>
      <c r="L59" s="50">
        <v>0.97560975609756095</v>
      </c>
      <c r="M59" s="47">
        <v>7.2280795069219694E-2</v>
      </c>
      <c r="N59" s="50">
        <v>13.138686131386899</v>
      </c>
    </row>
    <row r="60" spans="1:14" x14ac:dyDescent="0.2">
      <c r="A60" s="57" t="s">
        <v>437</v>
      </c>
      <c r="B60" s="44" t="s">
        <v>438</v>
      </c>
      <c r="C60" s="45">
        <v>58</v>
      </c>
      <c r="D60" s="46" t="s">
        <v>331</v>
      </c>
      <c r="E60" s="47">
        <v>0.92499240208897904</v>
      </c>
      <c r="F60" s="48">
        <v>99.512195121951194</v>
      </c>
      <c r="G60" s="47">
        <v>0.78480176815787495</v>
      </c>
      <c r="H60" s="50">
        <v>44.817518248175197</v>
      </c>
      <c r="I60" s="76" t="str">
        <f t="shared" si="0"/>
        <v>No</v>
      </c>
      <c r="J60" s="49" t="str">
        <f t="shared" si="1"/>
        <v>No</v>
      </c>
      <c r="K60" s="47">
        <v>8.0207943814659496E-2</v>
      </c>
      <c r="L60" s="50">
        <v>4.3902439024390203</v>
      </c>
      <c r="M60" s="47">
        <v>8.8217140080552994E-2</v>
      </c>
      <c r="N60" s="50">
        <v>38.978102189780998</v>
      </c>
    </row>
    <row r="61" spans="1:14" x14ac:dyDescent="0.2">
      <c r="A61" s="57" t="s">
        <v>439</v>
      </c>
      <c r="B61" s="44" t="s">
        <v>440</v>
      </c>
      <c r="C61" s="45">
        <v>58</v>
      </c>
      <c r="D61" s="46" t="s">
        <v>331</v>
      </c>
      <c r="E61" s="47">
        <v>0.74659243480172599</v>
      </c>
      <c r="F61" s="48">
        <v>80.975609756097597</v>
      </c>
      <c r="G61" s="47">
        <v>0.76609490618446896</v>
      </c>
      <c r="H61" s="50">
        <v>41.459854014598498</v>
      </c>
      <c r="I61" s="76" t="str">
        <f t="shared" si="0"/>
        <v>No</v>
      </c>
      <c r="J61" s="49" t="str">
        <f t="shared" si="1"/>
        <v>No</v>
      </c>
      <c r="K61" s="47">
        <v>8.7210427298182305E-2</v>
      </c>
      <c r="L61" s="50">
        <v>7.3170731707317103</v>
      </c>
      <c r="M61" s="47">
        <v>9.4537054065635201E-2</v>
      </c>
      <c r="N61" s="50">
        <v>47.883211678832097</v>
      </c>
    </row>
    <row r="62" spans="1:14" x14ac:dyDescent="0.2">
      <c r="A62" s="57" t="s">
        <v>441</v>
      </c>
      <c r="B62" s="44" t="s">
        <v>442</v>
      </c>
      <c r="C62" s="45">
        <v>58</v>
      </c>
      <c r="D62" s="46" t="s">
        <v>331</v>
      </c>
      <c r="E62" s="47">
        <v>0.82283870177083696</v>
      </c>
      <c r="F62" s="48">
        <v>91.219512195121993</v>
      </c>
      <c r="G62" s="47">
        <v>0.62749072515571103</v>
      </c>
      <c r="H62" s="50">
        <v>16.788321167883201</v>
      </c>
      <c r="I62" s="76" t="str">
        <f t="shared" si="0"/>
        <v>No</v>
      </c>
      <c r="J62" s="49" t="str">
        <f t="shared" si="1"/>
        <v>No</v>
      </c>
      <c r="K62" s="47">
        <v>7.3349781103398404E-2</v>
      </c>
      <c r="L62" s="50">
        <v>1.9512195121951199</v>
      </c>
      <c r="M62" s="47">
        <v>8.0293707768418598E-2</v>
      </c>
      <c r="N62" s="50">
        <v>17.3722627737226</v>
      </c>
    </row>
    <row r="63" spans="1:14" x14ac:dyDescent="0.2">
      <c r="A63" s="57" t="s">
        <v>443</v>
      </c>
      <c r="B63" s="44" t="s">
        <v>444</v>
      </c>
      <c r="C63" s="45">
        <v>58</v>
      </c>
      <c r="D63" s="46" t="s">
        <v>331</v>
      </c>
      <c r="E63" s="47">
        <v>0.83350119685622504</v>
      </c>
      <c r="F63" s="48">
        <v>92.195121951219505</v>
      </c>
      <c r="G63" s="47">
        <v>0.68854322687285796</v>
      </c>
      <c r="H63" s="50">
        <v>26.496350364963501</v>
      </c>
      <c r="I63" s="76" t="str">
        <f t="shared" si="0"/>
        <v>No</v>
      </c>
      <c r="J63" s="49" t="str">
        <f t="shared" si="1"/>
        <v>No</v>
      </c>
      <c r="K63" s="47">
        <v>8.0776131672626594E-2</v>
      </c>
      <c r="L63" s="50">
        <v>4.8780487804878003</v>
      </c>
      <c r="M63" s="47">
        <v>9.0335951884407198E-2</v>
      </c>
      <c r="N63" s="50">
        <v>42.262773722627699</v>
      </c>
    </row>
    <row r="64" spans="1:14" x14ac:dyDescent="0.2">
      <c r="A64" s="57" t="s">
        <v>445</v>
      </c>
      <c r="B64" s="44" t="s">
        <v>446</v>
      </c>
      <c r="C64" s="45">
        <v>58</v>
      </c>
      <c r="D64" s="46" t="s">
        <v>331</v>
      </c>
      <c r="E64" s="47">
        <v>0.89632805581417896</v>
      </c>
      <c r="F64" s="48">
        <v>97.560975609756099</v>
      </c>
      <c r="G64" s="47">
        <v>0.73406415493920996</v>
      </c>
      <c r="H64" s="50">
        <v>35.2554744525548</v>
      </c>
      <c r="I64" s="76" t="str">
        <f t="shared" si="0"/>
        <v>No</v>
      </c>
      <c r="J64" s="49" t="str">
        <f t="shared" si="1"/>
        <v>No</v>
      </c>
      <c r="K64" s="47">
        <v>7.7643609244966605E-2</v>
      </c>
      <c r="L64" s="50">
        <v>2.9268292682926802</v>
      </c>
      <c r="M64" s="47">
        <v>9.1281419204015807E-2</v>
      </c>
      <c r="N64" s="50">
        <v>43.3576642335766</v>
      </c>
    </row>
    <row r="65" spans="1:14" x14ac:dyDescent="0.2">
      <c r="A65" s="57" t="s">
        <v>447</v>
      </c>
      <c r="B65" s="44" t="s">
        <v>448</v>
      </c>
      <c r="C65" s="45">
        <v>58</v>
      </c>
      <c r="D65" s="46" t="s">
        <v>331</v>
      </c>
      <c r="E65" s="47">
        <v>0.73871452682318905</v>
      </c>
      <c r="F65" s="48">
        <v>77.560975609756099</v>
      </c>
      <c r="G65" s="47">
        <v>0.50019962886692004</v>
      </c>
      <c r="H65" s="50">
        <v>6.3503649635036501</v>
      </c>
      <c r="I65" s="76" t="str">
        <f t="shared" si="0"/>
        <v>No</v>
      </c>
      <c r="J65" s="49" t="str">
        <f t="shared" si="1"/>
        <v>No</v>
      </c>
      <c r="K65" s="47">
        <v>0.102662372186063</v>
      </c>
      <c r="L65" s="50">
        <v>13.170731707317101</v>
      </c>
      <c r="M65" s="47">
        <v>0.18341950656221101</v>
      </c>
      <c r="N65" s="50">
        <v>86.277372262773696</v>
      </c>
    </row>
    <row r="66" spans="1:14" x14ac:dyDescent="0.2">
      <c r="A66" s="57" t="s">
        <v>449</v>
      </c>
      <c r="B66" s="44" t="s">
        <v>450</v>
      </c>
      <c r="C66" s="45">
        <v>58</v>
      </c>
      <c r="D66" s="46" t="s">
        <v>331</v>
      </c>
      <c r="E66" s="47">
        <v>0.71695854257879299</v>
      </c>
      <c r="F66" s="48">
        <v>73.170731707317103</v>
      </c>
      <c r="G66" s="47">
        <v>0.63958103449691195</v>
      </c>
      <c r="H66" s="50">
        <v>18.394160583941598</v>
      </c>
      <c r="I66" s="76" t="str">
        <f t="shared" si="0"/>
        <v>No</v>
      </c>
      <c r="J66" s="49" t="str">
        <f t="shared" si="1"/>
        <v>No</v>
      </c>
      <c r="K66" s="47">
        <v>8.6973376549721398E-2</v>
      </c>
      <c r="L66" s="50">
        <v>6.8292682926829302</v>
      </c>
      <c r="M66" s="47">
        <v>8.9402229693353402E-2</v>
      </c>
      <c r="N66" s="50">
        <v>41.459854014598498</v>
      </c>
    </row>
    <row r="67" spans="1:14" x14ac:dyDescent="0.2">
      <c r="A67" s="57" t="s">
        <v>451</v>
      </c>
      <c r="B67" s="44" t="s">
        <v>452</v>
      </c>
      <c r="C67" s="45">
        <v>58</v>
      </c>
      <c r="D67" s="46" t="s">
        <v>331</v>
      </c>
      <c r="E67" s="47">
        <v>0.77763050003776302</v>
      </c>
      <c r="F67" s="48">
        <v>83.902439024390205</v>
      </c>
      <c r="G67" s="47">
        <v>0.55769516618438397</v>
      </c>
      <c r="H67" s="50">
        <v>10.0729927007299</v>
      </c>
      <c r="I67" s="76" t="str">
        <f t="shared" si="0"/>
        <v>No</v>
      </c>
      <c r="J67" s="49" t="str">
        <f t="shared" si="1"/>
        <v>No</v>
      </c>
      <c r="K67" s="47">
        <v>9.5060059606922001E-2</v>
      </c>
      <c r="L67" s="50">
        <v>10.7317073170732</v>
      </c>
      <c r="M67" s="47">
        <v>0.16426541030671599</v>
      </c>
      <c r="N67" s="50">
        <v>82.7737226277372</v>
      </c>
    </row>
    <row r="68" spans="1:14" x14ac:dyDescent="0.2">
      <c r="A68" s="57" t="s">
        <v>453</v>
      </c>
      <c r="B68" s="44" t="s">
        <v>454</v>
      </c>
      <c r="C68" s="45">
        <v>58</v>
      </c>
      <c r="D68" s="46" t="s">
        <v>331</v>
      </c>
      <c r="E68" s="47">
        <v>0.75593561928555697</v>
      </c>
      <c r="F68" s="48">
        <v>82.926829268292707</v>
      </c>
      <c r="G68" s="47">
        <v>0.56419364760511803</v>
      </c>
      <c r="H68" s="50">
        <v>10.583941605839399</v>
      </c>
      <c r="I68" s="76" t="str">
        <f t="shared" si="0"/>
        <v>No</v>
      </c>
      <c r="J68" s="49" t="str">
        <f t="shared" si="1"/>
        <v>No</v>
      </c>
      <c r="K68" s="47">
        <v>0.140473575237203</v>
      </c>
      <c r="L68" s="50">
        <v>20.975609756097601</v>
      </c>
      <c r="M68" s="47">
        <v>9.9280009724468196E-2</v>
      </c>
      <c r="N68" s="50">
        <v>53.138686131386898</v>
      </c>
    </row>
    <row r="69" spans="1:14" x14ac:dyDescent="0.2">
      <c r="A69" s="57" t="s">
        <v>455</v>
      </c>
      <c r="B69" s="44" t="s">
        <v>456</v>
      </c>
      <c r="C69" s="45">
        <v>58</v>
      </c>
      <c r="D69" s="46" t="s">
        <v>331</v>
      </c>
      <c r="E69" s="47">
        <v>0.79206295446847297</v>
      </c>
      <c r="F69" s="48">
        <v>85.853658536585399</v>
      </c>
      <c r="G69" s="47">
        <v>0.70123026166549596</v>
      </c>
      <c r="H69" s="50">
        <v>28.248175182481699</v>
      </c>
      <c r="I69" s="76" t="str">
        <f t="shared" si="0"/>
        <v>No</v>
      </c>
      <c r="J69" s="49" t="str">
        <f t="shared" si="1"/>
        <v>No</v>
      </c>
      <c r="K69" s="47">
        <v>0.101332522642528</v>
      </c>
      <c r="L69" s="50">
        <v>12.6829268292683</v>
      </c>
      <c r="M69" s="47">
        <v>0.115653987900706</v>
      </c>
      <c r="N69" s="50">
        <v>64.817518248175205</v>
      </c>
    </row>
    <row r="70" spans="1:14" x14ac:dyDescent="0.2">
      <c r="A70" s="147" t="s">
        <v>457</v>
      </c>
      <c r="B70" s="44" t="s">
        <v>458</v>
      </c>
      <c r="C70" s="45">
        <v>59</v>
      </c>
      <c r="D70" s="46" t="s">
        <v>331</v>
      </c>
      <c r="E70" s="47">
        <v>0.85871573078915497</v>
      </c>
      <c r="F70" s="48">
        <v>93.658536585365894</v>
      </c>
      <c r="G70" s="47">
        <v>0.92171348915954399</v>
      </c>
      <c r="H70" s="50">
        <v>99.034749034748998</v>
      </c>
      <c r="I70" s="76" t="str">
        <f t="shared" si="0"/>
        <v>Yes</v>
      </c>
      <c r="J70" s="49" t="str">
        <f t="shared" si="1"/>
        <v>Yes</v>
      </c>
      <c r="K70" s="47">
        <v>0.114793870074721</v>
      </c>
      <c r="L70" s="50">
        <v>16.097560975609799</v>
      </c>
      <c r="M70" s="47">
        <v>9.0545273744255902E-2</v>
      </c>
      <c r="N70" s="50">
        <v>12.5482625482625</v>
      </c>
    </row>
    <row r="71" spans="1:14" x14ac:dyDescent="0.2">
      <c r="A71" s="147" t="s">
        <v>459</v>
      </c>
      <c r="B71" s="44" t="s">
        <v>460</v>
      </c>
      <c r="C71" s="45">
        <v>59</v>
      </c>
      <c r="D71" s="46" t="s">
        <v>331</v>
      </c>
      <c r="E71" s="47">
        <v>0.78513704995061495</v>
      </c>
      <c r="F71" s="48">
        <v>84.878048780487802</v>
      </c>
      <c r="G71" s="47">
        <v>0.92231036939494304</v>
      </c>
      <c r="H71" s="50">
        <v>99.227799227799196</v>
      </c>
      <c r="I71" s="76" t="str">
        <f t="shared" ref="I71:I134" si="2">IF(AND(F71&gt;=90,H71&gt;=90),"Yes","No")</f>
        <v>No</v>
      </c>
      <c r="J71" s="49" t="str">
        <f t="shared" ref="J71:J134" si="3">IF(AND(F71&gt;=75,H71&gt;=75),"Yes","No")</f>
        <v>Yes</v>
      </c>
      <c r="K71" s="47">
        <v>0.12566972516583599</v>
      </c>
      <c r="L71" s="50">
        <v>18.048780487804901</v>
      </c>
      <c r="M71" s="47">
        <v>8.9759437411412304E-2</v>
      </c>
      <c r="N71" s="50">
        <v>11.003861003860999</v>
      </c>
    </row>
    <row r="72" spans="1:14" x14ac:dyDescent="0.2">
      <c r="A72" s="147" t="s">
        <v>461</v>
      </c>
      <c r="B72" s="44" t="s">
        <v>462</v>
      </c>
      <c r="C72" s="45">
        <v>59</v>
      </c>
      <c r="D72" s="46" t="s">
        <v>331</v>
      </c>
      <c r="E72" s="47">
        <v>0.74374564421254297</v>
      </c>
      <c r="F72" s="48">
        <v>79.512195121951194</v>
      </c>
      <c r="G72" s="47">
        <v>0.83233737156054699</v>
      </c>
      <c r="H72" s="50">
        <v>83.397683397683394</v>
      </c>
      <c r="I72" s="76" t="str">
        <f t="shared" si="2"/>
        <v>No</v>
      </c>
      <c r="J72" s="49" t="str">
        <f t="shared" si="3"/>
        <v>Yes</v>
      </c>
      <c r="K72" s="47">
        <v>0.29464668698609198</v>
      </c>
      <c r="L72" s="50">
        <v>55.121951219512198</v>
      </c>
      <c r="M72" s="47">
        <v>0.123172015035888</v>
      </c>
      <c r="N72" s="50">
        <v>31.467181467181501</v>
      </c>
    </row>
    <row r="73" spans="1:14" x14ac:dyDescent="0.2">
      <c r="A73" s="57" t="s">
        <v>463</v>
      </c>
      <c r="B73" s="44" t="s">
        <v>464</v>
      </c>
      <c r="C73" s="45">
        <v>58</v>
      </c>
      <c r="D73" s="46" t="s">
        <v>331</v>
      </c>
      <c r="E73" s="47">
        <v>0.72008027923925</v>
      </c>
      <c r="F73" s="48">
        <v>74.146341463414601</v>
      </c>
      <c r="G73" s="47">
        <v>0.62318169048248295</v>
      </c>
      <c r="H73" s="50">
        <v>16.204379562043801</v>
      </c>
      <c r="I73" s="76" t="str">
        <f t="shared" si="2"/>
        <v>No</v>
      </c>
      <c r="J73" s="49" t="str">
        <f t="shared" si="3"/>
        <v>No</v>
      </c>
      <c r="K73" s="47">
        <v>0.169498263338378</v>
      </c>
      <c r="L73" s="50">
        <v>26.341463414634099</v>
      </c>
      <c r="M73" s="47">
        <v>0.11828192808985501</v>
      </c>
      <c r="N73" s="50">
        <v>65.912408759124105</v>
      </c>
    </row>
    <row r="74" spans="1:14" x14ac:dyDescent="0.2">
      <c r="A74" s="57" t="s">
        <v>465</v>
      </c>
      <c r="B74" s="44" t="s">
        <v>466</v>
      </c>
      <c r="C74" s="45">
        <v>58</v>
      </c>
      <c r="D74" s="46" t="s">
        <v>331</v>
      </c>
      <c r="E74" s="47">
        <v>0.86347630557363397</v>
      </c>
      <c r="F74" s="48">
        <v>94.634146341463406</v>
      </c>
      <c r="G74" s="47">
        <v>0.65781189252828598</v>
      </c>
      <c r="H74" s="50">
        <v>20.802919708029201</v>
      </c>
      <c r="I74" s="76" t="str">
        <f t="shared" si="2"/>
        <v>No</v>
      </c>
      <c r="J74" s="49" t="str">
        <f t="shared" si="3"/>
        <v>No</v>
      </c>
      <c r="K74" s="47">
        <v>0.13942585747094499</v>
      </c>
      <c r="L74" s="50">
        <v>20.487804878048799</v>
      </c>
      <c r="M74" s="47">
        <v>0.131835804497135</v>
      </c>
      <c r="N74" s="50">
        <v>72.043795620438004</v>
      </c>
    </row>
    <row r="75" spans="1:14" x14ac:dyDescent="0.2">
      <c r="A75" s="57" t="s">
        <v>467</v>
      </c>
      <c r="B75" s="44" t="s">
        <v>468</v>
      </c>
      <c r="C75" s="45">
        <v>58</v>
      </c>
      <c r="D75" s="46" t="s">
        <v>331</v>
      </c>
      <c r="E75" s="47">
        <v>0.66061348568587797</v>
      </c>
      <c r="F75" s="48">
        <v>61.463414634146297</v>
      </c>
      <c r="G75" s="47">
        <v>0.59902881236869499</v>
      </c>
      <c r="H75" s="50">
        <v>13.576642335766399</v>
      </c>
      <c r="I75" s="76" t="str">
        <f t="shared" si="2"/>
        <v>No</v>
      </c>
      <c r="J75" s="49" t="str">
        <f t="shared" si="3"/>
        <v>No</v>
      </c>
      <c r="K75" s="47">
        <v>0.16955383735982801</v>
      </c>
      <c r="L75" s="50">
        <v>26.829268292682901</v>
      </c>
      <c r="M75" s="47">
        <v>0.207507666493226</v>
      </c>
      <c r="N75" s="50">
        <v>90</v>
      </c>
    </row>
    <row r="76" spans="1:14" x14ac:dyDescent="0.2">
      <c r="A76" s="57" t="s">
        <v>469</v>
      </c>
      <c r="B76" s="44" t="s">
        <v>470</v>
      </c>
      <c r="C76" s="45">
        <v>58</v>
      </c>
      <c r="D76" s="46" t="s">
        <v>331</v>
      </c>
      <c r="E76" s="47">
        <v>0.84461476778040501</v>
      </c>
      <c r="F76" s="48">
        <v>92.682926829268297</v>
      </c>
      <c r="G76" s="47">
        <v>0.63865651859106598</v>
      </c>
      <c r="H76" s="50">
        <v>18.175182481751801</v>
      </c>
      <c r="I76" s="76" t="str">
        <f t="shared" si="2"/>
        <v>No</v>
      </c>
      <c r="J76" s="49" t="str">
        <f t="shared" si="3"/>
        <v>No</v>
      </c>
      <c r="K76" s="47">
        <v>9.5445025715649306E-2</v>
      </c>
      <c r="L76" s="50">
        <v>11.219512195122</v>
      </c>
      <c r="M76" s="47">
        <v>0.11818833619411601</v>
      </c>
      <c r="N76" s="50">
        <v>65.839416058394207</v>
      </c>
    </row>
    <row r="77" spans="1:14" x14ac:dyDescent="0.2">
      <c r="A77" s="57" t="s">
        <v>471</v>
      </c>
      <c r="B77" s="44" t="s">
        <v>472</v>
      </c>
      <c r="C77" s="45">
        <v>58</v>
      </c>
      <c r="D77" s="46" t="s">
        <v>331</v>
      </c>
      <c r="E77" s="47">
        <v>0.75217707899724895</v>
      </c>
      <c r="F77" s="48">
        <v>81.951219512195095</v>
      </c>
      <c r="G77" s="47">
        <v>0.56374553711231501</v>
      </c>
      <c r="H77" s="50">
        <v>10.437956204379599</v>
      </c>
      <c r="I77" s="76" t="str">
        <f t="shared" si="2"/>
        <v>No</v>
      </c>
      <c r="J77" s="49" t="str">
        <f t="shared" si="3"/>
        <v>No</v>
      </c>
      <c r="K77" s="47">
        <v>0.108598432556306</v>
      </c>
      <c r="L77" s="50">
        <v>14.634146341463399</v>
      </c>
      <c r="M77" s="47">
        <v>0.152887786147479</v>
      </c>
      <c r="N77" s="50">
        <v>79.927007299270102</v>
      </c>
    </row>
    <row r="78" spans="1:14" x14ac:dyDescent="0.2">
      <c r="A78" s="57" t="s">
        <v>473</v>
      </c>
      <c r="B78" s="44" t="s">
        <v>474</v>
      </c>
      <c r="C78" s="45">
        <v>59</v>
      </c>
      <c r="D78" s="46" t="s">
        <v>331</v>
      </c>
      <c r="E78" s="47">
        <v>0.70227948277348196</v>
      </c>
      <c r="F78" s="48">
        <v>71.219512195121993</v>
      </c>
      <c r="G78" s="47">
        <v>0.85217831096340302</v>
      </c>
      <c r="H78" s="50">
        <v>88.803088803088798</v>
      </c>
      <c r="I78" s="76" t="str">
        <f t="shared" si="2"/>
        <v>No</v>
      </c>
      <c r="J78" s="49" t="str">
        <f t="shared" si="3"/>
        <v>No</v>
      </c>
      <c r="K78" s="47">
        <v>0.10849867630438401</v>
      </c>
      <c r="L78" s="50">
        <v>14.146341463414601</v>
      </c>
      <c r="M78" s="47">
        <v>7.7596886387295602E-2</v>
      </c>
      <c r="N78" s="50">
        <v>6.7567567567567597</v>
      </c>
    </row>
    <row r="79" spans="1:14" x14ac:dyDescent="0.2">
      <c r="A79" s="147" t="s">
        <v>475</v>
      </c>
      <c r="B79" s="44" t="s">
        <v>476</v>
      </c>
      <c r="C79" s="45">
        <v>59</v>
      </c>
      <c r="D79" s="46" t="s">
        <v>331</v>
      </c>
      <c r="E79" s="47">
        <v>0.786660722407858</v>
      </c>
      <c r="F79" s="48">
        <v>85.365853658536594</v>
      </c>
      <c r="G79" s="47">
        <v>0.83581345910733096</v>
      </c>
      <c r="H79" s="50">
        <v>84.555984555984594</v>
      </c>
      <c r="I79" s="76" t="str">
        <f t="shared" si="2"/>
        <v>No</v>
      </c>
      <c r="J79" s="49" t="str">
        <f t="shared" si="3"/>
        <v>Yes</v>
      </c>
      <c r="K79" s="47">
        <v>0.178328180779183</v>
      </c>
      <c r="L79" s="50">
        <v>28.292682926829301</v>
      </c>
      <c r="M79" s="47">
        <v>0.101180135051362</v>
      </c>
      <c r="N79" s="50">
        <v>17.374517374517399</v>
      </c>
    </row>
    <row r="80" spans="1:14" x14ac:dyDescent="0.2">
      <c r="A80" s="57" t="s">
        <v>477</v>
      </c>
      <c r="B80" s="44" t="s">
        <v>478</v>
      </c>
      <c r="C80" s="45">
        <v>59</v>
      </c>
      <c r="D80" s="46" t="s">
        <v>331</v>
      </c>
      <c r="E80" s="47">
        <v>0.69772619653211798</v>
      </c>
      <c r="F80" s="48">
        <v>70.731707317073202</v>
      </c>
      <c r="G80" s="47">
        <v>0.77697984032560796</v>
      </c>
      <c r="H80" s="50">
        <v>68.339768339768298</v>
      </c>
      <c r="I80" s="76" t="str">
        <f t="shared" si="2"/>
        <v>No</v>
      </c>
      <c r="J80" s="49" t="str">
        <f t="shared" si="3"/>
        <v>No</v>
      </c>
      <c r="K80" s="47">
        <v>0.245909371683248</v>
      </c>
      <c r="L80" s="50">
        <v>45.853658536585399</v>
      </c>
      <c r="M80" s="47">
        <v>0.11966163595130699</v>
      </c>
      <c r="N80" s="50">
        <v>29.343629343629299</v>
      </c>
    </row>
    <row r="81" spans="1:14" x14ac:dyDescent="0.2">
      <c r="A81" s="57" t="s">
        <v>479</v>
      </c>
      <c r="B81" s="44" t="s">
        <v>480</v>
      </c>
      <c r="C81" s="45">
        <v>59</v>
      </c>
      <c r="D81" s="46" t="s">
        <v>331</v>
      </c>
      <c r="E81" s="47">
        <v>0.68474557164515304</v>
      </c>
      <c r="F81" s="48">
        <v>66.829268292682897</v>
      </c>
      <c r="G81" s="47">
        <v>0.75240202923828603</v>
      </c>
      <c r="H81" s="50">
        <v>61.969111969111999</v>
      </c>
      <c r="I81" s="76" t="str">
        <f t="shared" si="2"/>
        <v>No</v>
      </c>
      <c r="J81" s="49" t="str">
        <f t="shared" si="3"/>
        <v>No</v>
      </c>
      <c r="K81" s="47">
        <v>0.200895496158641</v>
      </c>
      <c r="L81" s="50">
        <v>34.146341463414601</v>
      </c>
      <c r="M81" s="47">
        <v>0.12880567436311199</v>
      </c>
      <c r="N81" s="50">
        <v>35.135135135135101</v>
      </c>
    </row>
    <row r="82" spans="1:14" x14ac:dyDescent="0.2">
      <c r="A82" s="57" t="s">
        <v>481</v>
      </c>
      <c r="B82" s="44" t="s">
        <v>482</v>
      </c>
      <c r="C82" s="45">
        <v>59</v>
      </c>
      <c r="D82" s="46" t="s">
        <v>331</v>
      </c>
      <c r="E82" s="47">
        <v>0.64950995995927097</v>
      </c>
      <c r="F82" s="48">
        <v>58.536585365853703</v>
      </c>
      <c r="G82" s="47">
        <v>0.75112679533612403</v>
      </c>
      <c r="H82" s="50">
        <v>61.776061776061802</v>
      </c>
      <c r="I82" s="76" t="str">
        <f t="shared" si="2"/>
        <v>No</v>
      </c>
      <c r="J82" s="49" t="str">
        <f t="shared" si="3"/>
        <v>No</v>
      </c>
      <c r="K82" s="47">
        <v>0.121044809893815</v>
      </c>
      <c r="L82" s="50">
        <v>17.560975609756099</v>
      </c>
      <c r="M82" s="47">
        <v>6.24673287410683E-2</v>
      </c>
      <c r="N82" s="50">
        <v>4.4401544401544397</v>
      </c>
    </row>
    <row r="83" spans="1:14" x14ac:dyDescent="0.2">
      <c r="A83" s="57" t="s">
        <v>483</v>
      </c>
      <c r="B83" s="44" t="s">
        <v>484</v>
      </c>
      <c r="C83" s="45">
        <v>59</v>
      </c>
      <c r="D83" s="46" t="s">
        <v>331</v>
      </c>
      <c r="E83" s="47">
        <v>0.69066962049673497</v>
      </c>
      <c r="F83" s="48">
        <v>68.780487804878007</v>
      </c>
      <c r="G83" s="47">
        <v>0.81937700867756103</v>
      </c>
      <c r="H83" s="50">
        <v>79.922779922779895</v>
      </c>
      <c r="I83" s="76" t="str">
        <f t="shared" si="2"/>
        <v>No</v>
      </c>
      <c r="J83" s="49" t="str">
        <f t="shared" si="3"/>
        <v>No</v>
      </c>
      <c r="K83" s="47">
        <v>0.235139568895507</v>
      </c>
      <c r="L83" s="50">
        <v>42.9268292682927</v>
      </c>
      <c r="M83" s="47">
        <v>9.1242736184779794E-2</v>
      </c>
      <c r="N83" s="50">
        <v>13.127413127413099</v>
      </c>
    </row>
    <row r="84" spans="1:14" x14ac:dyDescent="0.2">
      <c r="A84" s="57" t="s">
        <v>485</v>
      </c>
      <c r="B84" s="44" t="s">
        <v>486</v>
      </c>
      <c r="C84" s="45">
        <v>59</v>
      </c>
      <c r="D84" s="46" t="s">
        <v>331</v>
      </c>
      <c r="E84" s="47">
        <v>0.60714677337297995</v>
      </c>
      <c r="F84" s="48">
        <v>49.756097560975597</v>
      </c>
      <c r="G84" s="47">
        <v>0.80335865448396204</v>
      </c>
      <c r="H84" s="50">
        <v>75.675675675675706</v>
      </c>
      <c r="I84" s="76" t="str">
        <f t="shared" si="2"/>
        <v>No</v>
      </c>
      <c r="J84" s="49" t="str">
        <f t="shared" si="3"/>
        <v>No</v>
      </c>
      <c r="K84" s="47">
        <v>0.19864714344300599</v>
      </c>
      <c r="L84" s="50">
        <v>33.170731707317103</v>
      </c>
      <c r="M84" s="47">
        <v>7.8604625761567196E-2</v>
      </c>
      <c r="N84" s="50">
        <v>7.3359073359073399</v>
      </c>
    </row>
    <row r="85" spans="1:14" x14ac:dyDescent="0.2">
      <c r="A85" s="147" t="s">
        <v>487</v>
      </c>
      <c r="B85" s="44" t="s">
        <v>488</v>
      </c>
      <c r="C85" s="45">
        <v>59</v>
      </c>
      <c r="D85" s="46" t="s">
        <v>331</v>
      </c>
      <c r="E85" s="47">
        <v>0.74467080166619304</v>
      </c>
      <c r="F85" s="48">
        <v>80</v>
      </c>
      <c r="G85" s="47">
        <v>0.85525130548545403</v>
      </c>
      <c r="H85" s="50">
        <v>90.540540540540505</v>
      </c>
      <c r="I85" s="76" t="str">
        <f t="shared" si="2"/>
        <v>No</v>
      </c>
      <c r="J85" s="49" t="str">
        <f t="shared" si="3"/>
        <v>Yes</v>
      </c>
      <c r="K85" s="47">
        <v>0.21461438819578099</v>
      </c>
      <c r="L85" s="50">
        <v>37.560975609756099</v>
      </c>
      <c r="M85" s="47">
        <v>0.10669510074455101</v>
      </c>
      <c r="N85" s="50">
        <v>22.007722007721998</v>
      </c>
    </row>
    <row r="86" spans="1:14" x14ac:dyDescent="0.2">
      <c r="A86" s="57" t="s">
        <v>489</v>
      </c>
      <c r="B86" s="44" t="s">
        <v>490</v>
      </c>
      <c r="C86" s="45">
        <v>59</v>
      </c>
      <c r="D86" s="46" t="s">
        <v>331</v>
      </c>
      <c r="E86" s="47">
        <v>0.71019972465501902</v>
      </c>
      <c r="F86" s="48">
        <v>72.195121951219505</v>
      </c>
      <c r="G86" s="47">
        <v>0.77454315997316403</v>
      </c>
      <c r="H86" s="50">
        <v>67.181467181467198</v>
      </c>
      <c r="I86" s="76" t="str">
        <f t="shared" si="2"/>
        <v>No</v>
      </c>
      <c r="J86" s="49" t="str">
        <f t="shared" si="3"/>
        <v>No</v>
      </c>
      <c r="K86" s="47">
        <v>0.22391811404157599</v>
      </c>
      <c r="L86" s="50">
        <v>40.487804878048799</v>
      </c>
      <c r="M86" s="47">
        <v>0.110447148609357</v>
      </c>
      <c r="N86" s="50">
        <v>24.7104247104247</v>
      </c>
    </row>
    <row r="87" spans="1:14" x14ac:dyDescent="0.2">
      <c r="A87" s="57" t="s">
        <v>491</v>
      </c>
      <c r="B87" s="44" t="s">
        <v>492</v>
      </c>
      <c r="C87" s="45">
        <v>59</v>
      </c>
      <c r="D87" s="46" t="s">
        <v>331</v>
      </c>
      <c r="E87" s="47">
        <v>0.58175300952922204</v>
      </c>
      <c r="F87" s="48">
        <v>43.902439024390198</v>
      </c>
      <c r="G87" s="47">
        <v>0.754370313660085</v>
      </c>
      <c r="H87" s="50">
        <v>62.741312741312697</v>
      </c>
      <c r="I87" s="76" t="str">
        <f t="shared" si="2"/>
        <v>No</v>
      </c>
      <c r="J87" s="49" t="str">
        <f t="shared" si="3"/>
        <v>No</v>
      </c>
      <c r="K87" s="47">
        <v>0.27442480107323503</v>
      </c>
      <c r="L87" s="50">
        <v>51.707317073170699</v>
      </c>
      <c r="M87" s="47">
        <v>0.122585307687493</v>
      </c>
      <c r="N87" s="50">
        <v>31.081081081081098</v>
      </c>
    </row>
    <row r="88" spans="1:14" x14ac:dyDescent="0.2">
      <c r="A88" s="57" t="s">
        <v>493</v>
      </c>
      <c r="B88" s="44" t="s">
        <v>494</v>
      </c>
      <c r="C88" s="45">
        <v>59</v>
      </c>
      <c r="D88" s="46" t="s">
        <v>331</v>
      </c>
      <c r="E88" s="47">
        <v>0.65064164042088002</v>
      </c>
      <c r="F88" s="48">
        <v>59.512195121951201</v>
      </c>
      <c r="G88" s="47">
        <v>0.76190251718517599</v>
      </c>
      <c r="H88" s="50">
        <v>64.478764478764504</v>
      </c>
      <c r="I88" s="76" t="str">
        <f t="shared" si="2"/>
        <v>No</v>
      </c>
      <c r="J88" s="49" t="str">
        <f t="shared" si="3"/>
        <v>No</v>
      </c>
      <c r="K88" s="47">
        <v>0.27527021040341698</v>
      </c>
      <c r="L88" s="50">
        <v>52.195121951219498</v>
      </c>
      <c r="M88" s="47">
        <v>0.12606741906810101</v>
      </c>
      <c r="N88" s="50">
        <v>33.397683397683402</v>
      </c>
    </row>
    <row r="89" spans="1:14" x14ac:dyDescent="0.2">
      <c r="A89" s="57" t="s">
        <v>495</v>
      </c>
      <c r="B89" s="44" t="s">
        <v>496</v>
      </c>
      <c r="C89" s="45">
        <v>59</v>
      </c>
      <c r="D89" s="46" t="s">
        <v>331</v>
      </c>
      <c r="E89" s="47">
        <v>0.498950351762314</v>
      </c>
      <c r="F89" s="48">
        <v>26.341463414634099</v>
      </c>
      <c r="G89" s="47">
        <v>0.590321415299494</v>
      </c>
      <c r="H89" s="50">
        <v>22.586872586872602</v>
      </c>
      <c r="I89" s="76" t="str">
        <f t="shared" si="2"/>
        <v>No</v>
      </c>
      <c r="J89" s="49" t="str">
        <f t="shared" si="3"/>
        <v>No</v>
      </c>
      <c r="K89" s="47">
        <v>0.299522769458271</v>
      </c>
      <c r="L89" s="50">
        <v>57.0731707317073</v>
      </c>
      <c r="M89" s="47">
        <v>0.13853514353814</v>
      </c>
      <c r="N89" s="50">
        <v>40.540540540540498</v>
      </c>
    </row>
    <row r="90" spans="1:14" x14ac:dyDescent="0.2">
      <c r="A90" s="57" t="s">
        <v>406</v>
      </c>
      <c r="B90" s="44" t="s">
        <v>497</v>
      </c>
      <c r="C90" s="45">
        <v>59</v>
      </c>
      <c r="D90" s="46" t="s">
        <v>331</v>
      </c>
      <c r="E90" s="47">
        <v>0.348955749499894</v>
      </c>
      <c r="F90" s="48">
        <v>6.8292682926829302</v>
      </c>
      <c r="G90" s="47">
        <v>0.51443407113469297</v>
      </c>
      <c r="H90" s="50">
        <v>13.320463320463301</v>
      </c>
      <c r="I90" s="76" t="str">
        <f t="shared" si="2"/>
        <v>No</v>
      </c>
      <c r="J90" s="49" t="str">
        <f t="shared" si="3"/>
        <v>No</v>
      </c>
      <c r="K90" s="47">
        <v>0.41266976976311698</v>
      </c>
      <c r="L90" s="50">
        <v>85.365853658536594</v>
      </c>
      <c r="M90" s="47">
        <v>0.17160710724251199</v>
      </c>
      <c r="N90" s="50">
        <v>56.949806949806899</v>
      </c>
    </row>
    <row r="91" spans="1:14" x14ac:dyDescent="0.2">
      <c r="A91" s="57" t="s">
        <v>498</v>
      </c>
      <c r="B91" s="44" t="s">
        <v>499</v>
      </c>
      <c r="C91" s="45">
        <v>59</v>
      </c>
      <c r="D91" s="46" t="s">
        <v>331</v>
      </c>
      <c r="E91" s="47">
        <v>0.30449198287683599</v>
      </c>
      <c r="F91" s="48">
        <v>4.8780487804878003</v>
      </c>
      <c r="G91" s="47">
        <v>0.48718086405903099</v>
      </c>
      <c r="H91" s="50">
        <v>10.424710424710399</v>
      </c>
      <c r="I91" s="76" t="str">
        <f t="shared" si="2"/>
        <v>No</v>
      </c>
      <c r="J91" s="49" t="str">
        <f t="shared" si="3"/>
        <v>No</v>
      </c>
      <c r="K91" s="47">
        <v>0.37615889396918001</v>
      </c>
      <c r="L91" s="50">
        <v>75.609756097561004</v>
      </c>
      <c r="M91" s="47">
        <v>0.148497123565345</v>
      </c>
      <c r="N91" s="50">
        <v>46.718146718146699</v>
      </c>
    </row>
    <row r="92" spans="1:14" x14ac:dyDescent="0.2">
      <c r="A92" s="57" t="s">
        <v>500</v>
      </c>
      <c r="B92" s="44" t="s">
        <v>501</v>
      </c>
      <c r="C92" s="45">
        <v>59</v>
      </c>
      <c r="D92" s="46" t="s">
        <v>331</v>
      </c>
      <c r="E92" s="47">
        <v>0.686871680721856</v>
      </c>
      <c r="F92" s="48">
        <v>67.804878048780495</v>
      </c>
      <c r="G92" s="47">
        <v>0.74312384716256996</v>
      </c>
      <c r="H92" s="50">
        <v>59.6525096525097</v>
      </c>
      <c r="I92" s="76" t="str">
        <f t="shared" si="2"/>
        <v>No</v>
      </c>
      <c r="J92" s="49" t="str">
        <f t="shared" si="3"/>
        <v>No</v>
      </c>
      <c r="K92" s="47">
        <v>0.23261739166272299</v>
      </c>
      <c r="L92" s="50">
        <v>42.439024390243901</v>
      </c>
      <c r="M92" s="47">
        <v>0.103251808106713</v>
      </c>
      <c r="N92" s="50">
        <v>19.498069498069501</v>
      </c>
    </row>
    <row r="93" spans="1:14" x14ac:dyDescent="0.2">
      <c r="A93" s="57" t="s">
        <v>502</v>
      </c>
      <c r="B93" s="44" t="s">
        <v>503</v>
      </c>
      <c r="C93" s="45">
        <v>58</v>
      </c>
      <c r="D93" s="46" t="s">
        <v>331</v>
      </c>
      <c r="E93" s="47">
        <v>0.80799670318931904</v>
      </c>
      <c r="F93" s="48">
        <v>89.268292682926798</v>
      </c>
      <c r="G93" s="47">
        <v>0.73240188437880305</v>
      </c>
      <c r="H93" s="50">
        <v>34.744525547445299</v>
      </c>
      <c r="I93" s="76" t="str">
        <f t="shared" si="2"/>
        <v>No</v>
      </c>
      <c r="J93" s="49" t="str">
        <f t="shared" si="3"/>
        <v>No</v>
      </c>
      <c r="K93" s="47">
        <v>7.1817985190379005E-2</v>
      </c>
      <c r="L93" s="50">
        <v>1.4634146341463401</v>
      </c>
      <c r="M93" s="47">
        <v>9.2515789565106005E-2</v>
      </c>
      <c r="N93" s="50">
        <v>45.328467153284699</v>
      </c>
    </row>
    <row r="94" spans="1:14" x14ac:dyDescent="0.2">
      <c r="A94" s="57" t="s">
        <v>504</v>
      </c>
      <c r="B94" s="44" t="s">
        <v>505</v>
      </c>
      <c r="C94" s="45">
        <v>58</v>
      </c>
      <c r="D94" s="46" t="s">
        <v>331</v>
      </c>
      <c r="E94" s="47">
        <v>0.91295811185220999</v>
      </c>
      <c r="F94" s="48">
        <v>98.536585365853696</v>
      </c>
      <c r="G94" s="47">
        <v>0.75300856897830504</v>
      </c>
      <c r="H94" s="50">
        <v>38.467153284671497</v>
      </c>
      <c r="I94" s="76" t="str">
        <f t="shared" si="2"/>
        <v>No</v>
      </c>
      <c r="J94" s="49" t="str">
        <f t="shared" si="3"/>
        <v>No</v>
      </c>
      <c r="K94" s="47">
        <v>8.4509139521366405E-2</v>
      </c>
      <c r="L94" s="50">
        <v>6.3414634146341502</v>
      </c>
      <c r="M94" s="47">
        <v>9.7578132017477795E-2</v>
      </c>
      <c r="N94" s="50">
        <v>50.948905109489097</v>
      </c>
    </row>
    <row r="95" spans="1:14" x14ac:dyDescent="0.2">
      <c r="A95" s="57" t="s">
        <v>506</v>
      </c>
      <c r="B95" s="44" t="s">
        <v>507</v>
      </c>
      <c r="C95" s="45">
        <v>58</v>
      </c>
      <c r="D95" s="46" t="s">
        <v>331</v>
      </c>
      <c r="E95" s="47">
        <v>0.87013376777949902</v>
      </c>
      <c r="F95" s="48">
        <v>95.609756097561004</v>
      </c>
      <c r="G95" s="47">
        <v>0.72736462656571599</v>
      </c>
      <c r="H95" s="50">
        <v>33.722627737226297</v>
      </c>
      <c r="I95" s="76" t="str">
        <f t="shared" si="2"/>
        <v>No</v>
      </c>
      <c r="J95" s="49" t="str">
        <f t="shared" si="3"/>
        <v>No</v>
      </c>
      <c r="K95" s="47">
        <v>0.18836566265094801</v>
      </c>
      <c r="L95" s="50">
        <v>30.243902439024399</v>
      </c>
      <c r="M95" s="47">
        <v>0.12840153539560401</v>
      </c>
      <c r="N95" s="50">
        <v>70.291970802919707</v>
      </c>
    </row>
    <row r="96" spans="1:14" x14ac:dyDescent="0.2">
      <c r="A96" s="57" t="s">
        <v>508</v>
      </c>
      <c r="B96" s="44" t="s">
        <v>509</v>
      </c>
      <c r="C96" s="45">
        <v>58</v>
      </c>
      <c r="D96" s="46" t="s">
        <v>331</v>
      </c>
      <c r="E96" s="47">
        <v>0.89564148265077703</v>
      </c>
      <c r="F96" s="48">
        <v>97.073170731707293</v>
      </c>
      <c r="G96" s="47">
        <v>0.75649452225306002</v>
      </c>
      <c r="H96" s="50">
        <v>39.343065693430702</v>
      </c>
      <c r="I96" s="76" t="str">
        <f t="shared" si="2"/>
        <v>No</v>
      </c>
      <c r="J96" s="49" t="str">
        <f t="shared" si="3"/>
        <v>No</v>
      </c>
      <c r="K96" s="47">
        <v>0.110051861588446</v>
      </c>
      <c r="L96" s="50">
        <v>15.1219512195122</v>
      </c>
      <c r="M96" s="47">
        <v>0.114923109109036</v>
      </c>
      <c r="N96" s="50">
        <v>64.087591240875895</v>
      </c>
    </row>
    <row r="97" spans="1:14" x14ac:dyDescent="0.2">
      <c r="A97" s="57" t="s">
        <v>510</v>
      </c>
      <c r="B97" s="44" t="s">
        <v>511</v>
      </c>
      <c r="C97" s="45">
        <v>58</v>
      </c>
      <c r="D97" s="46" t="s">
        <v>331</v>
      </c>
      <c r="E97" s="47">
        <v>0.845434540885868</v>
      </c>
      <c r="F97" s="48">
        <v>93.170731707317103</v>
      </c>
      <c r="G97" s="47">
        <v>0.70701583154915704</v>
      </c>
      <c r="H97" s="50">
        <v>29.270072992700701</v>
      </c>
      <c r="I97" s="76" t="str">
        <f t="shared" si="2"/>
        <v>No</v>
      </c>
      <c r="J97" s="49" t="str">
        <f t="shared" si="3"/>
        <v>No</v>
      </c>
      <c r="K97" s="47">
        <v>0.131282530919657</v>
      </c>
      <c r="L97" s="50">
        <v>19.024390243902399</v>
      </c>
      <c r="M97" s="47">
        <v>0.12607259524235301</v>
      </c>
      <c r="N97" s="50">
        <v>68.978102189780998</v>
      </c>
    </row>
    <row r="98" spans="1:14" x14ac:dyDescent="0.2">
      <c r="A98" s="57" t="s">
        <v>512</v>
      </c>
      <c r="B98" s="44" t="s">
        <v>513</v>
      </c>
      <c r="C98" s="45">
        <v>58</v>
      </c>
      <c r="D98" s="46" t="s">
        <v>331</v>
      </c>
      <c r="E98" s="47">
        <v>0.91499249402814298</v>
      </c>
      <c r="F98" s="48">
        <v>99.024390243902403</v>
      </c>
      <c r="G98" s="47">
        <v>0.76742800397343103</v>
      </c>
      <c r="H98" s="50">
        <v>41.6788321167883</v>
      </c>
      <c r="I98" s="76" t="str">
        <f t="shared" si="2"/>
        <v>No</v>
      </c>
      <c r="J98" s="49" t="str">
        <f t="shared" si="3"/>
        <v>No</v>
      </c>
      <c r="K98" s="47">
        <v>9.9209487748945002E-2</v>
      </c>
      <c r="L98" s="50">
        <v>11.707317073170699</v>
      </c>
      <c r="M98" s="47">
        <v>9.8465130819651706E-2</v>
      </c>
      <c r="N98" s="50">
        <v>51.970802919707999</v>
      </c>
    </row>
    <row r="99" spans="1:14" x14ac:dyDescent="0.2">
      <c r="A99" s="57" t="s">
        <v>514</v>
      </c>
      <c r="B99" s="44" t="s">
        <v>515</v>
      </c>
      <c r="C99" s="45">
        <v>58</v>
      </c>
      <c r="D99" s="46" t="s">
        <v>331</v>
      </c>
      <c r="E99" s="47">
        <v>0.87004077063079899</v>
      </c>
      <c r="F99" s="48">
        <v>95.121951219512198</v>
      </c>
      <c r="G99" s="47">
        <v>0.70318560516913897</v>
      </c>
      <c r="H99" s="50">
        <v>28.540145985401502</v>
      </c>
      <c r="I99" s="76" t="str">
        <f t="shared" si="2"/>
        <v>No</v>
      </c>
      <c r="J99" s="49" t="str">
        <f t="shared" si="3"/>
        <v>No</v>
      </c>
      <c r="K99" s="47">
        <v>0.16865248937784499</v>
      </c>
      <c r="L99" s="50">
        <v>25.853658536585399</v>
      </c>
      <c r="M99" s="47">
        <v>0.12201487942167499</v>
      </c>
      <c r="N99" s="50">
        <v>67.737226277372301</v>
      </c>
    </row>
    <row r="100" spans="1:14" x14ac:dyDescent="0.2">
      <c r="A100" s="57" t="s">
        <v>516</v>
      </c>
      <c r="B100" s="44" t="s">
        <v>517</v>
      </c>
      <c r="C100" s="45">
        <v>58</v>
      </c>
      <c r="D100" s="46" t="s">
        <v>331</v>
      </c>
      <c r="E100" s="47">
        <v>0.72114281627667898</v>
      </c>
      <c r="F100" s="48">
        <v>74.634146341463406</v>
      </c>
      <c r="G100" s="47">
        <v>0.57260527502202896</v>
      </c>
      <c r="H100" s="50">
        <v>11.3868613138686</v>
      </c>
      <c r="I100" s="76" t="str">
        <f t="shared" si="2"/>
        <v>No</v>
      </c>
      <c r="J100" s="49" t="str">
        <f t="shared" si="3"/>
        <v>No</v>
      </c>
      <c r="K100" s="47">
        <v>0.21054850608484399</v>
      </c>
      <c r="L100" s="50">
        <v>36.097560975609802</v>
      </c>
      <c r="M100" s="47">
        <v>0.211877619265638</v>
      </c>
      <c r="N100" s="50">
        <v>90.437956204379603</v>
      </c>
    </row>
    <row r="101" spans="1:14" x14ac:dyDescent="0.2">
      <c r="A101" s="57" t="s">
        <v>518</v>
      </c>
      <c r="B101" s="44" t="s">
        <v>519</v>
      </c>
      <c r="C101" s="45">
        <v>58</v>
      </c>
      <c r="D101" s="46" t="s">
        <v>331</v>
      </c>
      <c r="E101" s="47">
        <v>0.86100763016797999</v>
      </c>
      <c r="F101" s="48">
        <v>94.146341463414601</v>
      </c>
      <c r="G101" s="47">
        <v>0.72663526727094996</v>
      </c>
      <c r="H101" s="50">
        <v>33.576642335766401</v>
      </c>
      <c r="I101" s="76" t="str">
        <f t="shared" si="2"/>
        <v>No</v>
      </c>
      <c r="J101" s="49" t="str">
        <f t="shared" si="3"/>
        <v>No</v>
      </c>
      <c r="K101" s="47">
        <v>0.21308252569907901</v>
      </c>
      <c r="L101" s="50">
        <v>37.0731707317073</v>
      </c>
      <c r="M101" s="47">
        <v>0.11849594679303301</v>
      </c>
      <c r="N101" s="50">
        <v>66.131386861313899</v>
      </c>
    </row>
    <row r="102" spans="1:14" x14ac:dyDescent="0.2">
      <c r="A102" s="57" t="s">
        <v>520</v>
      </c>
      <c r="B102" s="44" t="s">
        <v>521</v>
      </c>
      <c r="C102" s="45">
        <v>58</v>
      </c>
      <c r="D102" s="46" t="s">
        <v>331</v>
      </c>
      <c r="E102" s="47">
        <v>0.66954427342415501</v>
      </c>
      <c r="F102" s="48">
        <v>62.439024390243901</v>
      </c>
      <c r="G102" s="47">
        <v>0.53726769927565798</v>
      </c>
      <c r="H102" s="50">
        <v>8.1751824817518308</v>
      </c>
      <c r="I102" s="76" t="str">
        <f t="shared" si="2"/>
        <v>No</v>
      </c>
      <c r="J102" s="49" t="str">
        <f t="shared" si="3"/>
        <v>No</v>
      </c>
      <c r="K102" s="47">
        <v>0.213039282272554</v>
      </c>
      <c r="L102" s="50">
        <v>36.585365853658502</v>
      </c>
      <c r="M102" s="47">
        <v>0.215458724777954</v>
      </c>
      <c r="N102" s="50">
        <v>90.875912408759106</v>
      </c>
    </row>
    <row r="103" spans="1:14" x14ac:dyDescent="0.2">
      <c r="A103" s="57" t="s">
        <v>522</v>
      </c>
      <c r="B103" s="44" t="s">
        <v>523</v>
      </c>
      <c r="C103" s="45">
        <v>59</v>
      </c>
      <c r="D103" s="46" t="s">
        <v>331</v>
      </c>
      <c r="E103" s="47">
        <v>0.60323540471888104</v>
      </c>
      <c r="F103" s="48">
        <v>48.780487804878</v>
      </c>
      <c r="G103" s="47">
        <v>0.65014690033989697</v>
      </c>
      <c r="H103" s="50">
        <v>37.258687258687303</v>
      </c>
      <c r="I103" s="76" t="str">
        <f t="shared" si="2"/>
        <v>No</v>
      </c>
      <c r="J103" s="49" t="str">
        <f t="shared" si="3"/>
        <v>No</v>
      </c>
      <c r="K103" s="47">
        <v>0.345244628485671</v>
      </c>
      <c r="L103" s="50">
        <v>68.292682926829301</v>
      </c>
      <c r="M103" s="47">
        <v>0.147747322575912</v>
      </c>
      <c r="N103" s="50">
        <v>46.525096525096501</v>
      </c>
    </row>
    <row r="104" spans="1:14" x14ac:dyDescent="0.2">
      <c r="A104" s="57" t="s">
        <v>524</v>
      </c>
      <c r="B104" s="44" t="s">
        <v>525</v>
      </c>
      <c r="C104" s="45">
        <v>59</v>
      </c>
      <c r="D104" s="46" t="s">
        <v>331</v>
      </c>
      <c r="E104" s="47">
        <v>0.52387008010349501</v>
      </c>
      <c r="F104" s="48">
        <v>29.756097560975601</v>
      </c>
      <c r="G104" s="47">
        <v>0.61783762069854498</v>
      </c>
      <c r="H104" s="50">
        <v>27.413127413127398</v>
      </c>
      <c r="I104" s="76" t="str">
        <f t="shared" si="2"/>
        <v>No</v>
      </c>
      <c r="J104" s="49" t="str">
        <f t="shared" si="3"/>
        <v>No</v>
      </c>
      <c r="K104" s="47">
        <v>0.329743698277845</v>
      </c>
      <c r="L104" s="50">
        <v>64.878048780487802</v>
      </c>
      <c r="M104" s="47">
        <v>0.16731576869780199</v>
      </c>
      <c r="N104" s="50">
        <v>55.019305019305001</v>
      </c>
    </row>
    <row r="105" spans="1:14" x14ac:dyDescent="0.2">
      <c r="A105" s="57" t="s">
        <v>526</v>
      </c>
      <c r="B105" s="44" t="s">
        <v>527</v>
      </c>
      <c r="C105" s="45">
        <v>58</v>
      </c>
      <c r="D105" s="46" t="s">
        <v>331</v>
      </c>
      <c r="E105" s="47">
        <v>0.69472003797802895</v>
      </c>
      <c r="F105" s="48">
        <v>69.756097560975604</v>
      </c>
      <c r="G105" s="47">
        <v>0.63470740740658604</v>
      </c>
      <c r="H105" s="50">
        <v>17.6642335766423</v>
      </c>
      <c r="I105" s="76" t="str">
        <f t="shared" si="2"/>
        <v>No</v>
      </c>
      <c r="J105" s="49" t="str">
        <f t="shared" si="3"/>
        <v>No</v>
      </c>
      <c r="K105" s="47">
        <v>0.190288173515897</v>
      </c>
      <c r="L105" s="50">
        <v>30.731707317073202</v>
      </c>
      <c r="M105" s="47">
        <v>0.119436228128099</v>
      </c>
      <c r="N105" s="50">
        <v>66.6423357664234</v>
      </c>
    </row>
    <row r="106" spans="1:14" x14ac:dyDescent="0.2">
      <c r="A106" s="57" t="s">
        <v>528</v>
      </c>
      <c r="B106" s="44" t="s">
        <v>529</v>
      </c>
      <c r="C106" s="45">
        <v>58</v>
      </c>
      <c r="D106" s="46" t="s">
        <v>331</v>
      </c>
      <c r="E106" s="47">
        <v>0.79421001470680197</v>
      </c>
      <c r="F106" s="48">
        <v>86.341463414634106</v>
      </c>
      <c r="G106" s="47">
        <v>0.71330442334726796</v>
      </c>
      <c r="H106" s="50">
        <v>30.583941605839399</v>
      </c>
      <c r="I106" s="76" t="str">
        <f t="shared" si="2"/>
        <v>No</v>
      </c>
      <c r="J106" s="49" t="str">
        <f t="shared" si="3"/>
        <v>No</v>
      </c>
      <c r="K106" s="47">
        <v>0.219766553358855</v>
      </c>
      <c r="L106" s="50">
        <v>39.024390243902403</v>
      </c>
      <c r="M106" s="47">
        <v>0.13269466220116299</v>
      </c>
      <c r="N106" s="50">
        <v>72.408759124087595</v>
      </c>
    </row>
    <row r="107" spans="1:14" x14ac:dyDescent="0.2">
      <c r="A107" s="57" t="s">
        <v>530</v>
      </c>
      <c r="B107" s="44" t="s">
        <v>531</v>
      </c>
      <c r="C107" s="45">
        <v>58</v>
      </c>
      <c r="D107" s="46" t="s">
        <v>331</v>
      </c>
      <c r="E107" s="47">
        <v>0.82578475254167005</v>
      </c>
      <c r="F107" s="48">
        <v>91.707317073170699</v>
      </c>
      <c r="G107" s="47">
        <v>0.69555246920939295</v>
      </c>
      <c r="H107" s="50">
        <v>27.445255474452601</v>
      </c>
      <c r="I107" s="76" t="str">
        <f t="shared" si="2"/>
        <v>No</v>
      </c>
      <c r="J107" s="49" t="str">
        <f t="shared" si="3"/>
        <v>No</v>
      </c>
      <c r="K107" s="47">
        <v>0.18832886960731399</v>
      </c>
      <c r="L107" s="50">
        <v>29.756097560975601</v>
      </c>
      <c r="M107" s="47">
        <v>0.119155537465698</v>
      </c>
      <c r="N107" s="50">
        <v>66.423357664233606</v>
      </c>
    </row>
    <row r="108" spans="1:14" x14ac:dyDescent="0.2">
      <c r="A108" s="57" t="s">
        <v>532</v>
      </c>
      <c r="B108" s="44" t="s">
        <v>533</v>
      </c>
      <c r="C108" s="45">
        <v>58</v>
      </c>
      <c r="D108" s="46" t="s">
        <v>331</v>
      </c>
      <c r="E108" s="47">
        <v>0.93470168387983399</v>
      </c>
      <c r="F108" s="48">
        <v>100</v>
      </c>
      <c r="G108" s="47">
        <v>0.80362837708839296</v>
      </c>
      <c r="H108" s="50">
        <v>48.029197080292001</v>
      </c>
      <c r="I108" s="76" t="str">
        <f t="shared" si="2"/>
        <v>No</v>
      </c>
      <c r="J108" s="49" t="str">
        <f t="shared" si="3"/>
        <v>No</v>
      </c>
      <c r="K108" s="47">
        <v>0.19748645663207301</v>
      </c>
      <c r="L108" s="50">
        <v>32.682926829268297</v>
      </c>
      <c r="M108" s="47">
        <v>0.115154192855701</v>
      </c>
      <c r="N108" s="50">
        <v>64.306569343065703</v>
      </c>
    </row>
    <row r="109" spans="1:14" x14ac:dyDescent="0.2">
      <c r="A109" s="57" t="s">
        <v>534</v>
      </c>
      <c r="B109" s="44" t="s">
        <v>535</v>
      </c>
      <c r="C109" s="45">
        <v>59</v>
      </c>
      <c r="D109" s="46" t="s">
        <v>331</v>
      </c>
      <c r="E109" s="47">
        <v>0.512592852004918</v>
      </c>
      <c r="F109" s="48">
        <v>28.292682926829301</v>
      </c>
      <c r="G109" s="47">
        <v>0.72250200507715401</v>
      </c>
      <c r="H109" s="50">
        <v>54.247104247104197</v>
      </c>
      <c r="I109" s="76" t="str">
        <f t="shared" si="2"/>
        <v>No</v>
      </c>
      <c r="J109" s="49" t="str">
        <f t="shared" si="3"/>
        <v>No</v>
      </c>
      <c r="K109" s="47">
        <v>0.32937821309693299</v>
      </c>
      <c r="L109" s="50">
        <v>64.390243902438996</v>
      </c>
      <c r="M109" s="47">
        <v>0.16113142739879399</v>
      </c>
      <c r="N109" s="50">
        <v>52.895752895752899</v>
      </c>
    </row>
    <row r="110" spans="1:14" x14ac:dyDescent="0.2">
      <c r="A110" s="57" t="s">
        <v>536</v>
      </c>
      <c r="B110" s="44" t="s">
        <v>537</v>
      </c>
      <c r="C110" s="45">
        <v>59</v>
      </c>
      <c r="D110" s="46" t="s">
        <v>331</v>
      </c>
      <c r="E110" s="47">
        <v>0.53684823089613098</v>
      </c>
      <c r="F110" s="48">
        <v>31.219512195122</v>
      </c>
      <c r="G110" s="47">
        <v>0.71934482167041203</v>
      </c>
      <c r="H110" s="50">
        <v>53.474903474903499</v>
      </c>
      <c r="I110" s="76" t="str">
        <f t="shared" si="2"/>
        <v>No</v>
      </c>
      <c r="J110" s="49" t="str">
        <f t="shared" si="3"/>
        <v>No</v>
      </c>
      <c r="K110" s="47">
        <v>0.238463360853993</v>
      </c>
      <c r="L110" s="50">
        <v>43.902439024390198</v>
      </c>
      <c r="M110" s="47">
        <v>9.8414553540590102E-2</v>
      </c>
      <c r="N110" s="50">
        <v>15.830115830115799</v>
      </c>
    </row>
    <row r="111" spans="1:14" x14ac:dyDescent="0.2">
      <c r="A111" s="57" t="s">
        <v>538</v>
      </c>
      <c r="B111" s="44" t="s">
        <v>539</v>
      </c>
      <c r="C111" s="45">
        <v>59</v>
      </c>
      <c r="D111" s="46" t="s">
        <v>331</v>
      </c>
      <c r="E111" s="47">
        <v>0.42658786495951201</v>
      </c>
      <c r="F111" s="48">
        <v>15.609756097561</v>
      </c>
      <c r="G111" s="47">
        <v>0.51217323969420303</v>
      </c>
      <c r="H111" s="50">
        <v>12.9343629343629</v>
      </c>
      <c r="I111" s="76" t="str">
        <f t="shared" si="2"/>
        <v>No</v>
      </c>
      <c r="J111" s="49" t="str">
        <f t="shared" si="3"/>
        <v>No</v>
      </c>
      <c r="K111" s="47">
        <v>0.50399186614762803</v>
      </c>
      <c r="L111" s="50">
        <v>96.585365853658502</v>
      </c>
      <c r="M111" s="47">
        <v>0.27899147100255001</v>
      </c>
      <c r="N111" s="50">
        <v>84.942084942084904</v>
      </c>
    </row>
    <row r="112" spans="1:14" x14ac:dyDescent="0.2">
      <c r="A112" s="57" t="s">
        <v>540</v>
      </c>
      <c r="B112" s="44" t="s">
        <v>541</v>
      </c>
      <c r="C112" s="45">
        <v>59</v>
      </c>
      <c r="D112" s="46" t="s">
        <v>331</v>
      </c>
      <c r="E112" s="47">
        <v>0.54221568995977498</v>
      </c>
      <c r="F112" s="48">
        <v>33.170731707317103</v>
      </c>
      <c r="G112" s="47">
        <v>0.66629311049285</v>
      </c>
      <c r="H112" s="50">
        <v>41.312741312741302</v>
      </c>
      <c r="I112" s="76" t="str">
        <f t="shared" si="2"/>
        <v>No</v>
      </c>
      <c r="J112" s="49" t="str">
        <f t="shared" si="3"/>
        <v>No</v>
      </c>
      <c r="K112" s="47">
        <v>0.44502653911415702</v>
      </c>
      <c r="L112" s="50">
        <v>91.219512195121993</v>
      </c>
      <c r="M112" s="47">
        <v>0.27005213197799</v>
      </c>
      <c r="N112" s="50">
        <v>83.783783783783804</v>
      </c>
    </row>
    <row r="113" spans="1:14" x14ac:dyDescent="0.2">
      <c r="A113" s="57" t="s">
        <v>542</v>
      </c>
      <c r="B113" s="44" t="s">
        <v>543</v>
      </c>
      <c r="C113" s="45">
        <v>59</v>
      </c>
      <c r="D113" s="46" t="s">
        <v>331</v>
      </c>
      <c r="E113" s="47">
        <v>0.670539860941048</v>
      </c>
      <c r="F113" s="48">
        <v>62.9268292682927</v>
      </c>
      <c r="G113" s="47">
        <v>0.69303690268699403</v>
      </c>
      <c r="H113" s="50">
        <v>47.6833976833977</v>
      </c>
      <c r="I113" s="76" t="str">
        <f t="shared" si="2"/>
        <v>No</v>
      </c>
      <c r="J113" s="49" t="str">
        <f t="shared" si="3"/>
        <v>No</v>
      </c>
      <c r="K113" s="47">
        <v>0.39785877947521597</v>
      </c>
      <c r="L113" s="50">
        <v>81.463414634146304</v>
      </c>
      <c r="M113" s="47">
        <v>0.18898541826773599</v>
      </c>
      <c r="N113" s="50">
        <v>63.513513513513502</v>
      </c>
    </row>
    <row r="114" spans="1:14" x14ac:dyDescent="0.2">
      <c r="A114" s="57" t="s">
        <v>544</v>
      </c>
      <c r="B114" s="44" t="s">
        <v>545</v>
      </c>
      <c r="C114" s="45">
        <v>59</v>
      </c>
      <c r="D114" s="46" t="s">
        <v>331</v>
      </c>
      <c r="E114" s="47">
        <v>0.56128045043728902</v>
      </c>
      <c r="F114" s="48">
        <v>38.048780487804898</v>
      </c>
      <c r="G114" s="47">
        <v>0.72407337970093899</v>
      </c>
      <c r="H114" s="50">
        <v>54.633204633204599</v>
      </c>
      <c r="I114" s="76" t="str">
        <f t="shared" si="2"/>
        <v>No</v>
      </c>
      <c r="J114" s="49" t="str">
        <f t="shared" si="3"/>
        <v>No</v>
      </c>
      <c r="K114" s="47">
        <v>0.40832465850617</v>
      </c>
      <c r="L114" s="50">
        <v>83.902439024390205</v>
      </c>
      <c r="M114" s="47">
        <v>0.18746665859306899</v>
      </c>
      <c r="N114" s="50">
        <v>62.934362934362902</v>
      </c>
    </row>
    <row r="115" spans="1:14" x14ac:dyDescent="0.2">
      <c r="A115" s="57" t="s">
        <v>546</v>
      </c>
      <c r="B115" s="44" t="s">
        <v>547</v>
      </c>
      <c r="C115" s="45">
        <v>59</v>
      </c>
      <c r="D115" s="46" t="s">
        <v>331</v>
      </c>
      <c r="E115" s="47">
        <v>0.47006264027002997</v>
      </c>
      <c r="F115" s="48">
        <v>18.048780487804901</v>
      </c>
      <c r="G115" s="47">
        <v>0.67036683913060202</v>
      </c>
      <c r="H115" s="50">
        <v>42.471042471042502</v>
      </c>
      <c r="I115" s="76" t="str">
        <f t="shared" si="2"/>
        <v>No</v>
      </c>
      <c r="J115" s="49" t="str">
        <f t="shared" si="3"/>
        <v>No</v>
      </c>
      <c r="K115" s="47">
        <v>0.200512889275544</v>
      </c>
      <c r="L115" s="50">
        <v>33.658536585365901</v>
      </c>
      <c r="M115" s="47">
        <v>0.110517883788574</v>
      </c>
      <c r="N115" s="50">
        <v>24.903474903474901</v>
      </c>
    </row>
    <row r="116" spans="1:14" x14ac:dyDescent="0.2">
      <c r="A116" s="57" t="s">
        <v>548</v>
      </c>
      <c r="B116" s="44" t="s">
        <v>549</v>
      </c>
      <c r="C116" s="45">
        <v>59</v>
      </c>
      <c r="D116" s="46" t="s">
        <v>331</v>
      </c>
      <c r="E116" s="47">
        <v>0.53213482172575599</v>
      </c>
      <c r="F116" s="48">
        <v>30.243902439024399</v>
      </c>
      <c r="G116" s="47">
        <v>0.70948891073660203</v>
      </c>
      <c r="H116" s="50">
        <v>50.5791505791506</v>
      </c>
      <c r="I116" s="76" t="str">
        <f t="shared" si="2"/>
        <v>No</v>
      </c>
      <c r="J116" s="49" t="str">
        <f t="shared" si="3"/>
        <v>No</v>
      </c>
      <c r="K116" s="47">
        <v>0.16819940948079501</v>
      </c>
      <c r="L116" s="50">
        <v>25.365853658536601</v>
      </c>
      <c r="M116" s="47">
        <v>9.7243178998365695E-2</v>
      </c>
      <c r="N116" s="50">
        <v>15.444015444015401</v>
      </c>
    </row>
    <row r="117" spans="1:14" x14ac:dyDescent="0.2">
      <c r="A117" s="57" t="s">
        <v>550</v>
      </c>
      <c r="B117" s="44" t="s">
        <v>551</v>
      </c>
      <c r="C117" s="45">
        <v>59</v>
      </c>
      <c r="D117" s="46" t="s">
        <v>331</v>
      </c>
      <c r="E117" s="47">
        <v>0.244650808979194</v>
      </c>
      <c r="F117" s="48">
        <v>1.9512195121951199</v>
      </c>
      <c r="G117" s="47">
        <v>0.39395142211996098</v>
      </c>
      <c r="H117" s="50">
        <v>3.0888030888030902</v>
      </c>
      <c r="I117" s="76" t="str">
        <f t="shared" si="2"/>
        <v>No</v>
      </c>
      <c r="J117" s="49" t="str">
        <f t="shared" si="3"/>
        <v>No</v>
      </c>
      <c r="K117" s="47">
        <v>0.28411193560516401</v>
      </c>
      <c r="L117" s="50">
        <v>54.146341463414601</v>
      </c>
      <c r="M117" s="47">
        <v>0.194801887997095</v>
      </c>
      <c r="N117" s="50">
        <v>65.830115830115801</v>
      </c>
    </row>
    <row r="118" spans="1:14" x14ac:dyDescent="0.2">
      <c r="A118" s="57" t="s">
        <v>552</v>
      </c>
      <c r="B118" s="44" t="s">
        <v>553</v>
      </c>
      <c r="C118" s="45">
        <v>59</v>
      </c>
      <c r="D118" s="46" t="s">
        <v>331</v>
      </c>
      <c r="E118" s="47">
        <v>0.27295300597165001</v>
      </c>
      <c r="F118" s="48">
        <v>2.9268292682926802</v>
      </c>
      <c r="G118" s="47">
        <v>0.42740937527925399</v>
      </c>
      <c r="H118" s="50">
        <v>5.7915057915057897</v>
      </c>
      <c r="I118" s="76" t="str">
        <f t="shared" si="2"/>
        <v>No</v>
      </c>
      <c r="J118" s="49" t="str">
        <f t="shared" si="3"/>
        <v>No</v>
      </c>
      <c r="K118" s="47">
        <v>0.40980413599010201</v>
      </c>
      <c r="L118" s="50">
        <v>84.390243902438996</v>
      </c>
      <c r="M118" s="47">
        <v>0.19196808992602299</v>
      </c>
      <c r="N118" s="50">
        <v>64.478764478764504</v>
      </c>
    </row>
    <row r="119" spans="1:14" x14ac:dyDescent="0.2">
      <c r="A119" s="57" t="s">
        <v>554</v>
      </c>
      <c r="B119" s="44" t="s">
        <v>555</v>
      </c>
      <c r="C119" s="45">
        <v>59</v>
      </c>
      <c r="D119" s="46" t="s">
        <v>331</v>
      </c>
      <c r="E119" s="47">
        <v>0.23570609303144599</v>
      </c>
      <c r="F119" s="48">
        <v>1.4634146341463401</v>
      </c>
      <c r="G119" s="47">
        <v>0.37915486138623</v>
      </c>
      <c r="H119" s="50">
        <v>1.93050193050193</v>
      </c>
      <c r="I119" s="76" t="str">
        <f t="shared" si="2"/>
        <v>No</v>
      </c>
      <c r="J119" s="49" t="str">
        <f t="shared" si="3"/>
        <v>No</v>
      </c>
      <c r="K119" s="47">
        <v>0.42605502191661698</v>
      </c>
      <c r="L119" s="50">
        <v>87.804878048780495</v>
      </c>
      <c r="M119" s="47">
        <v>0.19371974986443399</v>
      </c>
      <c r="N119" s="50">
        <v>65.444015444015406</v>
      </c>
    </row>
    <row r="120" spans="1:14" x14ac:dyDescent="0.2">
      <c r="A120" s="57" t="s">
        <v>556</v>
      </c>
      <c r="B120" s="44" t="s">
        <v>557</v>
      </c>
      <c r="C120" s="45">
        <v>59</v>
      </c>
      <c r="D120" s="46" t="s">
        <v>331</v>
      </c>
      <c r="E120" s="47">
        <v>0.200382127809416</v>
      </c>
      <c r="F120" s="48">
        <v>0.97560975609756095</v>
      </c>
      <c r="G120" s="47">
        <v>0.338501098658891</v>
      </c>
      <c r="H120" s="50">
        <v>0.77220077220077199</v>
      </c>
      <c r="I120" s="76" t="str">
        <f t="shared" si="2"/>
        <v>No</v>
      </c>
      <c r="J120" s="49" t="str">
        <f t="shared" si="3"/>
        <v>No</v>
      </c>
      <c r="K120" s="47">
        <v>0.328475091801051</v>
      </c>
      <c r="L120" s="50">
        <v>63.902439024390198</v>
      </c>
      <c r="M120" s="47">
        <v>0.16578568708736499</v>
      </c>
      <c r="N120" s="50">
        <v>54.247104247104197</v>
      </c>
    </row>
    <row r="121" spans="1:14" x14ac:dyDescent="0.2">
      <c r="A121" s="57" t="s">
        <v>558</v>
      </c>
      <c r="B121" s="44" t="s">
        <v>559</v>
      </c>
      <c r="C121" s="45">
        <v>59</v>
      </c>
      <c r="D121" s="46" t="s">
        <v>331</v>
      </c>
      <c r="E121" s="47">
        <v>0.19219842448101099</v>
      </c>
      <c r="F121" s="48">
        <v>0.48780487804877998</v>
      </c>
      <c r="G121" s="47">
        <v>0.32527003351297101</v>
      </c>
      <c r="H121" s="50">
        <v>0.57915057915057899</v>
      </c>
      <c r="I121" s="76" t="str">
        <f t="shared" si="2"/>
        <v>No</v>
      </c>
      <c r="J121" s="49" t="str">
        <f t="shared" si="3"/>
        <v>No</v>
      </c>
      <c r="K121" s="47">
        <v>0.39212410724647001</v>
      </c>
      <c r="L121" s="50">
        <v>80.487804878048806</v>
      </c>
      <c r="M121" s="47">
        <v>0.17979629154421201</v>
      </c>
      <c r="N121" s="50">
        <v>60.038610038610003</v>
      </c>
    </row>
    <row r="122" spans="1:14" x14ac:dyDescent="0.2">
      <c r="A122" s="57" t="s">
        <v>560</v>
      </c>
      <c r="B122" s="44" t="s">
        <v>561</v>
      </c>
      <c r="C122" s="45">
        <v>59</v>
      </c>
      <c r="D122" s="46" t="s">
        <v>331</v>
      </c>
      <c r="E122" s="47">
        <v>0.46220610999175199</v>
      </c>
      <c r="F122" s="48">
        <v>16.585365853658502</v>
      </c>
      <c r="G122" s="47">
        <v>0.57381224134708397</v>
      </c>
      <c r="H122" s="50">
        <v>19.498069498069501</v>
      </c>
      <c r="I122" s="76" t="str">
        <f t="shared" si="2"/>
        <v>No</v>
      </c>
      <c r="J122" s="49" t="str">
        <f t="shared" si="3"/>
        <v>No</v>
      </c>
      <c r="K122" s="47">
        <v>0.46069128115129598</v>
      </c>
      <c r="L122" s="50">
        <v>93.658536585365894</v>
      </c>
      <c r="M122" s="47">
        <v>0.39863839777731502</v>
      </c>
      <c r="N122" s="50">
        <v>94.015444015444004</v>
      </c>
    </row>
    <row r="123" spans="1:14" x14ac:dyDescent="0.2">
      <c r="A123" s="57" t="s">
        <v>562</v>
      </c>
      <c r="B123" s="44" t="s">
        <v>563</v>
      </c>
      <c r="C123" s="45">
        <v>59</v>
      </c>
      <c r="D123" s="46" t="s">
        <v>331</v>
      </c>
      <c r="E123" s="47">
        <v>0.48918558827146602</v>
      </c>
      <c r="F123" s="48">
        <v>22.9268292682927</v>
      </c>
      <c r="G123" s="47">
        <v>0.60277720322904604</v>
      </c>
      <c r="H123" s="50">
        <v>24.517374517374499</v>
      </c>
      <c r="I123" s="76" t="str">
        <f t="shared" si="2"/>
        <v>No</v>
      </c>
      <c r="J123" s="49" t="str">
        <f t="shared" si="3"/>
        <v>No</v>
      </c>
      <c r="K123" s="47">
        <v>0.38839277209306799</v>
      </c>
      <c r="L123" s="50">
        <v>78.536585365853696</v>
      </c>
      <c r="M123" s="47">
        <v>0.24719239879247301</v>
      </c>
      <c r="N123" s="50">
        <v>78.3783783783784</v>
      </c>
    </row>
    <row r="124" spans="1:14" x14ac:dyDescent="0.2">
      <c r="A124" s="57" t="s">
        <v>564</v>
      </c>
      <c r="B124" s="44" t="s">
        <v>565</v>
      </c>
      <c r="C124" s="45">
        <v>59</v>
      </c>
      <c r="D124" s="46" t="s">
        <v>331</v>
      </c>
      <c r="E124" s="47">
        <v>0.488938479193952</v>
      </c>
      <c r="F124" s="48">
        <v>22.439024390243901</v>
      </c>
      <c r="G124" s="47">
        <v>0.65280456722384295</v>
      </c>
      <c r="H124" s="50">
        <v>37.837837837837803</v>
      </c>
      <c r="I124" s="76" t="str">
        <f t="shared" si="2"/>
        <v>No</v>
      </c>
      <c r="J124" s="49" t="str">
        <f t="shared" si="3"/>
        <v>No</v>
      </c>
      <c r="K124" s="47">
        <v>0.31606625329893601</v>
      </c>
      <c r="L124" s="50">
        <v>60</v>
      </c>
      <c r="M124" s="47">
        <v>0.19281038473784401</v>
      </c>
      <c r="N124" s="50">
        <v>65.057915057915096</v>
      </c>
    </row>
    <row r="125" spans="1:14" x14ac:dyDescent="0.2">
      <c r="A125" s="57" t="s">
        <v>566</v>
      </c>
      <c r="B125" s="44" t="s">
        <v>567</v>
      </c>
      <c r="C125" s="45">
        <v>59</v>
      </c>
      <c r="D125" s="46" t="s">
        <v>331</v>
      </c>
      <c r="E125" s="47">
        <v>0.57332925989164896</v>
      </c>
      <c r="F125" s="48">
        <v>41.463414634146297</v>
      </c>
      <c r="G125" s="47">
        <v>0.69011474748651902</v>
      </c>
      <c r="H125" s="50">
        <v>46.911196911196903</v>
      </c>
      <c r="I125" s="76" t="str">
        <f t="shared" si="2"/>
        <v>No</v>
      </c>
      <c r="J125" s="49" t="str">
        <f t="shared" si="3"/>
        <v>No</v>
      </c>
      <c r="K125" s="47">
        <v>0.35774690208710103</v>
      </c>
      <c r="L125" s="50">
        <v>71.707317073170699</v>
      </c>
      <c r="M125" s="47">
        <v>0.18756415039364899</v>
      </c>
      <c r="N125" s="50">
        <v>63.127413127413099</v>
      </c>
    </row>
    <row r="126" spans="1:14" x14ac:dyDescent="0.2">
      <c r="A126" s="57" t="s">
        <v>568</v>
      </c>
      <c r="B126" s="44" t="s">
        <v>569</v>
      </c>
      <c r="C126" s="45">
        <v>59</v>
      </c>
      <c r="D126" s="46" t="s">
        <v>331</v>
      </c>
      <c r="E126" s="47">
        <v>0.48287962387496303</v>
      </c>
      <c r="F126" s="48">
        <v>20.975609756097601</v>
      </c>
      <c r="G126" s="47">
        <v>0.58289211774890404</v>
      </c>
      <c r="H126" s="50">
        <v>21.428571428571399</v>
      </c>
      <c r="I126" s="76" t="str">
        <f t="shared" si="2"/>
        <v>No</v>
      </c>
      <c r="J126" s="49" t="str">
        <f t="shared" si="3"/>
        <v>No</v>
      </c>
      <c r="K126" s="47">
        <v>0.35341349477946099</v>
      </c>
      <c r="L126" s="50">
        <v>70.731707317073202</v>
      </c>
      <c r="M126" s="47">
        <v>0.16712587852897001</v>
      </c>
      <c r="N126" s="50">
        <v>54.826254826254797</v>
      </c>
    </row>
    <row r="127" spans="1:14" x14ac:dyDescent="0.2">
      <c r="A127" s="57" t="s">
        <v>374</v>
      </c>
      <c r="B127" s="44" t="s">
        <v>570</v>
      </c>
      <c r="C127" s="45">
        <v>59</v>
      </c>
      <c r="D127" s="46" t="s">
        <v>331</v>
      </c>
      <c r="E127" s="47">
        <v>0.59361062296732003</v>
      </c>
      <c r="F127" s="48">
        <v>46.829268292682897</v>
      </c>
      <c r="G127" s="47">
        <v>0.56085630078067295</v>
      </c>
      <c r="H127" s="50">
        <v>18.146718146718101</v>
      </c>
      <c r="I127" s="76" t="str">
        <f t="shared" si="2"/>
        <v>No</v>
      </c>
      <c r="J127" s="49" t="str">
        <f t="shared" si="3"/>
        <v>No</v>
      </c>
      <c r="K127" s="47">
        <v>0.34885357322684502</v>
      </c>
      <c r="L127" s="50">
        <v>69.756097560975604</v>
      </c>
      <c r="M127" s="47">
        <v>0.170095777589061</v>
      </c>
      <c r="N127" s="50">
        <v>56.370656370656398</v>
      </c>
    </row>
    <row r="128" spans="1:14" x14ac:dyDescent="0.2">
      <c r="A128" s="57" t="s">
        <v>571</v>
      </c>
      <c r="B128" s="44" t="s">
        <v>572</v>
      </c>
      <c r="C128" s="45">
        <v>59</v>
      </c>
      <c r="D128" s="46" t="s">
        <v>331</v>
      </c>
      <c r="E128" s="47">
        <v>0.261085885213513</v>
      </c>
      <c r="F128" s="48">
        <v>2.4390243902439002</v>
      </c>
      <c r="G128" s="47">
        <v>0.39989757501344902</v>
      </c>
      <c r="H128" s="50">
        <v>3.4749034749034799</v>
      </c>
      <c r="I128" s="76" t="str">
        <f t="shared" si="2"/>
        <v>No</v>
      </c>
      <c r="J128" s="49" t="str">
        <f t="shared" si="3"/>
        <v>No</v>
      </c>
      <c r="K128" s="47">
        <v>0.39209461558812198</v>
      </c>
      <c r="L128" s="50">
        <v>80</v>
      </c>
      <c r="M128" s="47">
        <v>0.20745867038935301</v>
      </c>
      <c r="N128" s="50">
        <v>69.691119691119695</v>
      </c>
    </row>
    <row r="129" spans="1:14" x14ac:dyDescent="0.2">
      <c r="A129" s="57" t="s">
        <v>573</v>
      </c>
      <c r="B129" s="44" t="s">
        <v>574</v>
      </c>
      <c r="C129" s="45">
        <v>59</v>
      </c>
      <c r="D129" s="46" t="s">
        <v>331</v>
      </c>
      <c r="E129" s="47">
        <v>0.31450394434254503</v>
      </c>
      <c r="F129" s="48">
        <v>5.8536585365853702</v>
      </c>
      <c r="G129" s="47">
        <v>0.39216203892594498</v>
      </c>
      <c r="H129" s="50">
        <v>2.7027027027027</v>
      </c>
      <c r="I129" s="76" t="str">
        <f t="shared" si="2"/>
        <v>No</v>
      </c>
      <c r="J129" s="49" t="str">
        <f t="shared" si="3"/>
        <v>No</v>
      </c>
      <c r="K129" s="47">
        <v>0.464221857713563</v>
      </c>
      <c r="L129" s="50">
        <v>94.146341463414601</v>
      </c>
      <c r="M129" s="47">
        <v>0.25993854138809702</v>
      </c>
      <c r="N129" s="50">
        <v>81.274131274131307</v>
      </c>
    </row>
    <row r="130" spans="1:14" x14ac:dyDescent="0.2">
      <c r="A130" s="57" t="s">
        <v>575</v>
      </c>
      <c r="B130" s="44" t="s">
        <v>576</v>
      </c>
      <c r="C130" s="45">
        <v>59</v>
      </c>
      <c r="D130" s="46" t="s">
        <v>331</v>
      </c>
      <c r="E130" s="47">
        <v>0.39417347675069397</v>
      </c>
      <c r="F130" s="48">
        <v>12.1951219512195</v>
      </c>
      <c r="G130" s="47">
        <v>0.51763634944966996</v>
      </c>
      <c r="H130" s="50">
        <v>13.5135135135135</v>
      </c>
      <c r="I130" s="76" t="str">
        <f t="shared" si="2"/>
        <v>No</v>
      </c>
      <c r="J130" s="49" t="str">
        <f t="shared" si="3"/>
        <v>No</v>
      </c>
      <c r="K130" s="47">
        <v>0.49002349429652697</v>
      </c>
      <c r="L130" s="50">
        <v>96.097560975609795</v>
      </c>
      <c r="M130" s="47">
        <v>0.32556099485464601</v>
      </c>
      <c r="N130" s="50">
        <v>89.382239382239405</v>
      </c>
    </row>
    <row r="131" spans="1:14" x14ac:dyDescent="0.2">
      <c r="A131" s="57" t="s">
        <v>577</v>
      </c>
      <c r="B131" s="44" t="s">
        <v>578</v>
      </c>
      <c r="C131" s="45">
        <v>59</v>
      </c>
      <c r="D131" s="46" t="s">
        <v>331</v>
      </c>
      <c r="E131" s="47">
        <v>0.40413623649136499</v>
      </c>
      <c r="F131" s="48">
        <v>13.6585365853659</v>
      </c>
      <c r="G131" s="47">
        <v>0.48939706741546402</v>
      </c>
      <c r="H131" s="50">
        <v>10.8108108108108</v>
      </c>
      <c r="I131" s="76" t="str">
        <f t="shared" si="2"/>
        <v>No</v>
      </c>
      <c r="J131" s="49" t="str">
        <f t="shared" si="3"/>
        <v>No</v>
      </c>
      <c r="K131" s="47">
        <v>0.41104952118529497</v>
      </c>
      <c r="L131" s="50">
        <v>84.878048780487802</v>
      </c>
      <c r="M131" s="47">
        <v>0.23075693266596101</v>
      </c>
      <c r="N131" s="50">
        <v>74.517374517374506</v>
      </c>
    </row>
    <row r="132" spans="1:14" x14ac:dyDescent="0.2">
      <c r="A132" s="57" t="s">
        <v>579</v>
      </c>
      <c r="B132" s="44" t="s">
        <v>580</v>
      </c>
      <c r="C132" s="45">
        <v>59</v>
      </c>
      <c r="D132" s="46" t="s">
        <v>331</v>
      </c>
      <c r="E132" s="47">
        <v>0.38888679196950499</v>
      </c>
      <c r="F132" s="48">
        <v>11.219512195122</v>
      </c>
      <c r="G132" s="47">
        <v>0.468102473648286</v>
      </c>
      <c r="H132" s="50">
        <v>8.1081081081081106</v>
      </c>
      <c r="I132" s="76" t="str">
        <f t="shared" si="2"/>
        <v>No</v>
      </c>
      <c r="J132" s="49" t="str">
        <f t="shared" si="3"/>
        <v>No</v>
      </c>
      <c r="K132" s="47">
        <v>0.41327121585187598</v>
      </c>
      <c r="L132" s="50">
        <v>85.853658536585399</v>
      </c>
      <c r="M132" s="47">
        <v>0.195529432762407</v>
      </c>
      <c r="N132" s="50">
        <v>66.409266409266394</v>
      </c>
    </row>
    <row r="133" spans="1:14" x14ac:dyDescent="0.2">
      <c r="A133" s="57" t="s">
        <v>581</v>
      </c>
      <c r="B133" s="44" t="s">
        <v>582</v>
      </c>
      <c r="C133" s="45">
        <v>59</v>
      </c>
      <c r="D133" s="46" t="s">
        <v>331</v>
      </c>
      <c r="E133" s="47">
        <v>0.27303321248549101</v>
      </c>
      <c r="F133" s="48">
        <v>3.4146341463414598</v>
      </c>
      <c r="G133" s="47">
        <v>0.41298631421552201</v>
      </c>
      <c r="H133" s="50">
        <v>4.0540540540540499</v>
      </c>
      <c r="I133" s="76" t="str">
        <f t="shared" si="2"/>
        <v>No</v>
      </c>
      <c r="J133" s="49" t="str">
        <f t="shared" si="3"/>
        <v>No</v>
      </c>
      <c r="K133" s="47">
        <v>0.39876445728711901</v>
      </c>
      <c r="L133" s="50">
        <v>81.951219512195095</v>
      </c>
      <c r="M133" s="47">
        <v>0.22639819809263201</v>
      </c>
      <c r="N133" s="50">
        <v>73.745173745173702</v>
      </c>
    </row>
    <row r="134" spans="1:14" x14ac:dyDescent="0.2">
      <c r="A134" s="57" t="s">
        <v>583</v>
      </c>
      <c r="B134" s="44" t="s">
        <v>584</v>
      </c>
      <c r="C134" s="45">
        <v>59</v>
      </c>
      <c r="D134" s="46" t="s">
        <v>331</v>
      </c>
      <c r="E134" s="47">
        <v>0.36887267544619801</v>
      </c>
      <c r="F134" s="48">
        <v>7.8048780487804903</v>
      </c>
      <c r="G134" s="47">
        <v>0.48067679686318499</v>
      </c>
      <c r="H134" s="50">
        <v>9.2664092664092692</v>
      </c>
      <c r="I134" s="76" t="str">
        <f t="shared" si="2"/>
        <v>No</v>
      </c>
      <c r="J134" s="49" t="str">
        <f t="shared" si="3"/>
        <v>No</v>
      </c>
      <c r="K134" s="47">
        <v>0.435758776563544</v>
      </c>
      <c r="L134" s="50">
        <v>89.268292682926798</v>
      </c>
      <c r="M134" s="47">
        <v>0.210643721944203</v>
      </c>
      <c r="N134" s="50">
        <v>70.077220077220105</v>
      </c>
    </row>
    <row r="135" spans="1:14" x14ac:dyDescent="0.2">
      <c r="A135" s="57" t="s">
        <v>585</v>
      </c>
      <c r="B135" s="44" t="s">
        <v>586</v>
      </c>
      <c r="C135" s="45">
        <v>59</v>
      </c>
      <c r="D135" s="46" t="s">
        <v>331</v>
      </c>
      <c r="E135" s="47">
        <v>0.38833112629489902</v>
      </c>
      <c r="F135" s="48">
        <v>10.7317073170732</v>
      </c>
      <c r="G135" s="47">
        <v>0.54726067319584204</v>
      </c>
      <c r="H135" s="50">
        <v>17.760617760617802</v>
      </c>
      <c r="I135" s="76" t="str">
        <f t="shared" ref="I135:I198" si="4">IF(AND(F135&gt;=90,H135&gt;=90),"Yes","No")</f>
        <v>No</v>
      </c>
      <c r="J135" s="49" t="str">
        <f t="shared" ref="J135:J198" si="5">IF(AND(F135&gt;=75,H135&gt;=75),"Yes","No")</f>
        <v>No</v>
      </c>
      <c r="K135" s="47">
        <v>0.50985272990142205</v>
      </c>
      <c r="L135" s="50">
        <v>97.560975609756099</v>
      </c>
      <c r="M135" s="47">
        <v>0.26634560318371903</v>
      </c>
      <c r="N135" s="50">
        <v>82.818532818532802</v>
      </c>
    </row>
    <row r="136" spans="1:14" x14ac:dyDescent="0.2">
      <c r="A136" s="57" t="s">
        <v>587</v>
      </c>
      <c r="B136" s="44" t="s">
        <v>588</v>
      </c>
      <c r="C136" s="45">
        <v>59</v>
      </c>
      <c r="D136" s="46" t="s">
        <v>331</v>
      </c>
      <c r="E136" s="47">
        <v>0.58461046793258697</v>
      </c>
      <c r="F136" s="48">
        <v>45.365853658536601</v>
      </c>
      <c r="G136" s="47">
        <v>0.67132977591660503</v>
      </c>
      <c r="H136" s="50">
        <v>43.050193050193002</v>
      </c>
      <c r="I136" s="76" t="str">
        <f t="shared" si="4"/>
        <v>No</v>
      </c>
      <c r="J136" s="49" t="str">
        <f t="shared" si="5"/>
        <v>No</v>
      </c>
      <c r="K136" s="47">
        <v>0.51963756707797903</v>
      </c>
      <c r="L136" s="50">
        <v>98.048780487804905</v>
      </c>
      <c r="M136" s="47">
        <v>0.25549371896960199</v>
      </c>
      <c r="N136" s="50">
        <v>79.729729729729698</v>
      </c>
    </row>
    <row r="137" spans="1:14" x14ac:dyDescent="0.2">
      <c r="A137" s="57" t="s">
        <v>589</v>
      </c>
      <c r="B137" s="44" t="s">
        <v>590</v>
      </c>
      <c r="C137" s="45">
        <v>59</v>
      </c>
      <c r="D137" s="46" t="s">
        <v>331</v>
      </c>
      <c r="E137" s="47">
        <v>0.54224142974822298</v>
      </c>
      <c r="F137" s="48">
        <v>33.658536585365901</v>
      </c>
      <c r="G137" s="47">
        <v>0.62680454149930598</v>
      </c>
      <c r="H137" s="50">
        <v>29.729729729729701</v>
      </c>
      <c r="I137" s="76" t="str">
        <f t="shared" si="4"/>
        <v>No</v>
      </c>
      <c r="J137" s="49" t="str">
        <f t="shared" si="5"/>
        <v>No</v>
      </c>
      <c r="K137" s="47">
        <v>0.37645102030085797</v>
      </c>
      <c r="L137" s="50">
        <v>76.585365853658502</v>
      </c>
      <c r="M137" s="47">
        <v>0.198387427317161</v>
      </c>
      <c r="N137" s="50">
        <v>67.374517374517396</v>
      </c>
    </row>
    <row r="138" spans="1:14" x14ac:dyDescent="0.2">
      <c r="A138" s="57" t="s">
        <v>591</v>
      </c>
      <c r="B138" s="44" t="s">
        <v>592</v>
      </c>
      <c r="C138" s="45">
        <v>59</v>
      </c>
      <c r="D138" s="46" t="s">
        <v>331</v>
      </c>
      <c r="E138" s="47">
        <v>0.57285861021776097</v>
      </c>
      <c r="F138" s="48">
        <v>40.975609756097597</v>
      </c>
      <c r="G138" s="47">
        <v>0.65426661996499802</v>
      </c>
      <c r="H138" s="50">
        <v>38.6100386100386</v>
      </c>
      <c r="I138" s="76" t="str">
        <f t="shared" si="4"/>
        <v>No</v>
      </c>
      <c r="J138" s="49" t="str">
        <f t="shared" si="5"/>
        <v>No</v>
      </c>
      <c r="K138" s="47">
        <v>0.45668900001876001</v>
      </c>
      <c r="L138" s="50">
        <v>93.170731707317103</v>
      </c>
      <c r="M138" s="47">
        <v>0.191033290849384</v>
      </c>
      <c r="N138" s="50">
        <v>64.285714285714306</v>
      </c>
    </row>
    <row r="139" spans="1:14" x14ac:dyDescent="0.2">
      <c r="A139" s="57" t="s">
        <v>593</v>
      </c>
      <c r="B139" s="44" t="s">
        <v>594</v>
      </c>
      <c r="C139" s="45">
        <v>59</v>
      </c>
      <c r="D139" s="46" t="s">
        <v>331</v>
      </c>
      <c r="E139" s="47">
        <v>0.563596053315913</v>
      </c>
      <c r="F139" s="48">
        <v>39.024390243902403</v>
      </c>
      <c r="G139" s="47">
        <v>0.61441624892273305</v>
      </c>
      <c r="H139" s="50">
        <v>26.640926640926601</v>
      </c>
      <c r="I139" s="76" t="str">
        <f t="shared" si="4"/>
        <v>No</v>
      </c>
      <c r="J139" s="49" t="str">
        <f t="shared" si="5"/>
        <v>No</v>
      </c>
      <c r="K139" s="47">
        <v>0.63627971611876</v>
      </c>
      <c r="L139" s="50">
        <v>100</v>
      </c>
      <c r="M139" s="47">
        <v>0.37381031938309001</v>
      </c>
      <c r="N139" s="50">
        <v>92.471042471042495</v>
      </c>
    </row>
    <row r="140" spans="1:14" x14ac:dyDescent="0.2">
      <c r="A140" s="57" t="s">
        <v>595</v>
      </c>
      <c r="B140" s="44" t="s">
        <v>596</v>
      </c>
      <c r="C140" s="45">
        <v>84</v>
      </c>
      <c r="D140" s="46" t="s">
        <v>331</v>
      </c>
      <c r="E140" s="47">
        <v>0.482018037082936</v>
      </c>
      <c r="F140" s="48">
        <v>20.487804878048799</v>
      </c>
      <c r="G140" s="47">
        <v>0.69606590316222405</v>
      </c>
      <c r="H140" s="50">
        <v>50.261780104712003</v>
      </c>
      <c r="I140" s="76" t="str">
        <f t="shared" si="4"/>
        <v>No</v>
      </c>
      <c r="J140" s="49" t="str">
        <f t="shared" si="5"/>
        <v>No</v>
      </c>
      <c r="K140" s="47">
        <v>0.57221082340024598</v>
      </c>
      <c r="L140" s="50">
        <v>99.024390243902403</v>
      </c>
      <c r="M140" s="47">
        <v>0.219580095408653</v>
      </c>
      <c r="N140" s="50">
        <v>26.701570680628301</v>
      </c>
    </row>
    <row r="141" spans="1:14" x14ac:dyDescent="0.2">
      <c r="A141" s="57" t="s">
        <v>597</v>
      </c>
      <c r="B141" s="44" t="s">
        <v>598</v>
      </c>
      <c r="C141" s="45">
        <v>84</v>
      </c>
      <c r="D141" s="46" t="s">
        <v>331</v>
      </c>
      <c r="E141" s="47">
        <v>0.64105477662017896</v>
      </c>
      <c r="F141" s="48">
        <v>57.0731707317073</v>
      </c>
      <c r="G141" s="47">
        <v>0.82487001700082796</v>
      </c>
      <c r="H141" s="50">
        <v>87.958115183246093</v>
      </c>
      <c r="I141" s="76" t="str">
        <f t="shared" si="4"/>
        <v>No</v>
      </c>
      <c r="J141" s="49" t="str">
        <f t="shared" si="5"/>
        <v>No</v>
      </c>
      <c r="K141" s="47">
        <v>0.484568192155517</v>
      </c>
      <c r="L141" s="50">
        <v>95.121951219512198</v>
      </c>
      <c r="M141" s="47">
        <v>0.19182251003590001</v>
      </c>
      <c r="N141" s="50">
        <v>19.895287958115201</v>
      </c>
    </row>
    <row r="142" spans="1:14" x14ac:dyDescent="0.2">
      <c r="A142" s="57" t="s">
        <v>599</v>
      </c>
      <c r="B142" s="44" t="s">
        <v>600</v>
      </c>
      <c r="C142" s="45">
        <v>84</v>
      </c>
      <c r="D142" s="46" t="s">
        <v>331</v>
      </c>
      <c r="E142" s="47">
        <v>0.53958663161363396</v>
      </c>
      <c r="F142" s="48">
        <v>32.682926829268297</v>
      </c>
      <c r="G142" s="47">
        <v>0.75245407730005198</v>
      </c>
      <c r="H142" s="50">
        <v>69.633507853403103</v>
      </c>
      <c r="I142" s="76" t="str">
        <f t="shared" si="4"/>
        <v>No</v>
      </c>
      <c r="J142" s="49" t="str">
        <f t="shared" si="5"/>
        <v>No</v>
      </c>
      <c r="K142" s="47">
        <v>1.1168917498739299E-3</v>
      </c>
      <c r="L142" s="50">
        <v>0.48780487804877998</v>
      </c>
      <c r="M142" s="47">
        <v>1.9590344655561298E-3</v>
      </c>
      <c r="N142" s="50">
        <v>0.52356020942408399</v>
      </c>
    </row>
    <row r="143" spans="1:14" x14ac:dyDescent="0.2">
      <c r="A143" s="57" t="s">
        <v>601</v>
      </c>
      <c r="B143" s="44" t="s">
        <v>602</v>
      </c>
      <c r="C143" s="45">
        <v>84</v>
      </c>
      <c r="D143" s="46" t="s">
        <v>331</v>
      </c>
      <c r="E143" s="47">
        <v>0.56688786112435496</v>
      </c>
      <c r="F143" s="48">
        <v>40</v>
      </c>
      <c r="G143" s="47">
        <v>0.80044945481010499</v>
      </c>
      <c r="H143" s="50">
        <v>83.246073298429295</v>
      </c>
      <c r="I143" s="76" t="str">
        <f t="shared" si="4"/>
        <v>No</v>
      </c>
      <c r="J143" s="49" t="str">
        <f t="shared" si="5"/>
        <v>No</v>
      </c>
      <c r="K143" s="47">
        <v>0.16393128647778399</v>
      </c>
      <c r="L143" s="50">
        <v>24.878048780487799</v>
      </c>
      <c r="M143" s="47">
        <v>7.4554461945255293E-2</v>
      </c>
      <c r="N143" s="50">
        <v>1.5706806282722501</v>
      </c>
    </row>
    <row r="144" spans="1:14" x14ac:dyDescent="0.2">
      <c r="A144" s="57" t="s">
        <v>603</v>
      </c>
      <c r="B144" s="44" t="s">
        <v>604</v>
      </c>
      <c r="C144" s="45">
        <v>84</v>
      </c>
      <c r="D144" s="46" t="s">
        <v>331</v>
      </c>
      <c r="E144" s="47">
        <v>0.63870274260844695</v>
      </c>
      <c r="F144" s="48">
        <v>56.097560975609802</v>
      </c>
      <c r="G144" s="47">
        <v>0.75832166077525598</v>
      </c>
      <c r="H144" s="50">
        <v>71.204188481675402</v>
      </c>
      <c r="I144" s="76" t="str">
        <f t="shared" si="4"/>
        <v>No</v>
      </c>
      <c r="J144" s="49" t="str">
        <f t="shared" si="5"/>
        <v>No</v>
      </c>
      <c r="K144" s="47">
        <v>8.8371788717924699E-2</v>
      </c>
      <c r="L144" s="50">
        <v>7.8048780487804903</v>
      </c>
      <c r="M144" s="47">
        <v>3.1077800929514201E-2</v>
      </c>
      <c r="N144" s="50">
        <v>1.04712041884817</v>
      </c>
    </row>
    <row r="145" spans="1:14" x14ac:dyDescent="0.2">
      <c r="A145" s="57" t="s">
        <v>605</v>
      </c>
      <c r="B145" s="44" t="s">
        <v>606</v>
      </c>
      <c r="C145" s="45">
        <v>84</v>
      </c>
      <c r="D145" s="46" t="s">
        <v>331</v>
      </c>
      <c r="E145" s="47">
        <v>0.53422465392141505</v>
      </c>
      <c r="F145" s="48">
        <v>30.731707317073202</v>
      </c>
      <c r="G145" s="47">
        <v>0.72283676789985396</v>
      </c>
      <c r="H145" s="50">
        <v>61.2565445026178</v>
      </c>
      <c r="I145" s="76" t="str">
        <f t="shared" si="4"/>
        <v>No</v>
      </c>
      <c r="J145" s="49" t="str">
        <f t="shared" si="5"/>
        <v>No</v>
      </c>
      <c r="K145" s="47">
        <v>8.8915091868932303E-2</v>
      </c>
      <c r="L145" s="50">
        <v>8.7804878048780495</v>
      </c>
      <c r="M145" s="47">
        <v>7.8790352357408805E-2</v>
      </c>
      <c r="N145" s="50">
        <v>3.1413612565445002</v>
      </c>
    </row>
    <row r="146" spans="1:14" x14ac:dyDescent="0.2">
      <c r="A146" s="57" t="s">
        <v>607</v>
      </c>
      <c r="B146" s="44" t="s">
        <v>608</v>
      </c>
      <c r="C146" s="45">
        <v>84</v>
      </c>
      <c r="D146" s="46" t="s">
        <v>331</v>
      </c>
      <c r="E146" s="47">
        <v>0.50170864689507899</v>
      </c>
      <c r="F146" s="48">
        <v>27.3170731707317</v>
      </c>
      <c r="G146" s="47">
        <v>0.72576160588261396</v>
      </c>
      <c r="H146" s="50">
        <v>61.780104712041897</v>
      </c>
      <c r="I146" s="76" t="str">
        <f t="shared" si="4"/>
        <v>No</v>
      </c>
      <c r="J146" s="49" t="str">
        <f t="shared" si="5"/>
        <v>No</v>
      </c>
      <c r="K146" s="47">
        <v>0.13653459222627701</v>
      </c>
      <c r="L146" s="50">
        <v>19.512195121951201</v>
      </c>
      <c r="M146" s="47">
        <v>0.12555063099811301</v>
      </c>
      <c r="N146" s="50">
        <v>8.3769633507853403</v>
      </c>
    </row>
    <row r="147" spans="1:14" x14ac:dyDescent="0.2">
      <c r="A147" s="57" t="s">
        <v>609</v>
      </c>
      <c r="B147" s="44" t="s">
        <v>610</v>
      </c>
      <c r="C147" s="45">
        <v>84</v>
      </c>
      <c r="D147" s="46" t="s">
        <v>331</v>
      </c>
      <c r="E147" s="47">
        <v>0.53937973307280995</v>
      </c>
      <c r="F147" s="48">
        <v>32.195121951219498</v>
      </c>
      <c r="G147" s="47">
        <v>0.68416453897334295</v>
      </c>
      <c r="H147" s="50">
        <v>46.596858638743498</v>
      </c>
      <c r="I147" s="76" t="str">
        <f t="shared" si="4"/>
        <v>No</v>
      </c>
      <c r="J147" s="49" t="str">
        <f t="shared" si="5"/>
        <v>No</v>
      </c>
      <c r="K147" s="47">
        <v>0.33068379908187701</v>
      </c>
      <c r="L147" s="50">
        <v>65.853658536585399</v>
      </c>
      <c r="M147" s="47">
        <v>0.29762160094228302</v>
      </c>
      <c r="N147" s="50">
        <v>46.596858638743498</v>
      </c>
    </row>
    <row r="148" spans="1:14" x14ac:dyDescent="0.2">
      <c r="A148" s="57" t="s">
        <v>611</v>
      </c>
      <c r="B148" s="44" t="s">
        <v>612</v>
      </c>
      <c r="C148" s="45">
        <v>59</v>
      </c>
      <c r="D148" s="46" t="s">
        <v>331</v>
      </c>
      <c r="E148" s="47">
        <v>0.583921605061959</v>
      </c>
      <c r="F148" s="48">
        <v>44.878048780487802</v>
      </c>
      <c r="G148" s="47">
        <v>0.73197738399747303</v>
      </c>
      <c r="H148" s="50">
        <v>55.984555984556003</v>
      </c>
      <c r="I148" s="76" t="str">
        <f t="shared" si="4"/>
        <v>No</v>
      </c>
      <c r="J148" s="49" t="str">
        <f t="shared" si="5"/>
        <v>No</v>
      </c>
      <c r="K148" s="47">
        <v>0.37634342535109</v>
      </c>
      <c r="L148" s="50">
        <v>76.097560975609795</v>
      </c>
      <c r="M148" s="47">
        <v>0.17719007730385899</v>
      </c>
      <c r="N148" s="50">
        <v>58.880308880308903</v>
      </c>
    </row>
    <row r="149" spans="1:14" x14ac:dyDescent="0.2">
      <c r="A149" s="57" t="s">
        <v>613</v>
      </c>
      <c r="B149" s="44" t="s">
        <v>614</v>
      </c>
      <c r="C149" s="45">
        <v>84</v>
      </c>
      <c r="D149" s="46" t="s">
        <v>331</v>
      </c>
      <c r="E149" s="47">
        <v>0.67201618519592399</v>
      </c>
      <c r="F149" s="48">
        <v>64.390243902438996</v>
      </c>
      <c r="G149" s="47">
        <v>0.72995559782653396</v>
      </c>
      <c r="H149" s="50">
        <v>63.350785340314097</v>
      </c>
      <c r="I149" s="76" t="str">
        <f t="shared" si="4"/>
        <v>No</v>
      </c>
      <c r="J149" s="49" t="str">
        <f t="shared" si="5"/>
        <v>No</v>
      </c>
      <c r="K149" s="47">
        <v>0.43844774733472403</v>
      </c>
      <c r="L149" s="50">
        <v>90.243902439024396</v>
      </c>
      <c r="M149" s="47">
        <v>0.16672606627363401</v>
      </c>
      <c r="N149" s="50">
        <v>14.1361256544503</v>
      </c>
    </row>
    <row r="150" spans="1:14" x14ac:dyDescent="0.2">
      <c r="A150" s="57" t="s">
        <v>615</v>
      </c>
      <c r="B150" s="44" t="s">
        <v>616</v>
      </c>
      <c r="C150" s="45">
        <v>84</v>
      </c>
      <c r="D150" s="46" t="s">
        <v>331</v>
      </c>
      <c r="E150" s="47">
        <v>0.51393221971493697</v>
      </c>
      <c r="F150" s="48">
        <v>28.780487804878</v>
      </c>
      <c r="G150" s="47">
        <v>0.70385222591187402</v>
      </c>
      <c r="H150" s="50">
        <v>54.450261780104697</v>
      </c>
      <c r="I150" s="76" t="str">
        <f t="shared" si="4"/>
        <v>No</v>
      </c>
      <c r="J150" s="49" t="str">
        <f t="shared" si="5"/>
        <v>No</v>
      </c>
      <c r="K150" s="47">
        <v>0.58801772585016199</v>
      </c>
      <c r="L150" s="50">
        <v>99.512195121951194</v>
      </c>
      <c r="M150" s="47">
        <v>0.18564796246528101</v>
      </c>
      <c r="N150" s="50">
        <v>19.3717277486911</v>
      </c>
    </row>
    <row r="151" spans="1:14" x14ac:dyDescent="0.2">
      <c r="A151" s="57" t="s">
        <v>617</v>
      </c>
      <c r="B151" s="44" t="s">
        <v>618</v>
      </c>
      <c r="C151" s="45">
        <v>84</v>
      </c>
      <c r="D151" s="46" t="s">
        <v>331</v>
      </c>
      <c r="E151" s="47">
        <v>0.60849538246349399</v>
      </c>
      <c r="F151" s="48">
        <v>50.243902439024403</v>
      </c>
      <c r="G151" s="47">
        <v>0.72215573524822396</v>
      </c>
      <c r="H151" s="50">
        <v>60.209424083769598</v>
      </c>
      <c r="I151" s="76" t="str">
        <f t="shared" si="4"/>
        <v>No</v>
      </c>
      <c r="J151" s="49" t="str">
        <f t="shared" si="5"/>
        <v>No</v>
      </c>
      <c r="K151" s="47">
        <v>0.48941397098947897</v>
      </c>
      <c r="L151" s="50">
        <v>95.609756097561004</v>
      </c>
      <c r="M151" s="47">
        <v>0.16627244890835599</v>
      </c>
      <c r="N151" s="50">
        <v>13.612565445026201</v>
      </c>
    </row>
    <row r="152" spans="1:14" x14ac:dyDescent="0.2">
      <c r="A152" s="57" t="s">
        <v>619</v>
      </c>
      <c r="B152" s="44" t="s">
        <v>620</v>
      </c>
      <c r="C152" s="45">
        <v>59</v>
      </c>
      <c r="D152" s="46" t="s">
        <v>331</v>
      </c>
      <c r="E152" s="47">
        <v>0.62446498273888296</v>
      </c>
      <c r="F152" s="48">
        <v>53.658536585365901</v>
      </c>
      <c r="G152" s="47">
        <v>0.82430457627292897</v>
      </c>
      <c r="H152" s="50">
        <v>81.467181467181504</v>
      </c>
      <c r="I152" s="76" t="str">
        <f t="shared" si="4"/>
        <v>No</v>
      </c>
      <c r="J152" s="49" t="str">
        <f t="shared" si="5"/>
        <v>No</v>
      </c>
      <c r="K152" s="47">
        <v>0.36773113219097397</v>
      </c>
      <c r="L152" s="50">
        <v>73.170731707317103</v>
      </c>
      <c r="M152" s="47">
        <v>0.144972555735014</v>
      </c>
      <c r="N152" s="50">
        <v>44.980694980694999</v>
      </c>
    </row>
    <row r="153" spans="1:14" x14ac:dyDescent="0.2">
      <c r="A153" s="57" t="s">
        <v>621</v>
      </c>
      <c r="B153" s="44" t="s">
        <v>622</v>
      </c>
      <c r="C153" s="45">
        <v>59</v>
      </c>
      <c r="D153" s="46" t="s">
        <v>331</v>
      </c>
      <c r="E153" s="47">
        <v>0.62334544277094395</v>
      </c>
      <c r="F153" s="48">
        <v>52.682926829268297</v>
      </c>
      <c r="G153" s="47">
        <v>0.80730333683338595</v>
      </c>
      <c r="H153" s="50">
        <v>76.640926640926594</v>
      </c>
      <c r="I153" s="76" t="str">
        <f t="shared" si="4"/>
        <v>No</v>
      </c>
      <c r="J153" s="49" t="str">
        <f t="shared" si="5"/>
        <v>No</v>
      </c>
      <c r="K153" s="47">
        <v>0.28344861422742901</v>
      </c>
      <c r="L153" s="50">
        <v>53.658536585365901</v>
      </c>
      <c r="M153" s="47">
        <v>0.13070622293013601</v>
      </c>
      <c r="N153" s="50">
        <v>37.065637065637098</v>
      </c>
    </row>
    <row r="154" spans="1:14" x14ac:dyDescent="0.2">
      <c r="A154" s="57" t="s">
        <v>623</v>
      </c>
      <c r="B154" s="44" t="s">
        <v>624</v>
      </c>
      <c r="C154" s="45">
        <v>59</v>
      </c>
      <c r="D154" s="46" t="s">
        <v>331</v>
      </c>
      <c r="E154" s="47">
        <v>0.39878838623880902</v>
      </c>
      <c r="F154" s="48">
        <v>12.6829268292683</v>
      </c>
      <c r="G154" s="47">
        <v>0.542109460589982</v>
      </c>
      <c r="H154" s="50">
        <v>16.602316602316598</v>
      </c>
      <c r="I154" s="76" t="str">
        <f t="shared" si="4"/>
        <v>No</v>
      </c>
      <c r="J154" s="49" t="str">
        <f t="shared" si="5"/>
        <v>No</v>
      </c>
      <c r="K154" s="47">
        <v>0.330225000429126</v>
      </c>
      <c r="L154" s="50">
        <v>65.365853658536594</v>
      </c>
      <c r="M154" s="47">
        <v>0.147404275574852</v>
      </c>
      <c r="N154" s="50">
        <v>46.138996138996099</v>
      </c>
    </row>
    <row r="155" spans="1:14" x14ac:dyDescent="0.2">
      <c r="A155" s="57" t="s">
        <v>625</v>
      </c>
      <c r="B155" s="44" t="s">
        <v>626</v>
      </c>
      <c r="C155" s="45">
        <v>59</v>
      </c>
      <c r="D155" s="46" t="s">
        <v>331</v>
      </c>
      <c r="E155" s="47">
        <v>0.59128725260777004</v>
      </c>
      <c r="F155" s="48">
        <v>46.341463414634099</v>
      </c>
      <c r="G155" s="47">
        <v>0.68934417502519396</v>
      </c>
      <c r="H155" s="50">
        <v>46.525096525096501</v>
      </c>
      <c r="I155" s="76" t="str">
        <f t="shared" si="4"/>
        <v>No</v>
      </c>
      <c r="J155" s="49" t="str">
        <f t="shared" si="5"/>
        <v>No</v>
      </c>
      <c r="K155" s="47">
        <v>0.19680614650337899</v>
      </c>
      <c r="L155" s="50">
        <v>32.195121951219498</v>
      </c>
      <c r="M155" s="47">
        <v>0.14038185831986799</v>
      </c>
      <c r="N155" s="50">
        <v>41.891891891891902</v>
      </c>
    </row>
    <row r="156" spans="1:14" x14ac:dyDescent="0.2">
      <c r="A156" s="57" t="s">
        <v>627</v>
      </c>
      <c r="B156" s="44" t="s">
        <v>628</v>
      </c>
      <c r="C156" s="45">
        <v>59</v>
      </c>
      <c r="D156" s="46" t="s">
        <v>331</v>
      </c>
      <c r="E156" s="47">
        <v>0.62217888828121604</v>
      </c>
      <c r="F156" s="48">
        <v>51.707317073170699</v>
      </c>
      <c r="G156" s="47">
        <v>0.79880244862474303</v>
      </c>
      <c r="H156" s="50">
        <v>74.710424710424704</v>
      </c>
      <c r="I156" s="76" t="str">
        <f t="shared" si="4"/>
        <v>No</v>
      </c>
      <c r="J156" s="49" t="str">
        <f t="shared" si="5"/>
        <v>No</v>
      </c>
      <c r="K156" s="47">
        <v>0.192640626991262</v>
      </c>
      <c r="L156" s="50">
        <v>31.219512195122</v>
      </c>
      <c r="M156" s="47">
        <v>0.109207900581483</v>
      </c>
      <c r="N156" s="50">
        <v>24.1312741312741</v>
      </c>
    </row>
    <row r="157" spans="1:14" x14ac:dyDescent="0.2">
      <c r="A157" s="57" t="s">
        <v>629</v>
      </c>
      <c r="B157" s="44" t="s">
        <v>630</v>
      </c>
      <c r="C157" s="45">
        <v>59</v>
      </c>
      <c r="D157" s="46" t="s">
        <v>331</v>
      </c>
      <c r="E157" s="47">
        <v>0.63963545274770495</v>
      </c>
      <c r="F157" s="48">
        <v>56.585365853658502</v>
      </c>
      <c r="G157" s="47">
        <v>0.78871196796340604</v>
      </c>
      <c r="H157" s="50">
        <v>72.200772200772207</v>
      </c>
      <c r="I157" s="76" t="str">
        <f t="shared" si="4"/>
        <v>No</v>
      </c>
      <c r="J157" s="49" t="str">
        <f t="shared" si="5"/>
        <v>No</v>
      </c>
      <c r="K157" s="47">
        <v>0.10627334055007499</v>
      </c>
      <c r="L157" s="50">
        <v>13.6585365853659</v>
      </c>
      <c r="M157" s="47">
        <v>7.0888264436338597E-2</v>
      </c>
      <c r="N157" s="50">
        <v>6.3706563706563699</v>
      </c>
    </row>
    <row r="158" spans="1:14" x14ac:dyDescent="0.2">
      <c r="A158" s="57" t="s">
        <v>631</v>
      </c>
      <c r="B158" s="44" t="s">
        <v>632</v>
      </c>
      <c r="C158" s="45">
        <v>84</v>
      </c>
      <c r="D158" s="46" t="s">
        <v>331</v>
      </c>
      <c r="E158" s="47">
        <v>0.60411954714055605</v>
      </c>
      <c r="F158" s="48">
        <v>49.268292682926798</v>
      </c>
      <c r="G158" s="47">
        <v>0.60883063774662904</v>
      </c>
      <c r="H158" s="50">
        <v>24.083769633507899</v>
      </c>
      <c r="I158" s="76" t="str">
        <f t="shared" si="4"/>
        <v>No</v>
      </c>
      <c r="J158" s="49" t="str">
        <f t="shared" si="5"/>
        <v>No</v>
      </c>
      <c r="K158" s="47">
        <v>7.9341526607824495E-2</v>
      </c>
      <c r="L158" s="50">
        <v>3.9024390243902398</v>
      </c>
      <c r="M158" s="47">
        <v>8.1487495612767899E-2</v>
      </c>
      <c r="N158" s="50">
        <v>3.66492146596859</v>
      </c>
    </row>
    <row r="159" spans="1:14" x14ac:dyDescent="0.2">
      <c r="A159" s="147" t="s">
        <v>633</v>
      </c>
      <c r="B159" s="44" t="s">
        <v>634</v>
      </c>
      <c r="C159" s="45">
        <v>84</v>
      </c>
      <c r="D159" s="46" t="s">
        <v>331</v>
      </c>
      <c r="E159" s="47">
        <v>0.75549535489811903</v>
      </c>
      <c r="F159" s="48">
        <v>82.439024390243901</v>
      </c>
      <c r="G159" s="47">
        <v>0.82577446305992896</v>
      </c>
      <c r="H159" s="50">
        <v>89.005235602094203</v>
      </c>
      <c r="I159" s="76" t="str">
        <f t="shared" si="4"/>
        <v>No</v>
      </c>
      <c r="J159" s="49" t="str">
        <f t="shared" si="5"/>
        <v>Yes</v>
      </c>
      <c r="K159" s="47">
        <v>9.3730250480140803E-2</v>
      </c>
      <c r="L159" s="50">
        <v>9.7560975609756095</v>
      </c>
      <c r="M159" s="47">
        <v>8.3288762387150106E-2</v>
      </c>
      <c r="N159" s="50">
        <v>4.7120418848167498</v>
      </c>
    </row>
    <row r="160" spans="1:14" x14ac:dyDescent="0.2">
      <c r="A160" s="147" t="s">
        <v>635</v>
      </c>
      <c r="B160" s="44" t="s">
        <v>636</v>
      </c>
      <c r="C160" s="45">
        <v>84</v>
      </c>
      <c r="D160" s="46" t="s">
        <v>331</v>
      </c>
      <c r="E160" s="47">
        <v>0.79918920643970504</v>
      </c>
      <c r="F160" s="48">
        <v>86.829268292682897</v>
      </c>
      <c r="G160" s="47">
        <v>0.86293985950366803</v>
      </c>
      <c r="H160" s="50">
        <v>95.287958115183201</v>
      </c>
      <c r="I160" s="76" t="str">
        <f t="shared" si="4"/>
        <v>No</v>
      </c>
      <c r="J160" s="49" t="str">
        <f t="shared" si="5"/>
        <v>Yes</v>
      </c>
      <c r="K160" s="47">
        <v>7.5665309828285607E-2</v>
      </c>
      <c r="L160" s="50">
        <v>2.4390243902439002</v>
      </c>
      <c r="M160" s="47">
        <v>7.8094688310537605E-2</v>
      </c>
      <c r="N160" s="50">
        <v>2.6178010471204201</v>
      </c>
    </row>
    <row r="161" spans="1:14" x14ac:dyDescent="0.2">
      <c r="A161" s="147" t="s">
        <v>637</v>
      </c>
      <c r="B161" s="44" t="s">
        <v>638</v>
      </c>
      <c r="C161" s="45">
        <v>84</v>
      </c>
      <c r="D161" s="46" t="s">
        <v>331</v>
      </c>
      <c r="E161" s="47">
        <v>0.90613109652644497</v>
      </c>
      <c r="F161" s="48">
        <v>98.048780487804905</v>
      </c>
      <c r="G161" s="47">
        <v>0.905844227597561</v>
      </c>
      <c r="H161" s="50">
        <v>100</v>
      </c>
      <c r="I161" s="76" t="str">
        <f t="shared" si="4"/>
        <v>Yes</v>
      </c>
      <c r="J161" s="49" t="str">
        <f t="shared" si="5"/>
        <v>Yes</v>
      </c>
      <c r="K161" s="47">
        <v>8.1755770663333893E-2</v>
      </c>
      <c r="L161" s="50">
        <v>5.8536585365853702</v>
      </c>
      <c r="M161" s="47">
        <v>8.2440205580162407E-2</v>
      </c>
      <c r="N161" s="50">
        <v>4.1884816753926701</v>
      </c>
    </row>
    <row r="162" spans="1:14" x14ac:dyDescent="0.2">
      <c r="A162" s="57" t="s">
        <v>639</v>
      </c>
      <c r="B162" s="44" t="s">
        <v>640</v>
      </c>
      <c r="C162" s="45">
        <v>84</v>
      </c>
      <c r="D162" s="46" t="s">
        <v>331</v>
      </c>
      <c r="E162" s="47">
        <v>0.57479592601573304</v>
      </c>
      <c r="F162" s="48">
        <v>41.951219512195102</v>
      </c>
      <c r="G162" s="47">
        <v>0.76378977411206805</v>
      </c>
      <c r="H162" s="50">
        <v>73.298429319371706</v>
      </c>
      <c r="I162" s="76" t="str">
        <f t="shared" si="4"/>
        <v>No</v>
      </c>
      <c r="J162" s="49" t="str">
        <f t="shared" si="5"/>
        <v>No</v>
      </c>
      <c r="K162" s="47">
        <v>7.8613551210863997E-2</v>
      </c>
      <c r="L162" s="50">
        <v>3.4146341463414598</v>
      </c>
      <c r="M162" s="47">
        <v>7.7167770049318102E-2</v>
      </c>
      <c r="N162" s="50">
        <v>2.09424083769634</v>
      </c>
    </row>
    <row r="163" spans="1:14" x14ac:dyDescent="0.2">
      <c r="A163" s="57" t="s">
        <v>641</v>
      </c>
      <c r="B163" s="44" t="s">
        <v>642</v>
      </c>
      <c r="C163" s="45">
        <v>59</v>
      </c>
      <c r="D163" s="46" t="s">
        <v>331</v>
      </c>
      <c r="E163" s="47">
        <v>0.49635287249300603</v>
      </c>
      <c r="F163" s="48">
        <v>25.853658536585399</v>
      </c>
      <c r="G163" s="47">
        <v>0.57640555026945195</v>
      </c>
      <c r="H163" s="50">
        <v>19.691119691119699</v>
      </c>
      <c r="I163" s="76" t="str">
        <f t="shared" si="4"/>
        <v>No</v>
      </c>
      <c r="J163" s="49" t="str">
        <f t="shared" si="5"/>
        <v>No</v>
      </c>
      <c r="K163" s="47">
        <v>0.33209393356907502</v>
      </c>
      <c r="L163" s="50">
        <v>66.341463414634106</v>
      </c>
      <c r="M163" s="47">
        <v>0.213733361954389</v>
      </c>
      <c r="N163" s="50">
        <v>71.6216216216216</v>
      </c>
    </row>
    <row r="164" spans="1:14" x14ac:dyDescent="0.2">
      <c r="A164" s="57" t="s">
        <v>643</v>
      </c>
      <c r="B164" s="44" t="s">
        <v>644</v>
      </c>
      <c r="C164" s="45">
        <v>59</v>
      </c>
      <c r="D164" s="46" t="s">
        <v>331</v>
      </c>
      <c r="E164" s="47">
        <v>0.30373926732594803</v>
      </c>
      <c r="F164" s="48">
        <v>4.3902439024390203</v>
      </c>
      <c r="G164" s="47">
        <v>0.39972174457815002</v>
      </c>
      <c r="H164" s="50">
        <v>3.2818532818532802</v>
      </c>
      <c r="I164" s="76" t="str">
        <f t="shared" si="4"/>
        <v>No</v>
      </c>
      <c r="J164" s="49" t="str">
        <f t="shared" si="5"/>
        <v>No</v>
      </c>
      <c r="K164" s="47">
        <v>0.40673424232952199</v>
      </c>
      <c r="L164" s="50">
        <v>83.414634146341498</v>
      </c>
      <c r="M164" s="47">
        <v>0.28223167460662701</v>
      </c>
      <c r="N164" s="50">
        <v>85.907335907335906</v>
      </c>
    </row>
    <row r="165" spans="1:14" x14ac:dyDescent="0.2">
      <c r="A165" s="57" t="s">
        <v>645</v>
      </c>
      <c r="B165" s="44" t="s">
        <v>646</v>
      </c>
      <c r="C165" s="45">
        <v>59</v>
      </c>
      <c r="D165" s="46" t="s">
        <v>331</v>
      </c>
      <c r="E165" s="47">
        <v>0.38799031403334899</v>
      </c>
      <c r="F165" s="48">
        <v>10.243902439024399</v>
      </c>
      <c r="G165" s="47">
        <v>0.46876307181763999</v>
      </c>
      <c r="H165" s="50">
        <v>8.3011583011582992</v>
      </c>
      <c r="I165" s="76" t="str">
        <f t="shared" si="4"/>
        <v>No</v>
      </c>
      <c r="J165" s="49" t="str">
        <f t="shared" si="5"/>
        <v>No</v>
      </c>
      <c r="K165" s="47">
        <v>0.509697012912946</v>
      </c>
      <c r="L165" s="50">
        <v>97.073170731707293</v>
      </c>
      <c r="M165" s="47">
        <v>0.36278725351296598</v>
      </c>
      <c r="N165" s="50">
        <v>91.119691119691097</v>
      </c>
    </row>
    <row r="166" spans="1:14" x14ac:dyDescent="0.2">
      <c r="A166" s="57" t="s">
        <v>647</v>
      </c>
      <c r="B166" s="44" t="s">
        <v>648</v>
      </c>
      <c r="C166" s="45">
        <v>59</v>
      </c>
      <c r="D166" s="46" t="s">
        <v>331</v>
      </c>
      <c r="E166" s="47">
        <v>0.60001648311776001</v>
      </c>
      <c r="F166" s="48">
        <v>47.317073170731703</v>
      </c>
      <c r="G166" s="47">
        <v>0.66902864581348098</v>
      </c>
      <c r="H166" s="50">
        <v>42.084942084942099</v>
      </c>
      <c r="I166" s="76" t="str">
        <f t="shared" si="4"/>
        <v>No</v>
      </c>
      <c r="J166" s="49" t="str">
        <f t="shared" si="5"/>
        <v>No</v>
      </c>
      <c r="K166" s="47">
        <v>0.27111549622756598</v>
      </c>
      <c r="L166" s="50">
        <v>50.731707317073202</v>
      </c>
      <c r="M166" s="47">
        <v>0.177653536747507</v>
      </c>
      <c r="N166" s="50">
        <v>59.266409266409298</v>
      </c>
    </row>
    <row r="167" spans="1:14" x14ac:dyDescent="0.2">
      <c r="A167" s="57" t="s">
        <v>649</v>
      </c>
      <c r="B167" s="44" t="s">
        <v>650</v>
      </c>
      <c r="C167" s="45">
        <v>59</v>
      </c>
      <c r="D167" s="46" t="s">
        <v>331</v>
      </c>
      <c r="E167" s="47">
        <v>0.50880719335432101</v>
      </c>
      <c r="F167" s="48">
        <v>27.804878048780498</v>
      </c>
      <c r="G167" s="47">
        <v>0.59743093399570302</v>
      </c>
      <c r="H167" s="50">
        <v>23.166023166023201</v>
      </c>
      <c r="I167" s="76" t="str">
        <f t="shared" si="4"/>
        <v>No</v>
      </c>
      <c r="J167" s="49" t="str">
        <f t="shared" si="5"/>
        <v>No</v>
      </c>
      <c r="K167" s="47">
        <v>0.366314829796618</v>
      </c>
      <c r="L167" s="50">
        <v>72.682926829268297</v>
      </c>
      <c r="M167" s="47">
        <v>0.26570676791210701</v>
      </c>
      <c r="N167" s="50">
        <v>82.625482625482604</v>
      </c>
    </row>
    <row r="168" spans="1:14" x14ac:dyDescent="0.2">
      <c r="A168" s="57" t="s">
        <v>651</v>
      </c>
      <c r="B168" s="44" t="s">
        <v>652</v>
      </c>
      <c r="C168" s="45">
        <v>59</v>
      </c>
      <c r="D168" s="46" t="s">
        <v>331</v>
      </c>
      <c r="E168" s="47">
        <v>0.66016200563643701</v>
      </c>
      <c r="F168" s="48">
        <v>60.975609756097597</v>
      </c>
      <c r="G168" s="47">
        <v>0.78259581077335405</v>
      </c>
      <c r="H168" s="50">
        <v>70.077220077220105</v>
      </c>
      <c r="I168" s="76" t="str">
        <f t="shared" si="4"/>
        <v>No</v>
      </c>
      <c r="J168" s="49" t="str">
        <f t="shared" si="5"/>
        <v>No</v>
      </c>
      <c r="K168" s="47">
        <v>0.25407315151261101</v>
      </c>
      <c r="L168" s="50">
        <v>47.317073170731703</v>
      </c>
      <c r="M168" s="47">
        <v>0.152382398566696</v>
      </c>
      <c r="N168" s="50">
        <v>48.648648648648702</v>
      </c>
    </row>
    <row r="169" spans="1:14" x14ac:dyDescent="0.2">
      <c r="A169" s="57" t="s">
        <v>406</v>
      </c>
      <c r="B169" s="44" t="s">
        <v>653</v>
      </c>
      <c r="C169" s="45">
        <v>59</v>
      </c>
      <c r="D169" s="46" t="s">
        <v>331</v>
      </c>
      <c r="E169" s="47">
        <v>0.56009211189067198</v>
      </c>
      <c r="F169" s="48">
        <v>37.0731707317073</v>
      </c>
      <c r="G169" s="47">
        <v>0.66261452274350596</v>
      </c>
      <c r="H169" s="50">
        <v>40.733590733590702</v>
      </c>
      <c r="I169" s="76" t="str">
        <f t="shared" si="4"/>
        <v>No</v>
      </c>
      <c r="J169" s="49" t="str">
        <f t="shared" si="5"/>
        <v>No</v>
      </c>
      <c r="K169" s="47">
        <v>0.29495792635147</v>
      </c>
      <c r="L169" s="50">
        <v>55.609756097560997</v>
      </c>
      <c r="M169" s="47">
        <v>0.20508913260214401</v>
      </c>
      <c r="N169" s="50">
        <v>68.918918918918905</v>
      </c>
    </row>
    <row r="170" spans="1:14" x14ac:dyDescent="0.2">
      <c r="A170" s="57" t="s">
        <v>654</v>
      </c>
      <c r="B170" s="44" t="s">
        <v>655</v>
      </c>
      <c r="C170" s="45">
        <v>59</v>
      </c>
      <c r="D170" s="46" t="s">
        <v>331</v>
      </c>
      <c r="E170" s="47">
        <v>0.53803214545184797</v>
      </c>
      <c r="F170" s="48">
        <v>31.707317073170699</v>
      </c>
      <c r="G170" s="47">
        <v>0.65628559912171902</v>
      </c>
      <c r="H170" s="50">
        <v>39.1891891891892</v>
      </c>
      <c r="I170" s="76" t="str">
        <f t="shared" si="4"/>
        <v>No</v>
      </c>
      <c r="J170" s="49" t="str">
        <f t="shared" si="5"/>
        <v>No</v>
      </c>
      <c r="K170" s="47">
        <v>0.270221610151057</v>
      </c>
      <c r="L170" s="50">
        <v>50.243902439024403</v>
      </c>
      <c r="M170" s="47">
        <v>0.16415436727034399</v>
      </c>
      <c r="N170" s="50">
        <v>53.861003861003901</v>
      </c>
    </row>
    <row r="171" spans="1:14" x14ac:dyDescent="0.2">
      <c r="A171" s="57" t="s">
        <v>656</v>
      </c>
      <c r="B171" s="44" t="s">
        <v>657</v>
      </c>
      <c r="C171" s="45">
        <v>59</v>
      </c>
      <c r="D171" s="46" t="s">
        <v>331</v>
      </c>
      <c r="E171" s="47">
        <v>0.48022193049158202</v>
      </c>
      <c r="F171" s="48">
        <v>20</v>
      </c>
      <c r="G171" s="47">
        <v>0.59104003028490404</v>
      </c>
      <c r="H171" s="50">
        <v>22.779922779922799</v>
      </c>
      <c r="I171" s="76" t="str">
        <f t="shared" si="4"/>
        <v>No</v>
      </c>
      <c r="J171" s="49" t="str">
        <f t="shared" si="5"/>
        <v>No</v>
      </c>
      <c r="K171" s="47">
        <v>0.449997006669067</v>
      </c>
      <c r="L171" s="50">
        <v>92.682926829268297</v>
      </c>
      <c r="M171" s="47">
        <v>0.23622222138113999</v>
      </c>
      <c r="N171" s="50">
        <v>75.482625482625494</v>
      </c>
    </row>
    <row r="172" spans="1:14" x14ac:dyDescent="0.2">
      <c r="A172" s="57" t="s">
        <v>658</v>
      </c>
      <c r="B172" s="44" t="s">
        <v>659</v>
      </c>
      <c r="C172" s="45">
        <v>59</v>
      </c>
      <c r="D172" s="46" t="s">
        <v>331</v>
      </c>
      <c r="E172" s="47">
        <v>0.42145641070166501</v>
      </c>
      <c r="F172" s="48">
        <v>15.1219512195122</v>
      </c>
      <c r="G172" s="47">
        <v>0.48115447702554298</v>
      </c>
      <c r="H172" s="50">
        <v>9.6525096525096501</v>
      </c>
      <c r="I172" s="76" t="str">
        <f t="shared" si="4"/>
        <v>No</v>
      </c>
      <c r="J172" s="49" t="str">
        <f t="shared" si="5"/>
        <v>No</v>
      </c>
      <c r="K172" s="47">
        <v>0.47906998412923202</v>
      </c>
      <c r="L172" s="50">
        <v>94.634146341463406</v>
      </c>
      <c r="M172" s="47">
        <v>0.273638737843936</v>
      </c>
      <c r="N172" s="50">
        <v>84.169884169884199</v>
      </c>
    </row>
    <row r="173" spans="1:14" x14ac:dyDescent="0.2">
      <c r="A173" s="57" t="s">
        <v>660</v>
      </c>
      <c r="B173" s="44" t="s">
        <v>661</v>
      </c>
      <c r="C173" s="45">
        <v>59</v>
      </c>
      <c r="D173" s="46" t="s">
        <v>331</v>
      </c>
      <c r="E173" s="47">
        <v>0.51827827341937205</v>
      </c>
      <c r="F173" s="48">
        <v>29.268292682926798</v>
      </c>
      <c r="G173" s="47">
        <v>0.62604381218171101</v>
      </c>
      <c r="H173" s="50">
        <v>29.343629343629299</v>
      </c>
      <c r="I173" s="76" t="str">
        <f t="shared" si="4"/>
        <v>No</v>
      </c>
      <c r="J173" s="49" t="str">
        <f t="shared" si="5"/>
        <v>No</v>
      </c>
      <c r="K173" s="47">
        <v>0.43828586473196102</v>
      </c>
      <c r="L173" s="50">
        <v>89.756097560975604</v>
      </c>
      <c r="M173" s="47">
        <v>0.28264370355111401</v>
      </c>
      <c r="N173" s="50">
        <v>86.100386100386103</v>
      </c>
    </row>
    <row r="174" spans="1:14" x14ac:dyDescent="0.2">
      <c r="A174" s="57" t="s">
        <v>662</v>
      </c>
      <c r="B174" s="44" t="s">
        <v>663</v>
      </c>
      <c r="C174" s="45">
        <v>59</v>
      </c>
      <c r="D174" s="46" t="s">
        <v>331</v>
      </c>
      <c r="E174" s="47">
        <v>0.69242130928921297</v>
      </c>
      <c r="F174" s="48">
        <v>69.268292682926798</v>
      </c>
      <c r="G174" s="47">
        <v>0.68122461732832196</v>
      </c>
      <c r="H174" s="50">
        <v>44.980694980694999</v>
      </c>
      <c r="I174" s="76" t="str">
        <f t="shared" si="4"/>
        <v>No</v>
      </c>
      <c r="J174" s="49" t="str">
        <f t="shared" si="5"/>
        <v>No</v>
      </c>
      <c r="K174" s="47">
        <v>0.417590745845412</v>
      </c>
      <c r="L174" s="50">
        <v>86.341463414634106</v>
      </c>
      <c r="M174" s="47">
        <v>0.19561053034873399</v>
      </c>
      <c r="N174" s="50">
        <v>66.602316602316606</v>
      </c>
    </row>
    <row r="175" spans="1:14" x14ac:dyDescent="0.2">
      <c r="A175" s="57" t="s">
        <v>664</v>
      </c>
      <c r="B175" s="44" t="s">
        <v>665</v>
      </c>
      <c r="C175" s="45">
        <v>59</v>
      </c>
      <c r="D175" s="46" t="s">
        <v>331</v>
      </c>
      <c r="E175" s="47">
        <v>0.76362357396147995</v>
      </c>
      <c r="F175" s="48">
        <v>83.414634146341498</v>
      </c>
      <c r="G175" s="47">
        <v>0.78366059784291997</v>
      </c>
      <c r="H175" s="50">
        <v>70.849420849420895</v>
      </c>
      <c r="I175" s="76" t="str">
        <f t="shared" si="4"/>
        <v>No</v>
      </c>
      <c r="J175" s="49" t="str">
        <f t="shared" si="5"/>
        <v>No</v>
      </c>
      <c r="K175" s="47">
        <v>0.430771324597089</v>
      </c>
      <c r="L175" s="50">
        <v>88.780487804878007</v>
      </c>
      <c r="M175" s="47">
        <v>0.243020486043873</v>
      </c>
      <c r="N175" s="50">
        <v>76.833976833976806</v>
      </c>
    </row>
    <row r="176" spans="1:14" x14ac:dyDescent="0.2">
      <c r="A176" s="57" t="s">
        <v>666</v>
      </c>
      <c r="B176" s="44" t="s">
        <v>667</v>
      </c>
      <c r="C176" s="45">
        <v>59</v>
      </c>
      <c r="D176" s="46" t="s">
        <v>331</v>
      </c>
      <c r="E176" s="47">
        <v>0.60878583851720203</v>
      </c>
      <c r="F176" s="48">
        <v>50.731707317073202</v>
      </c>
      <c r="G176" s="47">
        <v>0.64403299456488305</v>
      </c>
      <c r="H176" s="50">
        <v>34.749034749034699</v>
      </c>
      <c r="I176" s="76" t="str">
        <f t="shared" si="4"/>
        <v>No</v>
      </c>
      <c r="J176" s="49" t="str">
        <f t="shared" si="5"/>
        <v>No</v>
      </c>
      <c r="K176" s="47">
        <v>0.42514774785146497</v>
      </c>
      <c r="L176" s="50">
        <v>87.317073170731703</v>
      </c>
      <c r="M176" s="47">
        <v>0.16810699479340099</v>
      </c>
      <c r="N176" s="50">
        <v>55.405405405405403</v>
      </c>
    </row>
    <row r="177" spans="1:14" x14ac:dyDescent="0.2">
      <c r="A177" s="57" t="s">
        <v>668</v>
      </c>
      <c r="B177" s="44" t="s">
        <v>669</v>
      </c>
      <c r="C177" s="45">
        <v>59</v>
      </c>
      <c r="D177" s="46" t="s">
        <v>331</v>
      </c>
      <c r="E177" s="47">
        <v>0.60193415452635401</v>
      </c>
      <c r="F177" s="48">
        <v>47.804878048780502</v>
      </c>
      <c r="G177" s="47">
        <v>0.61527946472771</v>
      </c>
      <c r="H177" s="50">
        <v>27.027027027027</v>
      </c>
      <c r="I177" s="76" t="str">
        <f t="shared" si="4"/>
        <v>No</v>
      </c>
      <c r="J177" s="49" t="str">
        <f t="shared" si="5"/>
        <v>No</v>
      </c>
      <c r="K177" s="47">
        <v>0.52181407455792195</v>
      </c>
      <c r="L177" s="50">
        <v>98.536585365853696</v>
      </c>
      <c r="M177" s="47">
        <v>0.36534427234912897</v>
      </c>
      <c r="N177" s="50">
        <v>91.312741312741295</v>
      </c>
    </row>
    <row r="178" spans="1:14" x14ac:dyDescent="0.2">
      <c r="A178" s="57" t="s">
        <v>670</v>
      </c>
      <c r="B178" s="44" t="s">
        <v>671</v>
      </c>
      <c r="C178" s="45">
        <v>59</v>
      </c>
      <c r="D178" s="46" t="s">
        <v>331</v>
      </c>
      <c r="E178" s="47">
        <v>0.58651221293670397</v>
      </c>
      <c r="F178" s="48">
        <v>45.853658536585399</v>
      </c>
      <c r="G178" s="47">
        <v>0.65295346257132403</v>
      </c>
      <c r="H178" s="50">
        <v>38.030888030888001</v>
      </c>
      <c r="I178" s="76" t="str">
        <f t="shared" si="4"/>
        <v>No</v>
      </c>
      <c r="J178" s="49" t="str">
        <f t="shared" si="5"/>
        <v>No</v>
      </c>
      <c r="K178" s="47">
        <v>0.38909107829288903</v>
      </c>
      <c r="L178" s="50">
        <v>79.512195121951194</v>
      </c>
      <c r="M178" s="47">
        <v>0.248455821687078</v>
      </c>
      <c r="N178" s="50">
        <v>78.957528957528993</v>
      </c>
    </row>
    <row r="179" spans="1:14" x14ac:dyDescent="0.2">
      <c r="A179" s="57" t="s">
        <v>672</v>
      </c>
      <c r="B179" s="44" t="s">
        <v>673</v>
      </c>
      <c r="C179" s="45">
        <v>59</v>
      </c>
      <c r="D179" s="46" t="s">
        <v>331</v>
      </c>
      <c r="E179" s="47">
        <v>0.48307603096337298</v>
      </c>
      <c r="F179" s="48">
        <v>21.4634146341463</v>
      </c>
      <c r="G179" s="47">
        <v>0.59918385072046199</v>
      </c>
      <c r="H179" s="50">
        <v>23.938223938223899</v>
      </c>
      <c r="I179" s="76" t="str">
        <f t="shared" si="4"/>
        <v>No</v>
      </c>
      <c r="J179" s="49" t="str">
        <f t="shared" si="5"/>
        <v>No</v>
      </c>
      <c r="K179" s="47">
        <v>0.44297697726969198</v>
      </c>
      <c r="L179" s="50">
        <v>90.731707317073202</v>
      </c>
      <c r="M179" s="47">
        <v>0.27837762950068101</v>
      </c>
      <c r="N179" s="50">
        <v>84.749034749034706</v>
      </c>
    </row>
    <row r="180" spans="1:14" x14ac:dyDescent="0.2">
      <c r="A180" s="57" t="s">
        <v>674</v>
      </c>
      <c r="B180" s="44" t="s">
        <v>675</v>
      </c>
      <c r="C180" s="45">
        <v>59</v>
      </c>
      <c r="D180" s="46" t="s">
        <v>331</v>
      </c>
      <c r="E180" s="47">
        <v>0.3497423381093</v>
      </c>
      <c r="F180" s="48">
        <v>7.3170731707317103</v>
      </c>
      <c r="G180" s="47">
        <v>0.46171889592464999</v>
      </c>
      <c r="H180" s="50">
        <v>7.9150579150579103</v>
      </c>
      <c r="I180" s="76" t="str">
        <f t="shared" si="4"/>
        <v>No</v>
      </c>
      <c r="J180" s="49" t="str">
        <f t="shared" si="5"/>
        <v>No</v>
      </c>
      <c r="K180" s="47">
        <v>0.40120394373892798</v>
      </c>
      <c r="L180" s="50">
        <v>82.439024390243901</v>
      </c>
      <c r="M180" s="47">
        <v>0.26530953777826599</v>
      </c>
      <c r="N180" s="50">
        <v>82.432432432432407</v>
      </c>
    </row>
    <row r="181" spans="1:14" x14ac:dyDescent="0.2">
      <c r="A181" s="57" t="s">
        <v>676</v>
      </c>
      <c r="B181" s="44" t="s">
        <v>677</v>
      </c>
      <c r="C181" s="45">
        <v>59</v>
      </c>
      <c r="D181" s="46" t="s">
        <v>331</v>
      </c>
      <c r="E181" s="47">
        <v>0.57503105422617795</v>
      </c>
      <c r="F181" s="48">
        <v>42.439024390243901</v>
      </c>
      <c r="G181" s="47">
        <v>0.717010438904643</v>
      </c>
      <c r="H181" s="50">
        <v>52.702702702702702</v>
      </c>
      <c r="I181" s="76" t="str">
        <f t="shared" si="4"/>
        <v>No</v>
      </c>
      <c r="J181" s="49" t="str">
        <f t="shared" si="5"/>
        <v>No</v>
      </c>
      <c r="K181" s="47">
        <v>0.22856043032999099</v>
      </c>
      <c r="L181" s="50">
        <v>41.951219512195102</v>
      </c>
      <c r="M181" s="47">
        <v>0.12547702101582001</v>
      </c>
      <c r="N181" s="50">
        <v>32.818532818532802</v>
      </c>
    </row>
    <row r="182" spans="1:14" x14ac:dyDescent="0.2">
      <c r="A182" s="57" t="s">
        <v>406</v>
      </c>
      <c r="B182" s="44" t="s">
        <v>678</v>
      </c>
      <c r="C182" s="45">
        <v>59</v>
      </c>
      <c r="D182" s="46" t="s">
        <v>331</v>
      </c>
      <c r="E182" s="47">
        <v>0.57010948147401297</v>
      </c>
      <c r="F182" s="48">
        <v>40.487804878048799</v>
      </c>
      <c r="G182" s="47">
        <v>0.59567141188150197</v>
      </c>
      <c r="H182" s="50">
        <v>22.972972972973</v>
      </c>
      <c r="I182" s="76" t="str">
        <f t="shared" si="4"/>
        <v>No</v>
      </c>
      <c r="J182" s="49" t="str">
        <f t="shared" si="5"/>
        <v>No</v>
      </c>
      <c r="K182" s="47">
        <v>0.44777474043972298</v>
      </c>
      <c r="L182" s="50">
        <v>91.707317073170699</v>
      </c>
      <c r="M182" s="47">
        <v>0.24771515643716599</v>
      </c>
      <c r="N182" s="50">
        <v>78.571428571428598</v>
      </c>
    </row>
    <row r="183" spans="1:14" x14ac:dyDescent="0.2">
      <c r="A183" s="57" t="s">
        <v>679</v>
      </c>
      <c r="B183" s="44" t="s">
        <v>680</v>
      </c>
      <c r="C183" s="45">
        <v>59</v>
      </c>
      <c r="D183" s="46" t="s">
        <v>331</v>
      </c>
      <c r="E183" s="47">
        <v>0.68632439063810602</v>
      </c>
      <c r="F183" s="48">
        <v>67.317073170731703</v>
      </c>
      <c r="G183" s="47">
        <v>0.787413241221531</v>
      </c>
      <c r="H183" s="50">
        <v>71.814671814671797</v>
      </c>
      <c r="I183" s="76" t="str">
        <f t="shared" si="4"/>
        <v>No</v>
      </c>
      <c r="J183" s="49" t="str">
        <f t="shared" si="5"/>
        <v>No</v>
      </c>
      <c r="K183" s="47">
        <v>0.427828133117161</v>
      </c>
      <c r="L183" s="50">
        <v>88.292682926829301</v>
      </c>
      <c r="M183" s="47">
        <v>0.24151451200566201</v>
      </c>
      <c r="N183" s="50">
        <v>76.640926640926594</v>
      </c>
    </row>
    <row r="184" spans="1:14" x14ac:dyDescent="0.2">
      <c r="A184" s="57" t="s">
        <v>681</v>
      </c>
      <c r="B184" s="44" t="s">
        <v>682</v>
      </c>
      <c r="C184" s="45">
        <v>59</v>
      </c>
      <c r="D184" s="46" t="s">
        <v>331</v>
      </c>
      <c r="E184" s="47">
        <v>0.561136042274201</v>
      </c>
      <c r="F184" s="48">
        <v>37.560975609756099</v>
      </c>
      <c r="G184" s="47">
        <v>0.68748116329867104</v>
      </c>
      <c r="H184" s="50">
        <v>45.752895752895803</v>
      </c>
      <c r="I184" s="76" t="str">
        <f t="shared" si="4"/>
        <v>No</v>
      </c>
      <c r="J184" s="49" t="str">
        <f t="shared" si="5"/>
        <v>No</v>
      </c>
      <c r="K184" s="47">
        <v>0.17635964134665799</v>
      </c>
      <c r="L184" s="50">
        <v>27.3170731707317</v>
      </c>
      <c r="M184" s="47">
        <v>0.15903205956734101</v>
      </c>
      <c r="N184" s="50">
        <v>52.509652509652497</v>
      </c>
    </row>
    <row r="185" spans="1:14" x14ac:dyDescent="0.2">
      <c r="A185" s="57" t="s">
        <v>683</v>
      </c>
      <c r="B185" s="44" t="s">
        <v>684</v>
      </c>
      <c r="C185" s="45">
        <v>59</v>
      </c>
      <c r="D185" s="46" t="s">
        <v>331</v>
      </c>
      <c r="E185" s="47">
        <v>0.49102313526430302</v>
      </c>
      <c r="F185" s="48">
        <v>23.414634146341498</v>
      </c>
      <c r="G185" s="47">
        <v>0.62270787414818896</v>
      </c>
      <c r="H185" s="50">
        <v>28.3783783783784</v>
      </c>
      <c r="I185" s="76" t="str">
        <f t="shared" si="4"/>
        <v>No</v>
      </c>
      <c r="J185" s="49" t="str">
        <f t="shared" si="5"/>
        <v>No</v>
      </c>
      <c r="K185" s="47">
        <v>0.33554879461385501</v>
      </c>
      <c r="L185" s="50">
        <v>66.829268292682897</v>
      </c>
      <c r="M185" s="47">
        <v>0.20728910708224699</v>
      </c>
      <c r="N185" s="50">
        <v>69.498069498069498</v>
      </c>
    </row>
    <row r="186" spans="1:14" x14ac:dyDescent="0.2">
      <c r="A186" s="57" t="s">
        <v>685</v>
      </c>
      <c r="B186" s="44" t="s">
        <v>686</v>
      </c>
      <c r="C186" s="45">
        <v>59</v>
      </c>
      <c r="D186" s="46" t="s">
        <v>331</v>
      </c>
      <c r="E186" s="47">
        <v>0.49965904347186901</v>
      </c>
      <c r="F186" s="48">
        <v>26.829268292682901</v>
      </c>
      <c r="G186" s="47">
        <v>0.63894371017807805</v>
      </c>
      <c r="H186" s="50">
        <v>33.011583011582999</v>
      </c>
      <c r="I186" s="76" t="str">
        <f t="shared" si="4"/>
        <v>No</v>
      </c>
      <c r="J186" s="49" t="str">
        <f t="shared" si="5"/>
        <v>No</v>
      </c>
      <c r="K186" s="47">
        <v>0.20257842429881401</v>
      </c>
      <c r="L186" s="50">
        <v>34.634146341463399</v>
      </c>
      <c r="M186" s="47">
        <v>0.145104279113415</v>
      </c>
      <c r="N186" s="50">
        <v>45.173745173745203</v>
      </c>
    </row>
    <row r="187" spans="1:14" x14ac:dyDescent="0.2">
      <c r="A187" s="147" t="s">
        <v>687</v>
      </c>
      <c r="B187" s="44" t="s">
        <v>688</v>
      </c>
      <c r="C187" s="45">
        <v>59</v>
      </c>
      <c r="D187" s="46" t="s">
        <v>331</v>
      </c>
      <c r="E187" s="47">
        <v>0.80150829158011405</v>
      </c>
      <c r="F187" s="48">
        <v>87.317073170731703</v>
      </c>
      <c r="G187" s="47">
        <v>0.85403356283801102</v>
      </c>
      <c r="H187" s="50">
        <v>90.154440154440195</v>
      </c>
      <c r="I187" s="76" t="str">
        <f t="shared" si="4"/>
        <v>No</v>
      </c>
      <c r="J187" s="49" t="str">
        <f t="shared" si="5"/>
        <v>Yes</v>
      </c>
      <c r="K187" s="47">
        <v>0.21564662033906601</v>
      </c>
      <c r="L187" s="50">
        <v>38.536585365853703</v>
      </c>
      <c r="M187" s="47">
        <v>0.106941168497081</v>
      </c>
      <c r="N187" s="50">
        <v>22.200772200772199</v>
      </c>
    </row>
    <row r="188" spans="1:14" x14ac:dyDescent="0.2">
      <c r="A188" s="57" t="s">
        <v>689</v>
      </c>
      <c r="B188" s="44" t="s">
        <v>690</v>
      </c>
      <c r="C188" s="45">
        <v>59</v>
      </c>
      <c r="D188" s="46" t="s">
        <v>331</v>
      </c>
      <c r="E188" s="47">
        <v>0.71940408241431097</v>
      </c>
      <c r="F188" s="48">
        <v>73.658536585365894</v>
      </c>
      <c r="G188" s="47">
        <v>0.84382595367637203</v>
      </c>
      <c r="H188" s="50">
        <v>86.872586872586893</v>
      </c>
      <c r="I188" s="76" t="str">
        <f t="shared" si="4"/>
        <v>No</v>
      </c>
      <c r="J188" s="49" t="str">
        <f t="shared" si="5"/>
        <v>No</v>
      </c>
      <c r="K188" s="47">
        <v>0.241044986858784</v>
      </c>
      <c r="L188" s="50">
        <v>44.390243902439003</v>
      </c>
      <c r="M188" s="47">
        <v>0.125640033273864</v>
      </c>
      <c r="N188" s="50">
        <v>33.204633204633197</v>
      </c>
    </row>
    <row r="189" spans="1:14" x14ac:dyDescent="0.2">
      <c r="A189" s="57" t="s">
        <v>691</v>
      </c>
      <c r="B189" s="44" t="s">
        <v>692</v>
      </c>
      <c r="C189" s="45">
        <v>59</v>
      </c>
      <c r="D189" s="46" t="s">
        <v>331</v>
      </c>
      <c r="E189" s="47">
        <v>0.64144057558482104</v>
      </c>
      <c r="F189" s="48">
        <v>57.560975609756099</v>
      </c>
      <c r="G189" s="47">
        <v>0.72193733332444798</v>
      </c>
      <c r="H189" s="50">
        <v>54.054054054054099</v>
      </c>
      <c r="I189" s="76" t="str">
        <f t="shared" si="4"/>
        <v>No</v>
      </c>
      <c r="J189" s="49" t="str">
        <f t="shared" si="5"/>
        <v>No</v>
      </c>
      <c r="K189" s="47">
        <v>0.31869338279513598</v>
      </c>
      <c r="L189" s="50">
        <v>60.975609756097597</v>
      </c>
      <c r="M189" s="47">
        <v>0.165930044137827</v>
      </c>
      <c r="N189" s="50">
        <v>54.440154440154402</v>
      </c>
    </row>
    <row r="190" spans="1:14" x14ac:dyDescent="0.2">
      <c r="A190" s="57" t="s">
        <v>693</v>
      </c>
      <c r="B190" s="44" t="s">
        <v>694</v>
      </c>
      <c r="C190" s="45">
        <v>59</v>
      </c>
      <c r="D190" s="46" t="s">
        <v>331</v>
      </c>
      <c r="E190" s="47">
        <v>0.66467872608367495</v>
      </c>
      <c r="F190" s="48">
        <v>61.951219512195102</v>
      </c>
      <c r="G190" s="47">
        <v>0.79330808739048997</v>
      </c>
      <c r="H190" s="50">
        <v>72.972972972972997</v>
      </c>
      <c r="I190" s="76" t="str">
        <f t="shared" si="4"/>
        <v>No</v>
      </c>
      <c r="J190" s="49" t="str">
        <f t="shared" si="5"/>
        <v>No</v>
      </c>
      <c r="K190" s="47">
        <v>0.30712729645432701</v>
      </c>
      <c r="L190" s="50">
        <v>59.024390243902403</v>
      </c>
      <c r="M190" s="47">
        <v>0.17751479856872601</v>
      </c>
      <c r="N190" s="50">
        <v>59.0733590733591</v>
      </c>
    </row>
    <row r="191" spans="1:14" x14ac:dyDescent="0.2">
      <c r="A191" s="57" t="s">
        <v>695</v>
      </c>
      <c r="B191" s="44" t="s">
        <v>696</v>
      </c>
      <c r="C191" s="45">
        <v>59</v>
      </c>
      <c r="D191" s="46" t="s">
        <v>331</v>
      </c>
      <c r="E191" s="47">
        <v>0.63791723627794905</v>
      </c>
      <c r="F191" s="48">
        <v>55.609756097560997</v>
      </c>
      <c r="G191" s="47">
        <v>0.70860630554925896</v>
      </c>
      <c r="H191" s="50">
        <v>50.193050193050198</v>
      </c>
      <c r="I191" s="76" t="str">
        <f t="shared" si="4"/>
        <v>No</v>
      </c>
      <c r="J191" s="49" t="str">
        <f t="shared" si="5"/>
        <v>No</v>
      </c>
      <c r="K191" s="47">
        <v>0.28829011053799303</v>
      </c>
      <c r="L191" s="50">
        <v>54.634146341463399</v>
      </c>
      <c r="M191" s="47">
        <v>0.16747293540442501</v>
      </c>
      <c r="N191" s="50">
        <v>55.212355212355199</v>
      </c>
    </row>
    <row r="192" spans="1:14" x14ac:dyDescent="0.2">
      <c r="A192" s="57" t="s">
        <v>520</v>
      </c>
      <c r="B192" s="44" t="s">
        <v>697</v>
      </c>
      <c r="C192" s="45">
        <v>59</v>
      </c>
      <c r="D192" s="46" t="s">
        <v>331</v>
      </c>
      <c r="E192" s="47">
        <v>0.63035682310812502</v>
      </c>
      <c r="F192" s="48">
        <v>54.634146341463399</v>
      </c>
      <c r="G192" s="47">
        <v>0.79605789982326902</v>
      </c>
      <c r="H192" s="50">
        <v>73.938223938223899</v>
      </c>
      <c r="I192" s="76" t="str">
        <f t="shared" si="4"/>
        <v>No</v>
      </c>
      <c r="J192" s="49" t="str">
        <f t="shared" si="5"/>
        <v>No</v>
      </c>
      <c r="K192" s="47">
        <v>0.222609495081768</v>
      </c>
      <c r="L192" s="50">
        <v>39.512195121951201</v>
      </c>
      <c r="M192" s="47">
        <v>0.114160968294524</v>
      </c>
      <c r="N192" s="50">
        <v>27.220077220077201</v>
      </c>
    </row>
    <row r="193" spans="1:14" x14ac:dyDescent="0.2">
      <c r="A193" s="57" t="s">
        <v>698</v>
      </c>
      <c r="B193" s="44" t="s">
        <v>699</v>
      </c>
      <c r="C193" s="45">
        <v>59</v>
      </c>
      <c r="D193" s="46" t="s">
        <v>331</v>
      </c>
      <c r="E193" s="47">
        <v>0.57868176573118102</v>
      </c>
      <c r="F193" s="48">
        <v>43.414634146341498</v>
      </c>
      <c r="G193" s="47">
        <v>0.61312251404632401</v>
      </c>
      <c r="H193" s="50">
        <v>26.061776061776101</v>
      </c>
      <c r="I193" s="76" t="str">
        <f t="shared" si="4"/>
        <v>No</v>
      </c>
      <c r="J193" s="49" t="str">
        <f t="shared" si="5"/>
        <v>No</v>
      </c>
      <c r="K193" s="47">
        <v>0.37185037838768498</v>
      </c>
      <c r="L193" s="50">
        <v>73.658536585365894</v>
      </c>
      <c r="M193" s="47">
        <v>0.26713404046803702</v>
      </c>
      <c r="N193" s="50">
        <v>83.011583011582999</v>
      </c>
    </row>
    <row r="194" spans="1:14" x14ac:dyDescent="0.2">
      <c r="A194" s="57" t="s">
        <v>700</v>
      </c>
      <c r="B194" s="44" t="s">
        <v>701</v>
      </c>
      <c r="C194" s="45">
        <v>58</v>
      </c>
      <c r="D194" s="46" t="s">
        <v>331</v>
      </c>
      <c r="E194" s="47">
        <v>0.62223591432220404</v>
      </c>
      <c r="F194" s="48">
        <v>52.195121951219498</v>
      </c>
      <c r="G194" s="47">
        <v>0.45399628180241602</v>
      </c>
      <c r="H194" s="50">
        <v>4.4525547445255498</v>
      </c>
      <c r="I194" s="76" t="str">
        <f t="shared" si="4"/>
        <v>No</v>
      </c>
      <c r="J194" s="49" t="str">
        <f t="shared" si="5"/>
        <v>No</v>
      </c>
      <c r="K194" s="47">
        <v>0.244626646633885</v>
      </c>
      <c r="L194" s="50">
        <v>44.878048780487802</v>
      </c>
      <c r="M194" s="47">
        <v>0.37992158438177498</v>
      </c>
      <c r="N194" s="50">
        <v>95.839416058394093</v>
      </c>
    </row>
    <row r="195" spans="1:14" x14ac:dyDescent="0.2">
      <c r="A195" s="57" t="s">
        <v>702</v>
      </c>
      <c r="B195" s="44" t="s">
        <v>703</v>
      </c>
      <c r="C195" s="45">
        <v>58</v>
      </c>
      <c r="D195" s="46" t="s">
        <v>331</v>
      </c>
      <c r="E195" s="47">
        <v>0.81298787825001895</v>
      </c>
      <c r="F195" s="48">
        <v>90.731707317073202</v>
      </c>
      <c r="G195" s="47">
        <v>0.67857649401856801</v>
      </c>
      <c r="H195" s="50">
        <v>24.5985401459854</v>
      </c>
      <c r="I195" s="76" t="str">
        <f t="shared" si="4"/>
        <v>No</v>
      </c>
      <c r="J195" s="49" t="str">
        <f t="shared" si="5"/>
        <v>No</v>
      </c>
      <c r="K195" s="47">
        <v>0.113434992722882</v>
      </c>
      <c r="L195" s="50">
        <v>15.609756097561</v>
      </c>
      <c r="M195" s="47">
        <v>0.11315745017283101</v>
      </c>
      <c r="N195" s="50">
        <v>63.0656934306569</v>
      </c>
    </row>
    <row r="196" spans="1:14" x14ac:dyDescent="0.2">
      <c r="A196" s="57" t="s">
        <v>704</v>
      </c>
      <c r="B196" s="44" t="s">
        <v>705</v>
      </c>
      <c r="C196" s="45">
        <v>58</v>
      </c>
      <c r="D196" s="46" t="s">
        <v>331</v>
      </c>
      <c r="E196" s="47">
        <v>0.64954226443081797</v>
      </c>
      <c r="F196" s="48">
        <v>59.024390243902403</v>
      </c>
      <c r="G196" s="47">
        <v>0.41712973720161001</v>
      </c>
      <c r="H196" s="50">
        <v>2.9197080291970798</v>
      </c>
      <c r="I196" s="76" t="str">
        <f t="shared" si="4"/>
        <v>No</v>
      </c>
      <c r="J196" s="49" t="str">
        <f t="shared" si="5"/>
        <v>No</v>
      </c>
      <c r="K196" s="47">
        <v>0.20744840173207099</v>
      </c>
      <c r="L196" s="50">
        <v>35.609756097560997</v>
      </c>
      <c r="M196" s="47">
        <v>0.36869505446075002</v>
      </c>
      <c r="N196" s="50">
        <v>95.766423357664195</v>
      </c>
    </row>
    <row r="197" spans="1:14" x14ac:dyDescent="0.2">
      <c r="A197" s="57" t="s">
        <v>706</v>
      </c>
      <c r="B197" s="44" t="s">
        <v>707</v>
      </c>
      <c r="C197" s="45">
        <v>58</v>
      </c>
      <c r="D197" s="46" t="s">
        <v>331</v>
      </c>
      <c r="E197" s="47">
        <v>0.65927150470351603</v>
      </c>
      <c r="F197" s="48">
        <v>60.487804878048799</v>
      </c>
      <c r="G197" s="47">
        <v>0.61989798354149594</v>
      </c>
      <c r="H197" s="50">
        <v>15.8394160583942</v>
      </c>
      <c r="I197" s="76" t="str">
        <f t="shared" si="4"/>
        <v>No</v>
      </c>
      <c r="J197" s="49" t="str">
        <f t="shared" si="5"/>
        <v>No</v>
      </c>
      <c r="K197" s="47">
        <v>0.22266912046409901</v>
      </c>
      <c r="L197" s="50">
        <v>40</v>
      </c>
      <c r="M197" s="47">
        <v>0.27121381971703701</v>
      </c>
      <c r="N197" s="50">
        <v>94.160583941605793</v>
      </c>
    </row>
    <row r="198" spans="1:14" x14ac:dyDescent="0.2">
      <c r="A198" s="57" t="s">
        <v>708</v>
      </c>
      <c r="B198" s="44" t="s">
        <v>709</v>
      </c>
      <c r="C198" s="45">
        <v>58</v>
      </c>
      <c r="D198" s="46" t="s">
        <v>331</v>
      </c>
      <c r="E198" s="47">
        <v>0.72511902403136796</v>
      </c>
      <c r="F198" s="48">
        <v>75.121951219512198</v>
      </c>
      <c r="G198" s="47">
        <v>0.55049171228849703</v>
      </c>
      <c r="H198" s="50">
        <v>9.2700729927007295</v>
      </c>
      <c r="I198" s="76" t="str">
        <f t="shared" si="4"/>
        <v>No</v>
      </c>
      <c r="J198" s="49" t="str">
        <f t="shared" si="5"/>
        <v>No</v>
      </c>
      <c r="K198" s="47">
        <v>0.22404601478994901</v>
      </c>
      <c r="L198" s="50">
        <v>40.975609756097597</v>
      </c>
      <c r="M198" s="47">
        <v>0.237252875323851</v>
      </c>
      <c r="N198" s="50">
        <v>92.481751824817493</v>
      </c>
    </row>
    <row r="199" spans="1:14" x14ac:dyDescent="0.2">
      <c r="A199" s="57" t="s">
        <v>710</v>
      </c>
      <c r="B199" s="44" t="s">
        <v>711</v>
      </c>
      <c r="C199" s="45">
        <v>58</v>
      </c>
      <c r="D199" s="46" t="s">
        <v>331</v>
      </c>
      <c r="E199" s="47">
        <v>0.88131823879653703</v>
      </c>
      <c r="F199" s="48">
        <v>96.097560975609795</v>
      </c>
      <c r="G199" s="47">
        <v>0.75086255015949699</v>
      </c>
      <c r="H199" s="50">
        <v>38.175182481751797</v>
      </c>
      <c r="I199" s="76" t="str">
        <f t="shared" ref="I199:I210" si="6">IF(AND(F199&gt;=90,H199&gt;=90),"Yes","No")</f>
        <v>No</v>
      </c>
      <c r="J199" s="49" t="str">
        <f t="shared" ref="J199:J210" si="7">IF(AND(F199&gt;=75,H199&gt;=75),"Yes","No")</f>
        <v>No</v>
      </c>
      <c r="K199" s="47">
        <v>0.18768174618528899</v>
      </c>
      <c r="L199" s="50">
        <v>29.268292682926798</v>
      </c>
      <c r="M199" s="47">
        <v>0.102765470167151</v>
      </c>
      <c r="N199" s="50">
        <v>56.496350364963497</v>
      </c>
    </row>
    <row r="200" spans="1:14" x14ac:dyDescent="0.2">
      <c r="A200" s="57" t="s">
        <v>712</v>
      </c>
      <c r="B200" s="44" t="s">
        <v>713</v>
      </c>
      <c r="C200" s="45">
        <v>58</v>
      </c>
      <c r="D200" s="46" t="s">
        <v>331</v>
      </c>
      <c r="E200" s="47">
        <v>0.75159835966691202</v>
      </c>
      <c r="F200" s="48">
        <v>81.463414634146304</v>
      </c>
      <c r="G200" s="47">
        <v>0.64163576751481199</v>
      </c>
      <c r="H200" s="50">
        <v>18.686131386861302</v>
      </c>
      <c r="I200" s="76" t="str">
        <f t="shared" si="6"/>
        <v>No</v>
      </c>
      <c r="J200" s="49" t="str">
        <f t="shared" si="7"/>
        <v>No</v>
      </c>
      <c r="K200" s="47">
        <v>0.260312841194074</v>
      </c>
      <c r="L200" s="50">
        <v>48.292682926829301</v>
      </c>
      <c r="M200" s="47">
        <v>0.20730229921555399</v>
      </c>
      <c r="N200" s="50">
        <v>89.927007299270102</v>
      </c>
    </row>
    <row r="201" spans="1:14" x14ac:dyDescent="0.2">
      <c r="A201" s="57" t="s">
        <v>714</v>
      </c>
      <c r="B201" s="44" t="s">
        <v>715</v>
      </c>
      <c r="C201" s="45">
        <v>58</v>
      </c>
      <c r="D201" s="46" t="s">
        <v>331</v>
      </c>
      <c r="E201" s="47">
        <v>0.81137792556545396</v>
      </c>
      <c r="F201" s="48">
        <v>90.243902439024396</v>
      </c>
      <c r="G201" s="47">
        <v>0.60599917543133197</v>
      </c>
      <c r="H201" s="50">
        <v>14.3065693430657</v>
      </c>
      <c r="I201" s="76" t="str">
        <f t="shared" si="6"/>
        <v>No</v>
      </c>
      <c r="J201" s="49" t="str">
        <f t="shared" si="7"/>
        <v>No</v>
      </c>
      <c r="K201" s="47">
        <v>0.244826417345412</v>
      </c>
      <c r="L201" s="50">
        <v>45.365853658536601</v>
      </c>
      <c r="M201" s="47">
        <v>0.16816588128149801</v>
      </c>
      <c r="N201" s="50">
        <v>83.795620437956202</v>
      </c>
    </row>
    <row r="202" spans="1:14" x14ac:dyDescent="0.2">
      <c r="A202" s="57" t="s">
        <v>716</v>
      </c>
      <c r="B202" s="44" t="s">
        <v>717</v>
      </c>
      <c r="C202" s="45">
        <v>58</v>
      </c>
      <c r="D202" s="46" t="s">
        <v>331</v>
      </c>
      <c r="E202" s="47">
        <v>0.80793557646874803</v>
      </c>
      <c r="F202" s="48">
        <v>88.780487804878007</v>
      </c>
      <c r="G202" s="47">
        <v>0.61861614080041105</v>
      </c>
      <c r="H202" s="50">
        <v>15.7664233576642</v>
      </c>
      <c r="I202" s="76" t="str">
        <f t="shared" si="6"/>
        <v>No</v>
      </c>
      <c r="J202" s="49" t="str">
        <f t="shared" si="7"/>
        <v>No</v>
      </c>
      <c r="K202" s="47">
        <v>0.29654757260046799</v>
      </c>
      <c r="L202" s="50">
        <v>56.097560975609802</v>
      </c>
      <c r="M202" s="47">
        <v>0.17421035893936401</v>
      </c>
      <c r="N202" s="50">
        <v>85.036496350364999</v>
      </c>
    </row>
    <row r="203" spans="1:14" x14ac:dyDescent="0.2">
      <c r="A203" s="57" t="s">
        <v>718</v>
      </c>
      <c r="B203" s="44" t="s">
        <v>719</v>
      </c>
      <c r="C203" s="45">
        <v>58</v>
      </c>
      <c r="D203" s="46" t="s">
        <v>331</v>
      </c>
      <c r="E203" s="47">
        <v>0.80530947581739498</v>
      </c>
      <c r="F203" s="48">
        <v>87.804878048780495</v>
      </c>
      <c r="G203" s="47">
        <v>0.61352196248051505</v>
      </c>
      <c r="H203" s="50">
        <v>15.036496350365001</v>
      </c>
      <c r="I203" s="76" t="str">
        <f t="shared" si="6"/>
        <v>No</v>
      </c>
      <c r="J203" s="49" t="str">
        <f t="shared" si="7"/>
        <v>No</v>
      </c>
      <c r="K203" s="47">
        <v>0.34274387679025897</v>
      </c>
      <c r="L203" s="50">
        <v>67.804878048780495</v>
      </c>
      <c r="M203" s="47">
        <v>0.18130318871112999</v>
      </c>
      <c r="N203" s="50">
        <v>86.131386861313899</v>
      </c>
    </row>
    <row r="204" spans="1:14" x14ac:dyDescent="0.2">
      <c r="A204" s="57" t="s">
        <v>720</v>
      </c>
      <c r="B204" s="44" t="s">
        <v>721</v>
      </c>
      <c r="C204" s="45">
        <v>58</v>
      </c>
      <c r="D204" s="46" t="s">
        <v>331</v>
      </c>
      <c r="E204" s="47">
        <v>0.60205240551035899</v>
      </c>
      <c r="F204" s="48">
        <v>48.292682926829301</v>
      </c>
      <c r="G204" s="47">
        <v>0.54906004206021797</v>
      </c>
      <c r="H204" s="50">
        <v>8.9781021897810191</v>
      </c>
      <c r="I204" s="76" t="str">
        <f t="shared" si="6"/>
        <v>No</v>
      </c>
      <c r="J204" s="49" t="str">
        <f t="shared" si="7"/>
        <v>No</v>
      </c>
      <c r="K204" s="47">
        <v>0.25072832822656499</v>
      </c>
      <c r="L204" s="50">
        <v>46.341463414634099</v>
      </c>
      <c r="M204" s="47">
        <v>0.24146315992123399</v>
      </c>
      <c r="N204" s="50">
        <v>92.846715328467198</v>
      </c>
    </row>
    <row r="205" spans="1:14" x14ac:dyDescent="0.2">
      <c r="A205" s="57" t="s">
        <v>722</v>
      </c>
      <c r="B205" s="44" t="s">
        <v>723</v>
      </c>
      <c r="C205" s="45">
        <v>58</v>
      </c>
      <c r="D205" s="46" t="s">
        <v>331</v>
      </c>
      <c r="E205" s="47">
        <v>0.68389882680627201</v>
      </c>
      <c r="F205" s="48">
        <v>65.853658536585399</v>
      </c>
      <c r="G205" s="47">
        <v>0.67229515585175603</v>
      </c>
      <c r="H205" s="50">
        <v>23.3576642335766</v>
      </c>
      <c r="I205" s="76" t="str">
        <f t="shared" si="6"/>
        <v>No</v>
      </c>
      <c r="J205" s="49" t="str">
        <f t="shared" si="7"/>
        <v>No</v>
      </c>
      <c r="K205" s="47">
        <v>0.21463440231116401</v>
      </c>
      <c r="L205" s="50">
        <v>38.048780487804898</v>
      </c>
      <c r="M205" s="47">
        <v>0.15059235200952001</v>
      </c>
      <c r="N205" s="50">
        <v>79.270072992700705</v>
      </c>
    </row>
    <row r="206" spans="1:14" x14ac:dyDescent="0.2">
      <c r="A206" s="57" t="s">
        <v>724</v>
      </c>
      <c r="B206" s="44" t="s">
        <v>725</v>
      </c>
      <c r="C206" s="45">
        <v>58</v>
      </c>
      <c r="D206" s="46" t="s">
        <v>331</v>
      </c>
      <c r="E206" s="47">
        <v>0.80638070454063404</v>
      </c>
      <c r="F206" s="48">
        <v>88.292682926829301</v>
      </c>
      <c r="G206" s="47">
        <v>0.60276663601523695</v>
      </c>
      <c r="H206" s="50">
        <v>13.9416058394161</v>
      </c>
      <c r="I206" s="76" t="str">
        <f t="shared" si="6"/>
        <v>No</v>
      </c>
      <c r="J206" s="49" t="str">
        <f t="shared" si="7"/>
        <v>No</v>
      </c>
      <c r="K206" s="47">
        <v>0.17644982939871701</v>
      </c>
      <c r="L206" s="50">
        <v>27.804878048780498</v>
      </c>
      <c r="M206" s="47">
        <v>0.112046184620243</v>
      </c>
      <c r="N206" s="50">
        <v>62.043795620437997</v>
      </c>
    </row>
    <row r="207" spans="1:14" x14ac:dyDescent="0.2">
      <c r="A207" s="57" t="s">
        <v>726</v>
      </c>
      <c r="B207" s="44" t="s">
        <v>727</v>
      </c>
      <c r="C207" s="45">
        <v>58</v>
      </c>
      <c r="D207" s="46" t="s">
        <v>331</v>
      </c>
      <c r="E207" s="47">
        <v>0.72885561599334603</v>
      </c>
      <c r="F207" s="48">
        <v>75.609756097561004</v>
      </c>
      <c r="G207" s="47">
        <v>0.64246151940464902</v>
      </c>
      <c r="H207" s="50">
        <v>18.7591240875912</v>
      </c>
      <c r="I207" s="76" t="str">
        <f t="shared" si="6"/>
        <v>No</v>
      </c>
      <c r="J207" s="49" t="str">
        <f t="shared" si="7"/>
        <v>No</v>
      </c>
      <c r="K207" s="47">
        <v>0.15111878351742999</v>
      </c>
      <c r="L207" s="50">
        <v>23.414634146341498</v>
      </c>
      <c r="M207" s="47">
        <v>0.150098492494043</v>
      </c>
      <c r="N207" s="50">
        <v>79.124087591240894</v>
      </c>
    </row>
    <row r="208" spans="1:14" x14ac:dyDescent="0.2">
      <c r="A208" s="57" t="s">
        <v>728</v>
      </c>
      <c r="B208" s="44" t="s">
        <v>729</v>
      </c>
      <c r="C208" s="45">
        <v>58</v>
      </c>
      <c r="D208" s="46" t="s">
        <v>331</v>
      </c>
      <c r="E208" s="47">
        <v>0.68046374511963403</v>
      </c>
      <c r="F208" s="48">
        <v>65.365853658536594</v>
      </c>
      <c r="G208" s="47">
        <v>0.48304519093214998</v>
      </c>
      <c r="H208" s="50">
        <v>5.3284671532846701</v>
      </c>
      <c r="I208" s="76" t="str">
        <f t="shared" si="6"/>
        <v>No</v>
      </c>
      <c r="J208" s="49" t="str">
        <f t="shared" si="7"/>
        <v>No</v>
      </c>
      <c r="K208" s="47">
        <v>0.120749429561405</v>
      </c>
      <c r="L208" s="50">
        <v>17.0731707317073</v>
      </c>
      <c r="M208" s="47">
        <v>0.30115124376392099</v>
      </c>
      <c r="N208" s="50">
        <v>94.525547445255498</v>
      </c>
    </row>
    <row r="209" spans="1:14" x14ac:dyDescent="0.2">
      <c r="A209" s="57" t="s">
        <v>716</v>
      </c>
      <c r="B209" s="44" t="s">
        <v>730</v>
      </c>
      <c r="C209" s="45">
        <v>58</v>
      </c>
      <c r="D209" s="46" t="s">
        <v>331</v>
      </c>
      <c r="E209" s="47">
        <v>0.74284243445962495</v>
      </c>
      <c r="F209" s="48">
        <v>79.024390243902403</v>
      </c>
      <c r="G209" s="47">
        <v>0.67234446644595802</v>
      </c>
      <c r="H209" s="50">
        <v>23.430656934306601</v>
      </c>
      <c r="I209" s="76" t="str">
        <f t="shared" si="6"/>
        <v>No</v>
      </c>
      <c r="J209" s="49" t="str">
        <f t="shared" si="7"/>
        <v>No</v>
      </c>
      <c r="K209" s="47">
        <v>0.14827661383229301</v>
      </c>
      <c r="L209" s="50">
        <v>22.9268292682927</v>
      </c>
      <c r="M209" s="47">
        <v>0.128668899763762</v>
      </c>
      <c r="N209" s="50">
        <v>70.656934306569298</v>
      </c>
    </row>
    <row r="210" spans="1:14" x14ac:dyDescent="0.2">
      <c r="A210" s="57" t="s">
        <v>731</v>
      </c>
      <c r="B210" s="44" t="s">
        <v>732</v>
      </c>
      <c r="C210" s="45">
        <v>58</v>
      </c>
      <c r="D210" s="46" t="s">
        <v>331</v>
      </c>
      <c r="E210" s="47">
        <v>0.72901738445437303</v>
      </c>
      <c r="F210" s="48">
        <v>76.097560975609795</v>
      </c>
      <c r="G210" s="47">
        <v>0.64144561335619099</v>
      </c>
      <c r="H210" s="50">
        <v>18.540145985401502</v>
      </c>
      <c r="I210" s="76" t="str">
        <f t="shared" si="6"/>
        <v>No</v>
      </c>
      <c r="J210" s="49" t="str">
        <f t="shared" si="7"/>
        <v>No</v>
      </c>
      <c r="K210" s="47">
        <v>0.15656868873955199</v>
      </c>
      <c r="L210" s="50">
        <v>23.902439024390201</v>
      </c>
      <c r="M210" s="47">
        <v>0.182753772310115</v>
      </c>
      <c r="N210" s="50">
        <v>86.204379562043798</v>
      </c>
    </row>
    <row r="211" spans="1:14" x14ac:dyDescent="0.2">
      <c r="A211" s="58"/>
      <c r="B211" s="61"/>
      <c r="E211" s="63"/>
      <c r="F211" s="64"/>
      <c r="G211" s="63"/>
      <c r="H211" s="64"/>
      <c r="I211" s="65"/>
      <c r="J211" s="65"/>
      <c r="K211" s="63"/>
      <c r="L211" s="64"/>
      <c r="M211" s="63"/>
      <c r="N211" s="64"/>
    </row>
    <row r="212" spans="1:14" x14ac:dyDescent="0.2">
      <c r="A212" s="58"/>
      <c r="B212" s="61"/>
      <c r="E212" s="63"/>
      <c r="F212" s="64"/>
      <c r="G212" s="63"/>
      <c r="H212" s="64"/>
      <c r="I212" s="65"/>
      <c r="J212" s="65"/>
      <c r="K212" s="63"/>
      <c r="L212" s="64"/>
      <c r="M212" s="63"/>
      <c r="N212" s="64"/>
    </row>
    <row r="213" spans="1:14" x14ac:dyDescent="0.2">
      <c r="A213" s="58"/>
      <c r="B213" s="61"/>
      <c r="E213" s="63"/>
      <c r="F213" s="64"/>
      <c r="G213" s="63"/>
      <c r="H213" s="64"/>
      <c r="I213" s="65"/>
      <c r="J213" s="65"/>
      <c r="K213" s="63"/>
      <c r="L213" s="64"/>
      <c r="M213" s="63"/>
      <c r="N213" s="64"/>
    </row>
    <row r="214" spans="1:14" x14ac:dyDescent="0.2">
      <c r="A214" s="58"/>
      <c r="B214" s="61"/>
      <c r="E214" s="63"/>
      <c r="F214" s="64"/>
      <c r="G214" s="63"/>
      <c r="H214" s="64"/>
      <c r="I214" s="65"/>
      <c r="J214" s="65"/>
      <c r="K214" s="63"/>
      <c r="L214" s="64"/>
      <c r="M214" s="63"/>
      <c r="N214" s="64"/>
    </row>
    <row r="215" spans="1:14" x14ac:dyDescent="0.2">
      <c r="A215" s="58"/>
      <c r="B215" s="61"/>
      <c r="E215" s="63"/>
      <c r="F215" s="64"/>
      <c r="G215" s="63"/>
      <c r="H215" s="64"/>
      <c r="I215" s="65"/>
      <c r="J215" s="65"/>
      <c r="K215" s="63"/>
      <c r="L215" s="64"/>
      <c r="M215" s="63"/>
      <c r="N215" s="64"/>
    </row>
    <row r="216" spans="1:14" x14ac:dyDescent="0.2">
      <c r="A216" s="58"/>
      <c r="B216" s="61"/>
      <c r="E216" s="63"/>
      <c r="F216" s="64"/>
      <c r="G216" s="63"/>
      <c r="H216" s="64"/>
      <c r="I216" s="65"/>
      <c r="J216" s="65"/>
      <c r="K216" s="63"/>
      <c r="L216" s="64"/>
      <c r="M216" s="63"/>
      <c r="N216" s="64"/>
    </row>
    <row r="217" spans="1:14" x14ac:dyDescent="0.2">
      <c r="A217" s="58"/>
      <c r="B217" s="61"/>
      <c r="E217" s="63"/>
      <c r="F217" s="64"/>
      <c r="G217" s="63"/>
      <c r="H217" s="64"/>
      <c r="I217" s="65"/>
      <c r="J217" s="65"/>
      <c r="K217" s="63"/>
      <c r="L217" s="64"/>
      <c r="M217" s="63"/>
      <c r="N217" s="64"/>
    </row>
    <row r="218" spans="1:14" x14ac:dyDescent="0.2">
      <c r="A218" s="58"/>
      <c r="B218" s="61"/>
      <c r="E218" s="63"/>
      <c r="F218" s="64"/>
      <c r="G218" s="63"/>
      <c r="H218" s="64"/>
      <c r="I218" s="65"/>
      <c r="J218" s="65"/>
      <c r="K218" s="63"/>
      <c r="L218" s="64"/>
      <c r="M218" s="63"/>
      <c r="N218" s="64"/>
    </row>
    <row r="219" spans="1:14" x14ac:dyDescent="0.2">
      <c r="A219" s="58"/>
      <c r="B219" s="61"/>
      <c r="E219" s="63"/>
      <c r="F219" s="64"/>
      <c r="G219" s="63"/>
      <c r="H219" s="64"/>
      <c r="I219" s="65"/>
      <c r="J219" s="65"/>
      <c r="K219" s="63"/>
      <c r="L219" s="64"/>
      <c r="M219" s="63"/>
      <c r="N219" s="64"/>
    </row>
    <row r="220" spans="1:14" x14ac:dyDescent="0.2">
      <c r="A220" s="58"/>
      <c r="B220" s="61"/>
      <c r="E220" s="63"/>
      <c r="F220" s="64"/>
      <c r="G220" s="63"/>
      <c r="H220" s="64"/>
      <c r="I220" s="65"/>
      <c r="J220" s="65"/>
      <c r="K220" s="63"/>
      <c r="L220" s="64"/>
      <c r="M220" s="63"/>
      <c r="N220" s="64"/>
    </row>
    <row r="221" spans="1:14" x14ac:dyDescent="0.2">
      <c r="A221" s="58"/>
      <c r="B221" s="61"/>
      <c r="E221" s="63"/>
      <c r="F221" s="64"/>
      <c r="G221" s="63"/>
      <c r="H221" s="64"/>
      <c r="I221" s="65"/>
      <c r="J221" s="65"/>
      <c r="K221" s="63"/>
      <c r="L221" s="64"/>
      <c r="M221" s="63"/>
      <c r="N221" s="64"/>
    </row>
    <row r="222" spans="1:14" x14ac:dyDescent="0.2">
      <c r="A222" s="58"/>
      <c r="B222" s="61"/>
      <c r="E222" s="63"/>
      <c r="F222" s="64"/>
      <c r="G222" s="63"/>
      <c r="H222" s="64"/>
      <c r="I222" s="65"/>
      <c r="J222" s="65"/>
      <c r="K222" s="63"/>
      <c r="L222" s="64"/>
      <c r="M222" s="63"/>
      <c r="N222" s="64"/>
    </row>
    <row r="223" spans="1:14" x14ac:dyDescent="0.2">
      <c r="A223" s="58"/>
      <c r="B223" s="61"/>
      <c r="E223" s="63"/>
      <c r="F223" s="64"/>
      <c r="G223" s="63"/>
      <c r="H223" s="64"/>
      <c r="I223" s="65"/>
      <c r="J223" s="65"/>
      <c r="K223" s="63"/>
      <c r="L223" s="64"/>
      <c r="M223" s="63"/>
      <c r="N223" s="64"/>
    </row>
    <row r="224" spans="1:14" x14ac:dyDescent="0.2">
      <c r="A224" s="58"/>
      <c r="B224" s="61"/>
      <c r="E224" s="63"/>
      <c r="F224" s="64"/>
      <c r="G224" s="63"/>
      <c r="H224" s="64"/>
      <c r="I224" s="65"/>
      <c r="J224" s="65"/>
      <c r="K224" s="63"/>
      <c r="L224" s="64"/>
      <c r="M224" s="63"/>
      <c r="N224" s="64"/>
    </row>
    <row r="225" spans="1:14" x14ac:dyDescent="0.2">
      <c r="A225" s="58"/>
      <c r="B225" s="61"/>
      <c r="E225" s="63"/>
      <c r="F225" s="64"/>
      <c r="G225" s="63"/>
      <c r="H225" s="64"/>
      <c r="I225" s="65"/>
      <c r="J225" s="65"/>
      <c r="K225" s="63"/>
      <c r="L225" s="64"/>
      <c r="M225" s="63"/>
      <c r="N225" s="64"/>
    </row>
    <row r="226" spans="1:14" x14ac:dyDescent="0.2">
      <c r="A226" s="58"/>
      <c r="B226" s="61"/>
      <c r="E226" s="63"/>
      <c r="F226" s="64"/>
      <c r="G226" s="63"/>
      <c r="H226" s="64"/>
      <c r="I226" s="65"/>
      <c r="J226" s="65"/>
      <c r="K226" s="63"/>
      <c r="L226" s="64"/>
      <c r="M226" s="63"/>
      <c r="N226" s="64"/>
    </row>
    <row r="227" spans="1:14" x14ac:dyDescent="0.2">
      <c r="A227" s="58"/>
      <c r="B227" s="61"/>
      <c r="E227" s="63"/>
      <c r="F227" s="64"/>
      <c r="G227" s="63"/>
      <c r="H227" s="64"/>
      <c r="I227" s="65"/>
      <c r="J227" s="65"/>
      <c r="K227" s="63"/>
      <c r="L227" s="64"/>
      <c r="M227" s="63"/>
      <c r="N227" s="64"/>
    </row>
    <row r="228" spans="1:14" x14ac:dyDescent="0.2">
      <c r="A228" s="58"/>
      <c r="B228" s="61"/>
      <c r="E228" s="63"/>
      <c r="F228" s="64"/>
      <c r="G228" s="63"/>
      <c r="H228" s="64"/>
      <c r="I228" s="65"/>
      <c r="J228" s="65"/>
      <c r="K228" s="63"/>
      <c r="L228" s="64"/>
      <c r="M228" s="63"/>
      <c r="N228" s="64"/>
    </row>
    <row r="229" spans="1:14" x14ac:dyDescent="0.2">
      <c r="A229" s="58"/>
      <c r="B229" s="61"/>
      <c r="E229" s="63"/>
      <c r="F229" s="64"/>
      <c r="G229" s="63"/>
      <c r="H229" s="64"/>
      <c r="I229" s="65"/>
      <c r="J229" s="65"/>
      <c r="K229" s="63"/>
      <c r="L229" s="64"/>
      <c r="M229" s="63"/>
      <c r="N229" s="64"/>
    </row>
    <row r="230" spans="1:14" x14ac:dyDescent="0.2">
      <c r="A230" s="58"/>
      <c r="B230" s="61"/>
      <c r="E230" s="63"/>
      <c r="F230" s="64"/>
      <c r="G230" s="63"/>
      <c r="H230" s="64"/>
      <c r="I230" s="65"/>
      <c r="J230" s="65"/>
      <c r="K230" s="63"/>
      <c r="L230" s="64"/>
      <c r="M230" s="63"/>
      <c r="N230" s="64"/>
    </row>
    <row r="231" spans="1:14" x14ac:dyDescent="0.2">
      <c r="A231" s="58"/>
      <c r="B231" s="61"/>
      <c r="E231" s="63"/>
      <c r="F231" s="64"/>
      <c r="G231" s="63"/>
      <c r="H231" s="64"/>
      <c r="I231" s="65"/>
      <c r="J231" s="65"/>
      <c r="K231" s="63"/>
      <c r="L231" s="64"/>
      <c r="M231" s="63"/>
      <c r="N231" s="64"/>
    </row>
    <row r="232" spans="1:14" x14ac:dyDescent="0.2">
      <c r="A232" s="58"/>
      <c r="B232" s="61"/>
      <c r="E232" s="63"/>
      <c r="F232" s="64"/>
      <c r="G232" s="63"/>
      <c r="H232" s="64"/>
      <c r="I232" s="65"/>
      <c r="J232" s="65"/>
      <c r="K232" s="63"/>
      <c r="L232" s="64"/>
      <c r="M232" s="63"/>
      <c r="N232" s="64"/>
    </row>
    <row r="233" spans="1:14" x14ac:dyDescent="0.2">
      <c r="A233" s="58"/>
      <c r="B233" s="61"/>
      <c r="E233" s="63"/>
      <c r="F233" s="64"/>
      <c r="G233" s="63"/>
      <c r="H233" s="64"/>
      <c r="I233" s="65"/>
      <c r="J233" s="65"/>
      <c r="K233" s="63"/>
      <c r="L233" s="64"/>
      <c r="M233" s="63"/>
      <c r="N233" s="64"/>
    </row>
    <row r="234" spans="1:14" x14ac:dyDescent="0.2">
      <c r="A234" s="58"/>
      <c r="B234" s="61"/>
      <c r="E234" s="63"/>
      <c r="F234" s="64"/>
      <c r="G234" s="63"/>
      <c r="H234" s="64"/>
      <c r="I234" s="65"/>
      <c r="J234" s="65"/>
      <c r="K234" s="63"/>
      <c r="L234" s="64"/>
      <c r="M234" s="63"/>
      <c r="N234" s="64"/>
    </row>
    <row r="235" spans="1:14" x14ac:dyDescent="0.2">
      <c r="A235" s="58"/>
      <c r="B235" s="61"/>
      <c r="E235" s="63"/>
      <c r="F235" s="64"/>
      <c r="G235" s="63"/>
      <c r="H235" s="64"/>
      <c r="I235" s="65"/>
      <c r="J235" s="65"/>
      <c r="K235" s="63"/>
      <c r="L235" s="64"/>
      <c r="M235" s="63"/>
      <c r="N235" s="64"/>
    </row>
    <row r="236" spans="1:14" x14ac:dyDescent="0.2">
      <c r="A236" s="58"/>
      <c r="B236" s="61"/>
      <c r="E236" s="63"/>
      <c r="F236" s="64"/>
      <c r="G236" s="63"/>
      <c r="H236" s="64"/>
      <c r="I236" s="65"/>
      <c r="J236" s="65"/>
      <c r="K236" s="63"/>
      <c r="L236" s="64"/>
      <c r="M236" s="63"/>
      <c r="N236" s="64"/>
    </row>
    <row r="237" spans="1:14" x14ac:dyDescent="0.2">
      <c r="A237" s="58"/>
      <c r="B237" s="61"/>
      <c r="E237" s="63"/>
      <c r="F237" s="64"/>
      <c r="G237" s="63"/>
      <c r="H237" s="64"/>
      <c r="I237" s="65"/>
      <c r="J237" s="65"/>
      <c r="K237" s="63"/>
      <c r="L237" s="64"/>
      <c r="M237" s="63"/>
      <c r="N237" s="64"/>
    </row>
    <row r="238" spans="1:14" x14ac:dyDescent="0.2">
      <c r="A238" s="58"/>
      <c r="B238" s="61"/>
      <c r="E238" s="63"/>
      <c r="F238" s="64"/>
      <c r="G238" s="63"/>
      <c r="H238" s="64"/>
      <c r="I238" s="65"/>
      <c r="J238" s="65"/>
      <c r="K238" s="63"/>
      <c r="L238" s="64"/>
      <c r="M238" s="63"/>
      <c r="N238" s="64"/>
    </row>
    <row r="239" spans="1:14" x14ac:dyDescent="0.2">
      <c r="A239" s="58"/>
      <c r="B239" s="61"/>
      <c r="E239" s="63"/>
      <c r="F239" s="64"/>
      <c r="G239" s="63"/>
      <c r="H239" s="64"/>
      <c r="I239" s="65"/>
      <c r="J239" s="65"/>
      <c r="K239" s="63"/>
      <c r="L239" s="64"/>
      <c r="M239" s="63"/>
      <c r="N239" s="64"/>
    </row>
    <row r="240" spans="1:14" x14ac:dyDescent="0.2">
      <c r="A240" s="58"/>
      <c r="B240" s="61"/>
      <c r="E240" s="63"/>
      <c r="F240" s="64"/>
      <c r="G240" s="63"/>
      <c r="H240" s="64"/>
      <c r="I240" s="65"/>
      <c r="J240" s="65"/>
      <c r="K240" s="63"/>
      <c r="L240" s="64"/>
      <c r="M240" s="63"/>
      <c r="N240" s="64"/>
    </row>
    <row r="241" spans="1:14" x14ac:dyDescent="0.2">
      <c r="A241" s="58"/>
      <c r="B241" s="61"/>
      <c r="E241" s="63"/>
      <c r="F241" s="64"/>
      <c r="G241" s="63"/>
      <c r="H241" s="64"/>
      <c r="I241" s="65"/>
      <c r="J241" s="65"/>
      <c r="K241" s="63"/>
      <c r="L241" s="64"/>
      <c r="M241" s="63"/>
      <c r="N241" s="64"/>
    </row>
    <row r="242" spans="1:14" x14ac:dyDescent="0.2">
      <c r="A242" s="58"/>
      <c r="B242" s="61"/>
      <c r="E242" s="63"/>
      <c r="F242" s="64"/>
      <c r="G242" s="63"/>
      <c r="H242" s="64"/>
      <c r="I242" s="65"/>
      <c r="J242" s="65"/>
      <c r="K242" s="63"/>
      <c r="L242" s="64"/>
      <c r="M242" s="63"/>
      <c r="N242" s="64"/>
    </row>
    <row r="243" spans="1:14" x14ac:dyDescent="0.2">
      <c r="A243" s="58"/>
      <c r="B243" s="61"/>
      <c r="E243" s="63"/>
      <c r="F243" s="64"/>
      <c r="G243" s="63"/>
      <c r="H243" s="64"/>
      <c r="I243" s="65"/>
      <c r="J243" s="65"/>
      <c r="K243" s="63"/>
      <c r="L243" s="64"/>
      <c r="M243" s="63"/>
      <c r="N243" s="64"/>
    </row>
    <row r="244" spans="1:14" x14ac:dyDescent="0.2">
      <c r="A244" s="58"/>
      <c r="B244" s="61"/>
      <c r="E244" s="63"/>
      <c r="F244" s="64"/>
      <c r="G244" s="63"/>
      <c r="H244" s="64"/>
      <c r="I244" s="65"/>
      <c r="J244" s="65"/>
      <c r="K244" s="63"/>
      <c r="L244" s="64"/>
      <c r="M244" s="63"/>
      <c r="N244" s="64"/>
    </row>
    <row r="245" spans="1:14" x14ac:dyDescent="0.2">
      <c r="A245" s="58"/>
      <c r="B245" s="61"/>
      <c r="E245" s="63"/>
      <c r="F245" s="64"/>
      <c r="G245" s="63"/>
      <c r="H245" s="64"/>
      <c r="I245" s="65"/>
      <c r="J245" s="65"/>
      <c r="K245" s="63"/>
      <c r="L245" s="64"/>
      <c r="M245" s="63"/>
      <c r="N245" s="64"/>
    </row>
    <row r="246" spans="1:14" x14ac:dyDescent="0.2">
      <c r="A246" s="58"/>
      <c r="B246" s="61"/>
      <c r="E246" s="63"/>
      <c r="F246" s="64"/>
      <c r="G246" s="63"/>
      <c r="H246" s="64"/>
      <c r="I246" s="65"/>
      <c r="J246" s="65"/>
      <c r="K246" s="63"/>
      <c r="L246" s="64"/>
      <c r="M246" s="63"/>
      <c r="N246" s="64"/>
    </row>
    <row r="247" spans="1:14" x14ac:dyDescent="0.2">
      <c r="A247" s="58"/>
      <c r="B247" s="61"/>
      <c r="E247" s="63"/>
      <c r="F247" s="64"/>
      <c r="G247" s="63"/>
      <c r="H247" s="64"/>
      <c r="I247" s="65"/>
      <c r="J247" s="65"/>
      <c r="K247" s="63"/>
      <c r="L247" s="64"/>
      <c r="M247" s="63"/>
      <c r="N247" s="64"/>
    </row>
    <row r="248" spans="1:14" x14ac:dyDescent="0.2">
      <c r="A248" s="58"/>
      <c r="B248" s="61"/>
      <c r="E248" s="63"/>
      <c r="F248" s="64"/>
      <c r="G248" s="63"/>
      <c r="H248" s="64"/>
      <c r="I248" s="65"/>
      <c r="J248" s="65"/>
      <c r="K248" s="63"/>
      <c r="L248" s="64"/>
      <c r="M248" s="63"/>
      <c r="N248" s="64"/>
    </row>
    <row r="249" spans="1:14" x14ac:dyDescent="0.2">
      <c r="A249" s="58"/>
      <c r="B249" s="61"/>
      <c r="E249" s="63"/>
      <c r="F249" s="64"/>
      <c r="G249" s="63"/>
      <c r="H249" s="64"/>
      <c r="I249" s="65"/>
      <c r="J249" s="65"/>
      <c r="K249" s="63"/>
      <c r="L249" s="64"/>
      <c r="M249" s="63"/>
      <c r="N249" s="64"/>
    </row>
    <row r="250" spans="1:14" x14ac:dyDescent="0.2">
      <c r="A250" s="58"/>
      <c r="B250" s="61"/>
      <c r="E250" s="63"/>
      <c r="F250" s="64"/>
      <c r="G250" s="63"/>
      <c r="H250" s="64"/>
      <c r="I250" s="65"/>
      <c r="J250" s="65"/>
      <c r="K250" s="63"/>
      <c r="L250" s="64"/>
      <c r="M250" s="63"/>
      <c r="N250" s="64"/>
    </row>
    <row r="251" spans="1:14" x14ac:dyDescent="0.2">
      <c r="A251" s="58"/>
      <c r="B251" s="61"/>
      <c r="E251" s="63"/>
      <c r="F251" s="64"/>
      <c r="G251" s="63"/>
      <c r="H251" s="64"/>
      <c r="I251" s="65"/>
      <c r="J251" s="65"/>
      <c r="K251" s="63"/>
      <c r="L251" s="64"/>
      <c r="M251" s="63"/>
      <c r="N251" s="64"/>
    </row>
    <row r="252" spans="1:14" x14ac:dyDescent="0.2">
      <c r="A252" s="58"/>
      <c r="B252" s="61"/>
      <c r="E252" s="63"/>
      <c r="F252" s="64"/>
      <c r="G252" s="63"/>
      <c r="H252" s="64"/>
      <c r="I252" s="65"/>
      <c r="J252" s="65"/>
      <c r="K252" s="63"/>
      <c r="L252" s="64"/>
      <c r="M252" s="63"/>
      <c r="N252" s="64"/>
    </row>
    <row r="253" spans="1:14" x14ac:dyDescent="0.2">
      <c r="A253" s="58"/>
      <c r="B253" s="61"/>
      <c r="E253" s="63"/>
      <c r="F253" s="64"/>
      <c r="G253" s="63"/>
      <c r="H253" s="64"/>
      <c r="I253" s="65"/>
      <c r="J253" s="65"/>
      <c r="K253" s="63"/>
      <c r="L253" s="64"/>
      <c r="M253" s="63"/>
      <c r="N253" s="64"/>
    </row>
    <row r="254" spans="1:14" x14ac:dyDescent="0.2">
      <c r="A254" s="58"/>
      <c r="B254" s="61"/>
      <c r="E254" s="63"/>
      <c r="F254" s="64"/>
      <c r="G254" s="63"/>
      <c r="H254" s="64"/>
      <c r="I254" s="65"/>
      <c r="J254" s="65"/>
      <c r="K254" s="63"/>
      <c r="L254" s="64"/>
      <c r="M254" s="63"/>
      <c r="N254" s="64"/>
    </row>
    <row r="255" spans="1:14" x14ac:dyDescent="0.2">
      <c r="A255" s="58"/>
      <c r="B255" s="61"/>
      <c r="E255" s="63"/>
      <c r="F255" s="64"/>
      <c r="G255" s="63"/>
      <c r="H255" s="64"/>
      <c r="I255" s="65"/>
      <c r="J255" s="65"/>
      <c r="K255" s="63"/>
      <c r="L255" s="64"/>
      <c r="M255" s="63"/>
      <c r="N255" s="64"/>
    </row>
    <row r="256" spans="1:14" x14ac:dyDescent="0.2">
      <c r="A256" s="58"/>
      <c r="B256" s="61"/>
      <c r="E256" s="63"/>
      <c r="F256" s="64"/>
      <c r="G256" s="63"/>
      <c r="H256" s="64"/>
      <c r="I256" s="65"/>
      <c r="J256" s="65"/>
      <c r="K256" s="63"/>
      <c r="L256" s="64"/>
      <c r="M256" s="63"/>
      <c r="N256" s="64"/>
    </row>
    <row r="257" spans="1:14" x14ac:dyDescent="0.2">
      <c r="A257" s="58"/>
      <c r="B257" s="61"/>
      <c r="E257" s="63"/>
      <c r="F257" s="64"/>
      <c r="G257" s="63"/>
      <c r="H257" s="64"/>
      <c r="I257" s="65"/>
      <c r="J257" s="65"/>
      <c r="K257" s="63"/>
      <c r="L257" s="64"/>
      <c r="M257" s="63"/>
      <c r="N257" s="64"/>
    </row>
    <row r="258" spans="1:14" x14ac:dyDescent="0.2">
      <c r="A258" s="58"/>
      <c r="B258" s="61"/>
      <c r="E258" s="63"/>
      <c r="F258" s="64"/>
      <c r="G258" s="63"/>
      <c r="H258" s="64"/>
      <c r="I258" s="65"/>
      <c r="J258" s="65"/>
      <c r="K258" s="63"/>
      <c r="L258" s="64"/>
      <c r="M258" s="63"/>
      <c r="N258" s="64"/>
    </row>
    <row r="259" spans="1:14" x14ac:dyDescent="0.2">
      <c r="A259" s="58"/>
      <c r="B259" s="61"/>
      <c r="E259" s="63"/>
      <c r="F259" s="64"/>
      <c r="G259" s="63"/>
      <c r="H259" s="64"/>
      <c r="I259" s="65"/>
      <c r="J259" s="65"/>
      <c r="K259" s="63"/>
      <c r="L259" s="64"/>
      <c r="M259" s="63"/>
      <c r="N259" s="64"/>
    </row>
    <row r="260" spans="1:14" x14ac:dyDescent="0.2">
      <c r="A260" s="58"/>
      <c r="B260" s="61"/>
      <c r="E260" s="63"/>
      <c r="F260" s="64"/>
      <c r="G260" s="63"/>
      <c r="H260" s="64"/>
      <c r="I260" s="65"/>
      <c r="J260" s="65"/>
      <c r="K260" s="63"/>
      <c r="L260" s="64"/>
      <c r="M260" s="63"/>
      <c r="N260" s="64"/>
    </row>
    <row r="261" spans="1:14" x14ac:dyDescent="0.2">
      <c r="A261" s="58"/>
      <c r="B261" s="61"/>
      <c r="E261" s="63"/>
      <c r="F261" s="64"/>
      <c r="G261" s="63"/>
      <c r="H261" s="64"/>
      <c r="I261" s="65"/>
      <c r="J261" s="65"/>
      <c r="K261" s="63"/>
      <c r="L261" s="64"/>
      <c r="M261" s="63"/>
      <c r="N261" s="64"/>
    </row>
    <row r="262" spans="1:14" x14ac:dyDescent="0.2">
      <c r="A262" s="58"/>
      <c r="B262" s="61"/>
      <c r="E262" s="63"/>
      <c r="F262" s="64"/>
      <c r="G262" s="63"/>
      <c r="H262" s="64"/>
      <c r="I262" s="65"/>
      <c r="J262" s="65"/>
      <c r="K262" s="63"/>
      <c r="L262" s="64"/>
      <c r="M262" s="63"/>
      <c r="N262" s="64"/>
    </row>
    <row r="263" spans="1:14" x14ac:dyDescent="0.2">
      <c r="A263" s="58"/>
      <c r="B263" s="61"/>
      <c r="E263" s="63"/>
      <c r="F263" s="64"/>
      <c r="G263" s="63"/>
      <c r="H263" s="64"/>
      <c r="I263" s="65"/>
      <c r="J263" s="65"/>
      <c r="K263" s="63"/>
      <c r="L263" s="64"/>
      <c r="M263" s="63"/>
      <c r="N263" s="64"/>
    </row>
    <row r="264" spans="1:14" x14ac:dyDescent="0.2">
      <c r="A264" s="58"/>
      <c r="B264" s="61"/>
      <c r="E264" s="63"/>
      <c r="F264" s="64"/>
      <c r="G264" s="63"/>
      <c r="H264" s="64"/>
      <c r="I264" s="65"/>
      <c r="J264" s="65"/>
      <c r="K264" s="63"/>
      <c r="L264" s="64"/>
      <c r="M264" s="63"/>
      <c r="N264" s="64"/>
    </row>
    <row r="265" spans="1:14" x14ac:dyDescent="0.2">
      <c r="A265" s="58"/>
      <c r="B265" s="61"/>
      <c r="E265" s="63"/>
      <c r="F265" s="64"/>
      <c r="G265" s="63"/>
      <c r="H265" s="64"/>
      <c r="I265" s="65"/>
      <c r="J265" s="65"/>
      <c r="K265" s="63"/>
      <c r="L265" s="64"/>
      <c r="M265" s="63"/>
      <c r="N265" s="64"/>
    </row>
    <row r="266" spans="1:14" x14ac:dyDescent="0.2">
      <c r="A266" s="58"/>
      <c r="B266" s="61"/>
      <c r="E266" s="63"/>
      <c r="F266" s="64"/>
      <c r="G266" s="63"/>
      <c r="H266" s="64"/>
      <c r="I266" s="65"/>
      <c r="J266" s="65"/>
      <c r="K266" s="63"/>
      <c r="L266" s="64"/>
      <c r="M266" s="63"/>
      <c r="N266" s="64"/>
    </row>
    <row r="267" spans="1:14" x14ac:dyDescent="0.2">
      <c r="A267" s="58"/>
      <c r="B267" s="61"/>
      <c r="E267" s="63"/>
      <c r="F267" s="64"/>
      <c r="G267" s="63"/>
      <c r="H267" s="64"/>
      <c r="I267" s="65"/>
      <c r="J267" s="65"/>
      <c r="K267" s="63"/>
      <c r="L267" s="64"/>
      <c r="M267" s="63"/>
      <c r="N267" s="64"/>
    </row>
    <row r="268" spans="1:14" x14ac:dyDescent="0.2">
      <c r="A268" s="58"/>
      <c r="B268" s="61"/>
      <c r="E268" s="63"/>
      <c r="F268" s="64"/>
      <c r="G268" s="63"/>
      <c r="H268" s="64"/>
      <c r="I268" s="65"/>
      <c r="J268" s="65"/>
      <c r="K268" s="63"/>
      <c r="L268" s="64"/>
      <c r="M268" s="63"/>
      <c r="N268" s="64"/>
    </row>
    <row r="269" spans="1:14" x14ac:dyDescent="0.2">
      <c r="A269" s="58"/>
      <c r="B269" s="61"/>
      <c r="E269" s="63"/>
      <c r="F269" s="64"/>
      <c r="G269" s="63"/>
      <c r="H269" s="64"/>
      <c r="I269" s="65"/>
      <c r="J269" s="65"/>
      <c r="K269" s="63"/>
      <c r="L269" s="64"/>
      <c r="M269" s="63"/>
      <c r="N269" s="64"/>
    </row>
    <row r="270" spans="1:14" x14ac:dyDescent="0.2">
      <c r="A270" s="58"/>
      <c r="B270" s="61"/>
      <c r="E270" s="63"/>
      <c r="F270" s="64"/>
      <c r="G270" s="63"/>
      <c r="H270" s="64"/>
      <c r="I270" s="65"/>
      <c r="J270" s="65"/>
      <c r="K270" s="63"/>
      <c r="L270" s="64"/>
      <c r="M270" s="63"/>
      <c r="N270" s="64"/>
    </row>
    <row r="271" spans="1:14" x14ac:dyDescent="0.2">
      <c r="A271" s="58"/>
      <c r="B271" s="61"/>
      <c r="E271" s="63"/>
      <c r="F271" s="64"/>
      <c r="G271" s="63"/>
      <c r="H271" s="64"/>
      <c r="I271" s="65"/>
      <c r="J271" s="65"/>
      <c r="K271" s="63"/>
      <c r="L271" s="64"/>
      <c r="M271" s="63"/>
      <c r="N271" s="64"/>
    </row>
    <row r="272" spans="1:14" x14ac:dyDescent="0.2">
      <c r="A272" s="58"/>
      <c r="B272" s="61"/>
      <c r="E272" s="63"/>
      <c r="F272" s="64"/>
      <c r="G272" s="63"/>
      <c r="H272" s="64"/>
      <c r="I272" s="65"/>
      <c r="J272" s="65"/>
      <c r="K272" s="63"/>
      <c r="L272" s="64"/>
      <c r="M272" s="63"/>
      <c r="N272" s="64"/>
    </row>
    <row r="273" spans="1:14" x14ac:dyDescent="0.2">
      <c r="A273" s="58"/>
      <c r="B273" s="61"/>
      <c r="E273" s="63"/>
      <c r="F273" s="64"/>
      <c r="G273" s="63"/>
      <c r="H273" s="64"/>
      <c r="I273" s="65"/>
      <c r="J273" s="65"/>
      <c r="K273" s="63"/>
      <c r="L273" s="64"/>
      <c r="M273" s="63"/>
      <c r="N273" s="64"/>
    </row>
    <row r="274" spans="1:14" x14ac:dyDescent="0.2">
      <c r="A274" s="58"/>
      <c r="B274" s="61"/>
      <c r="E274" s="63"/>
      <c r="F274" s="64"/>
      <c r="G274" s="63"/>
      <c r="H274" s="64"/>
      <c r="I274" s="65"/>
      <c r="J274" s="65"/>
      <c r="K274" s="63"/>
      <c r="L274" s="64"/>
      <c r="M274" s="63"/>
      <c r="N274" s="64"/>
    </row>
    <row r="275" spans="1:14" x14ac:dyDescent="0.2">
      <c r="A275" s="58"/>
      <c r="B275" s="61"/>
      <c r="E275" s="63"/>
      <c r="F275" s="64"/>
      <c r="G275" s="63"/>
      <c r="H275" s="64"/>
      <c r="I275" s="65"/>
      <c r="J275" s="65"/>
      <c r="K275" s="63"/>
      <c r="L275" s="64"/>
      <c r="M275" s="63"/>
      <c r="N275" s="64"/>
    </row>
    <row r="276" spans="1:14" x14ac:dyDescent="0.2">
      <c r="A276" s="58"/>
      <c r="B276" s="61"/>
      <c r="E276" s="63"/>
      <c r="F276" s="64"/>
      <c r="G276" s="63"/>
      <c r="H276" s="64"/>
      <c r="I276" s="65"/>
      <c r="J276" s="65"/>
      <c r="K276" s="63"/>
      <c r="L276" s="64"/>
      <c r="M276" s="63"/>
      <c r="N276" s="64"/>
    </row>
    <row r="277" spans="1:14" x14ac:dyDescent="0.2">
      <c r="A277" s="58"/>
      <c r="B277" s="61"/>
      <c r="E277" s="63"/>
      <c r="F277" s="64"/>
      <c r="G277" s="63"/>
      <c r="H277" s="64"/>
      <c r="I277" s="65"/>
      <c r="J277" s="65"/>
      <c r="K277" s="63"/>
      <c r="L277" s="64"/>
      <c r="M277" s="63"/>
      <c r="N277" s="64"/>
    </row>
    <row r="278" spans="1:14" x14ac:dyDescent="0.2">
      <c r="A278" s="58"/>
      <c r="B278" s="61"/>
      <c r="E278" s="63"/>
      <c r="F278" s="64"/>
      <c r="G278" s="63"/>
      <c r="H278" s="64"/>
      <c r="I278" s="65"/>
      <c r="J278" s="65"/>
      <c r="K278" s="63"/>
      <c r="L278" s="64"/>
      <c r="M278" s="63"/>
      <c r="N278" s="64"/>
    </row>
    <row r="279" spans="1:14" x14ac:dyDescent="0.2">
      <c r="A279" s="58"/>
      <c r="B279" s="61"/>
      <c r="E279" s="63"/>
      <c r="F279" s="64"/>
      <c r="G279" s="63"/>
      <c r="H279" s="64"/>
      <c r="I279" s="65"/>
      <c r="J279" s="65"/>
      <c r="K279" s="63"/>
      <c r="L279" s="64"/>
      <c r="M279" s="63"/>
      <c r="N279" s="64"/>
    </row>
    <row r="280" spans="1:14" x14ac:dyDescent="0.2">
      <c r="A280" s="58"/>
      <c r="B280" s="61"/>
      <c r="E280" s="63"/>
      <c r="F280" s="64"/>
      <c r="G280" s="63"/>
      <c r="H280" s="64"/>
      <c r="I280" s="65"/>
      <c r="J280" s="65"/>
      <c r="K280" s="63"/>
      <c r="L280" s="64"/>
      <c r="M280" s="63"/>
      <c r="N280" s="64"/>
    </row>
    <row r="281" spans="1:14" x14ac:dyDescent="0.2">
      <c r="A281" s="58"/>
      <c r="B281" s="61"/>
      <c r="E281" s="63"/>
      <c r="F281" s="64"/>
      <c r="G281" s="63"/>
      <c r="H281" s="64"/>
      <c r="I281" s="65"/>
      <c r="J281" s="65"/>
      <c r="K281" s="63"/>
      <c r="L281" s="64"/>
      <c r="M281" s="63"/>
      <c r="N281" s="64"/>
    </row>
    <row r="282" spans="1:14" x14ac:dyDescent="0.2">
      <c r="A282" s="58"/>
      <c r="B282" s="61"/>
      <c r="E282" s="63"/>
      <c r="F282" s="64"/>
      <c r="G282" s="63"/>
      <c r="H282" s="64"/>
      <c r="I282" s="65"/>
      <c r="J282" s="65"/>
      <c r="K282" s="63"/>
      <c r="L282" s="64"/>
      <c r="M282" s="63"/>
      <c r="N282" s="64"/>
    </row>
    <row r="283" spans="1:14" x14ac:dyDescent="0.2">
      <c r="A283" s="58"/>
      <c r="B283" s="61"/>
      <c r="E283" s="63"/>
      <c r="F283" s="64"/>
      <c r="G283" s="63"/>
      <c r="H283" s="64"/>
      <c r="I283" s="65"/>
      <c r="J283" s="65"/>
      <c r="K283" s="63"/>
      <c r="L283" s="64"/>
      <c r="M283" s="63"/>
      <c r="N283" s="64"/>
    </row>
    <row r="284" spans="1:14" x14ac:dyDescent="0.2">
      <c r="A284" s="58"/>
      <c r="B284" s="61"/>
      <c r="E284" s="63"/>
      <c r="F284" s="64"/>
      <c r="G284" s="63"/>
      <c r="H284" s="64"/>
      <c r="I284" s="65"/>
      <c r="J284" s="65"/>
      <c r="K284" s="63"/>
      <c r="L284" s="64"/>
      <c r="M284" s="63"/>
      <c r="N284" s="64"/>
    </row>
    <row r="285" spans="1:14" x14ac:dyDescent="0.2">
      <c r="A285" s="58"/>
      <c r="B285" s="61"/>
      <c r="E285" s="63"/>
      <c r="F285" s="64"/>
      <c r="G285" s="63"/>
      <c r="H285" s="64"/>
      <c r="I285" s="65"/>
      <c r="J285" s="65"/>
      <c r="K285" s="63"/>
      <c r="L285" s="64"/>
      <c r="M285" s="63"/>
      <c r="N285" s="64"/>
    </row>
    <row r="286" spans="1:14" x14ac:dyDescent="0.2">
      <c r="A286" s="58"/>
      <c r="B286" s="61"/>
      <c r="E286" s="63"/>
      <c r="F286" s="64"/>
      <c r="G286" s="63"/>
      <c r="H286" s="64"/>
      <c r="I286" s="65"/>
      <c r="J286" s="65"/>
      <c r="K286" s="63"/>
      <c r="L286" s="64"/>
      <c r="M286" s="63"/>
      <c r="N286" s="64"/>
    </row>
    <row r="287" spans="1:14" x14ac:dyDescent="0.2">
      <c r="A287" s="58"/>
      <c r="B287" s="61"/>
      <c r="E287" s="63"/>
      <c r="F287" s="64"/>
      <c r="G287" s="63"/>
      <c r="H287" s="64"/>
      <c r="I287" s="65"/>
      <c r="J287" s="65"/>
      <c r="K287" s="63"/>
      <c r="L287" s="64"/>
      <c r="M287" s="63"/>
      <c r="N287" s="64"/>
    </row>
    <row r="288" spans="1:14" x14ac:dyDescent="0.2">
      <c r="A288" s="58"/>
      <c r="B288" s="61"/>
      <c r="E288" s="63"/>
      <c r="F288" s="64"/>
      <c r="G288" s="63"/>
      <c r="H288" s="64"/>
      <c r="I288" s="65"/>
      <c r="J288" s="65"/>
      <c r="K288" s="63"/>
      <c r="L288" s="64"/>
      <c r="M288" s="63"/>
      <c r="N288" s="64"/>
    </row>
    <row r="289" spans="1:14" x14ac:dyDescent="0.2">
      <c r="A289" s="58"/>
      <c r="B289" s="61"/>
      <c r="E289" s="63"/>
      <c r="F289" s="64"/>
      <c r="G289" s="63"/>
      <c r="H289" s="64"/>
      <c r="I289" s="65"/>
      <c r="J289" s="65"/>
      <c r="K289" s="63"/>
      <c r="L289" s="64"/>
      <c r="M289" s="63"/>
      <c r="N289" s="64"/>
    </row>
    <row r="290" spans="1:14" x14ac:dyDescent="0.2">
      <c r="A290" s="58"/>
      <c r="B290" s="61"/>
      <c r="E290" s="63"/>
      <c r="F290" s="64"/>
      <c r="G290" s="63"/>
      <c r="H290" s="64"/>
      <c r="I290" s="65"/>
      <c r="J290" s="65"/>
      <c r="K290" s="63"/>
      <c r="L290" s="64"/>
      <c r="M290" s="63"/>
      <c r="N290" s="64"/>
    </row>
    <row r="291" spans="1:14" x14ac:dyDescent="0.2">
      <c r="A291" s="58"/>
      <c r="B291" s="61"/>
      <c r="E291" s="63"/>
      <c r="F291" s="64"/>
      <c r="G291" s="63"/>
      <c r="H291" s="64"/>
      <c r="I291" s="65"/>
      <c r="J291" s="65"/>
      <c r="K291" s="63"/>
      <c r="L291" s="64"/>
      <c r="M291" s="63"/>
      <c r="N291" s="64"/>
    </row>
    <row r="292" spans="1:14" x14ac:dyDescent="0.2">
      <c r="A292" s="58"/>
      <c r="B292" s="61"/>
      <c r="E292" s="63"/>
      <c r="F292" s="64"/>
      <c r="G292" s="63"/>
      <c r="H292" s="64"/>
      <c r="I292" s="65"/>
      <c r="J292" s="65"/>
      <c r="K292" s="63"/>
      <c r="L292" s="64"/>
      <c r="M292" s="63"/>
      <c r="N292" s="64"/>
    </row>
    <row r="293" spans="1:14" x14ac:dyDescent="0.2">
      <c r="A293" s="58"/>
      <c r="B293" s="61"/>
      <c r="E293" s="63"/>
      <c r="F293" s="64"/>
      <c r="G293" s="63"/>
      <c r="H293" s="64"/>
      <c r="I293" s="65"/>
      <c r="J293" s="65"/>
      <c r="K293" s="63"/>
      <c r="L293" s="64"/>
      <c r="M293" s="63"/>
      <c r="N293" s="64"/>
    </row>
    <row r="294" spans="1:14" x14ac:dyDescent="0.2">
      <c r="A294" s="58"/>
      <c r="B294" s="61"/>
      <c r="E294" s="63"/>
      <c r="F294" s="64"/>
      <c r="G294" s="63"/>
      <c r="H294" s="64"/>
      <c r="I294" s="65"/>
      <c r="J294" s="65"/>
      <c r="K294" s="63"/>
      <c r="L294" s="64"/>
      <c r="M294" s="63"/>
      <c r="N294" s="64"/>
    </row>
    <row r="295" spans="1:14" x14ac:dyDescent="0.2">
      <c r="A295" s="58"/>
      <c r="B295" s="61"/>
      <c r="E295" s="63"/>
      <c r="F295" s="64"/>
      <c r="G295" s="63"/>
      <c r="H295" s="64"/>
      <c r="I295" s="65"/>
      <c r="J295" s="65"/>
      <c r="K295" s="63"/>
      <c r="L295" s="64"/>
      <c r="M295" s="63"/>
      <c r="N295" s="64"/>
    </row>
    <row r="296" spans="1:14" x14ac:dyDescent="0.2">
      <c r="A296" s="58"/>
      <c r="B296" s="61"/>
      <c r="E296" s="63"/>
      <c r="F296" s="64"/>
      <c r="G296" s="63"/>
      <c r="H296" s="64"/>
      <c r="I296" s="65"/>
      <c r="J296" s="65"/>
      <c r="K296" s="63"/>
      <c r="L296" s="64"/>
      <c r="M296" s="63"/>
      <c r="N296" s="64"/>
    </row>
    <row r="297" spans="1:14" x14ac:dyDescent="0.2">
      <c r="A297" s="58"/>
      <c r="B297" s="61"/>
      <c r="E297" s="63"/>
      <c r="F297" s="64"/>
      <c r="G297" s="63"/>
      <c r="H297" s="64"/>
      <c r="I297" s="65"/>
      <c r="J297" s="65"/>
      <c r="K297" s="63"/>
      <c r="L297" s="64"/>
      <c r="M297" s="63"/>
      <c r="N297" s="64"/>
    </row>
    <row r="298" spans="1:14" x14ac:dyDescent="0.2">
      <c r="A298" s="58"/>
      <c r="B298" s="61"/>
      <c r="E298" s="63"/>
      <c r="F298" s="64"/>
      <c r="G298" s="63"/>
      <c r="H298" s="64"/>
      <c r="I298" s="65"/>
      <c r="J298" s="65"/>
      <c r="K298" s="63"/>
      <c r="L298" s="64"/>
      <c r="M298" s="63"/>
      <c r="N298" s="64"/>
    </row>
    <row r="299" spans="1:14" x14ac:dyDescent="0.2">
      <c r="A299" s="58"/>
      <c r="B299" s="61"/>
      <c r="E299" s="63"/>
      <c r="F299" s="64"/>
      <c r="G299" s="63"/>
      <c r="H299" s="64"/>
      <c r="I299" s="65"/>
      <c r="J299" s="65"/>
      <c r="K299" s="63"/>
      <c r="L299" s="64"/>
      <c r="M299" s="63"/>
      <c r="N299" s="64"/>
    </row>
    <row r="300" spans="1:14" x14ac:dyDescent="0.2">
      <c r="A300" s="58"/>
      <c r="B300" s="61"/>
      <c r="E300" s="63"/>
      <c r="F300" s="64"/>
      <c r="G300" s="63"/>
      <c r="H300" s="64"/>
      <c r="I300" s="65"/>
      <c r="J300" s="65"/>
      <c r="K300" s="63"/>
      <c r="L300" s="64"/>
      <c r="M300" s="63"/>
      <c r="N300" s="64"/>
    </row>
    <row r="301" spans="1:14" x14ac:dyDescent="0.2">
      <c r="A301" s="58"/>
      <c r="B301" s="61"/>
      <c r="E301" s="63"/>
      <c r="F301" s="64"/>
      <c r="G301" s="63"/>
      <c r="H301" s="64"/>
      <c r="I301" s="65"/>
      <c r="J301" s="65"/>
      <c r="K301" s="63"/>
      <c r="L301" s="64"/>
      <c r="M301" s="63"/>
      <c r="N301" s="64"/>
    </row>
    <row r="302" spans="1:14" x14ac:dyDescent="0.2">
      <c r="A302" s="58"/>
      <c r="B302" s="61"/>
      <c r="E302" s="63"/>
      <c r="F302" s="64"/>
      <c r="G302" s="63"/>
      <c r="H302" s="64"/>
      <c r="I302" s="65"/>
      <c r="J302" s="65"/>
      <c r="K302" s="63"/>
      <c r="L302" s="64"/>
      <c r="M302" s="63"/>
      <c r="N302" s="64"/>
    </row>
    <row r="303" spans="1:14" x14ac:dyDescent="0.2">
      <c r="A303" s="58"/>
      <c r="B303" s="61"/>
      <c r="E303" s="63"/>
      <c r="F303" s="64"/>
      <c r="G303" s="63"/>
      <c r="H303" s="64"/>
      <c r="I303" s="65"/>
      <c r="J303" s="65"/>
      <c r="K303" s="63"/>
      <c r="L303" s="64"/>
      <c r="M303" s="63"/>
      <c r="N303" s="64"/>
    </row>
    <row r="304" spans="1:14" x14ac:dyDescent="0.2">
      <c r="A304" s="58"/>
      <c r="B304" s="61"/>
      <c r="E304" s="63"/>
      <c r="F304" s="64"/>
      <c r="G304" s="63"/>
      <c r="H304" s="64"/>
      <c r="I304" s="65"/>
      <c r="J304" s="65"/>
      <c r="K304" s="63"/>
      <c r="L304" s="64"/>
      <c r="M304" s="63"/>
      <c r="N304" s="64"/>
    </row>
    <row r="305" spans="1:14" x14ac:dyDescent="0.2">
      <c r="A305" s="58"/>
      <c r="B305" s="61"/>
      <c r="E305" s="63"/>
      <c r="F305" s="64"/>
      <c r="G305" s="63"/>
      <c r="H305" s="64"/>
      <c r="I305" s="65"/>
      <c r="J305" s="65"/>
      <c r="K305" s="63"/>
      <c r="L305" s="64"/>
      <c r="M305" s="63"/>
      <c r="N305" s="64"/>
    </row>
    <row r="306" spans="1:14" x14ac:dyDescent="0.2">
      <c r="A306" s="58"/>
      <c r="B306" s="61"/>
      <c r="E306" s="63"/>
      <c r="F306" s="64"/>
      <c r="G306" s="63"/>
      <c r="H306" s="64"/>
      <c r="I306" s="65"/>
      <c r="J306" s="65"/>
      <c r="K306" s="63"/>
      <c r="L306" s="64"/>
      <c r="M306" s="63"/>
      <c r="N306" s="64"/>
    </row>
    <row r="307" spans="1:14" x14ac:dyDescent="0.2">
      <c r="A307" s="58"/>
      <c r="B307" s="61"/>
      <c r="E307" s="63"/>
      <c r="F307" s="64"/>
      <c r="G307" s="63"/>
      <c r="H307" s="64"/>
      <c r="I307" s="65"/>
      <c r="J307" s="65"/>
      <c r="K307" s="63"/>
      <c r="L307" s="64"/>
      <c r="M307" s="63"/>
      <c r="N307" s="64"/>
    </row>
    <row r="308" spans="1:14" x14ac:dyDescent="0.2">
      <c r="A308" s="58"/>
      <c r="B308" s="61"/>
      <c r="E308" s="63"/>
      <c r="F308" s="64"/>
      <c r="G308" s="63"/>
      <c r="H308" s="64"/>
      <c r="I308" s="65"/>
      <c r="J308" s="65"/>
      <c r="K308" s="63"/>
      <c r="L308" s="64"/>
      <c r="M308" s="63"/>
      <c r="N308" s="64"/>
    </row>
    <row r="309" spans="1:14" x14ac:dyDescent="0.2">
      <c r="A309" s="58"/>
      <c r="B309" s="61"/>
      <c r="E309" s="63"/>
      <c r="F309" s="64"/>
      <c r="G309" s="63"/>
      <c r="H309" s="64"/>
      <c r="I309" s="65"/>
      <c r="J309" s="65"/>
      <c r="K309" s="63"/>
      <c r="L309" s="64"/>
      <c r="M309" s="63"/>
      <c r="N309" s="64"/>
    </row>
    <row r="310" spans="1:14" x14ac:dyDescent="0.2">
      <c r="A310" s="58"/>
      <c r="B310" s="61"/>
      <c r="E310" s="63"/>
      <c r="F310" s="64"/>
      <c r="G310" s="63"/>
      <c r="H310" s="64"/>
      <c r="I310" s="65"/>
      <c r="J310" s="65"/>
      <c r="K310" s="63"/>
      <c r="L310" s="64"/>
      <c r="M310" s="63"/>
      <c r="N310" s="64"/>
    </row>
    <row r="311" spans="1:14" x14ac:dyDescent="0.2">
      <c r="A311" s="58"/>
      <c r="B311" s="61"/>
      <c r="E311" s="63"/>
      <c r="F311" s="64"/>
      <c r="G311" s="63"/>
      <c r="H311" s="64"/>
      <c r="I311" s="65"/>
      <c r="J311" s="65"/>
      <c r="K311" s="63"/>
      <c r="L311" s="64"/>
      <c r="M311" s="63"/>
      <c r="N311" s="64"/>
    </row>
    <row r="312" spans="1:14" x14ac:dyDescent="0.2">
      <c r="A312" s="58"/>
      <c r="B312" s="61"/>
      <c r="E312" s="63"/>
      <c r="F312" s="64"/>
      <c r="G312" s="63"/>
      <c r="H312" s="64"/>
      <c r="I312" s="65"/>
      <c r="J312" s="65"/>
      <c r="K312" s="63"/>
      <c r="L312" s="64"/>
      <c r="M312" s="63"/>
      <c r="N312" s="64"/>
    </row>
    <row r="313" spans="1:14" x14ac:dyDescent="0.2">
      <c r="A313" s="58"/>
      <c r="B313" s="61"/>
      <c r="E313" s="63"/>
      <c r="F313" s="64"/>
      <c r="G313" s="63"/>
      <c r="H313" s="64"/>
      <c r="I313" s="65"/>
      <c r="J313" s="65"/>
      <c r="K313" s="63"/>
      <c r="L313" s="64"/>
      <c r="M313" s="63"/>
      <c r="N313" s="64"/>
    </row>
    <row r="314" spans="1:14" x14ac:dyDescent="0.2">
      <c r="A314" s="58"/>
      <c r="B314" s="61"/>
      <c r="E314" s="63"/>
      <c r="F314" s="64"/>
      <c r="G314" s="63"/>
      <c r="H314" s="64"/>
      <c r="I314" s="65"/>
      <c r="J314" s="65"/>
      <c r="K314" s="63"/>
      <c r="L314" s="64"/>
      <c r="M314" s="63"/>
      <c r="N314" s="64"/>
    </row>
    <row r="315" spans="1:14" x14ac:dyDescent="0.2">
      <c r="A315" s="58"/>
      <c r="B315" s="61"/>
      <c r="E315" s="63"/>
      <c r="F315" s="64"/>
      <c r="G315" s="63"/>
      <c r="H315" s="64"/>
      <c r="I315" s="65"/>
      <c r="J315" s="65"/>
      <c r="K315" s="63"/>
      <c r="L315" s="64"/>
      <c r="M315" s="63"/>
      <c r="N315" s="64"/>
    </row>
    <row r="316" spans="1:14" x14ac:dyDescent="0.2">
      <c r="A316" s="58"/>
      <c r="B316" s="61"/>
      <c r="E316" s="63"/>
      <c r="F316" s="64"/>
      <c r="G316" s="63"/>
      <c r="H316" s="64"/>
      <c r="I316" s="65"/>
      <c r="J316" s="65"/>
      <c r="K316" s="63"/>
      <c r="L316" s="64"/>
      <c r="M316" s="63"/>
      <c r="N316" s="64"/>
    </row>
    <row r="317" spans="1:14" x14ac:dyDescent="0.2">
      <c r="A317" s="58"/>
      <c r="B317" s="61"/>
      <c r="E317" s="63"/>
      <c r="F317" s="64"/>
      <c r="G317" s="63"/>
      <c r="H317" s="64"/>
      <c r="I317" s="65"/>
      <c r="J317" s="65"/>
      <c r="K317" s="63"/>
      <c r="L317" s="64"/>
      <c r="M317" s="63"/>
      <c r="N317" s="64"/>
    </row>
    <row r="318" spans="1:14" x14ac:dyDescent="0.2">
      <c r="A318" s="58"/>
      <c r="B318" s="61"/>
      <c r="E318" s="63"/>
      <c r="F318" s="64"/>
      <c r="G318" s="63"/>
      <c r="H318" s="64"/>
      <c r="I318" s="65"/>
      <c r="J318" s="65"/>
      <c r="K318" s="63"/>
      <c r="L318" s="64"/>
      <c r="M318" s="63"/>
      <c r="N318" s="64"/>
    </row>
    <row r="319" spans="1:14" x14ac:dyDescent="0.2">
      <c r="A319" s="58"/>
      <c r="B319" s="61"/>
      <c r="E319" s="63"/>
      <c r="F319" s="64"/>
      <c r="G319" s="63"/>
      <c r="H319" s="64"/>
      <c r="I319" s="65"/>
      <c r="J319" s="65"/>
      <c r="K319" s="63"/>
      <c r="L319" s="64"/>
      <c r="M319" s="63"/>
      <c r="N319" s="64"/>
    </row>
    <row r="320" spans="1:14" x14ac:dyDescent="0.2">
      <c r="A320" s="58"/>
      <c r="B320" s="61"/>
      <c r="E320" s="63"/>
      <c r="F320" s="64"/>
      <c r="G320" s="63"/>
      <c r="H320" s="64"/>
      <c r="I320" s="65"/>
      <c r="J320" s="65"/>
      <c r="K320" s="63"/>
      <c r="L320" s="64"/>
      <c r="M320" s="63"/>
      <c r="N320" s="64"/>
    </row>
    <row r="321" spans="1:14" x14ac:dyDescent="0.2">
      <c r="A321" s="58"/>
      <c r="B321" s="61"/>
      <c r="E321" s="63"/>
      <c r="F321" s="64"/>
      <c r="G321" s="63"/>
      <c r="H321" s="64"/>
      <c r="I321" s="65"/>
      <c r="J321" s="65"/>
      <c r="K321" s="63"/>
      <c r="L321" s="64"/>
      <c r="M321" s="63"/>
      <c r="N321" s="64"/>
    </row>
    <row r="322" spans="1:14" x14ac:dyDescent="0.2">
      <c r="A322" s="58"/>
      <c r="B322" s="61"/>
      <c r="E322" s="63"/>
      <c r="F322" s="64"/>
      <c r="G322" s="63"/>
      <c r="H322" s="64"/>
      <c r="I322" s="65"/>
      <c r="J322" s="65"/>
      <c r="K322" s="63"/>
      <c r="L322" s="64"/>
      <c r="M322" s="63"/>
      <c r="N322" s="64"/>
    </row>
    <row r="323" spans="1:14" x14ac:dyDescent="0.2">
      <c r="A323" s="58"/>
      <c r="B323" s="61"/>
      <c r="E323" s="63"/>
      <c r="F323" s="64"/>
      <c r="G323" s="63"/>
      <c r="H323" s="64"/>
      <c r="I323" s="65"/>
      <c r="J323" s="65"/>
      <c r="K323" s="63"/>
      <c r="L323" s="64"/>
      <c r="M323" s="63"/>
      <c r="N323" s="64"/>
    </row>
    <row r="324" spans="1:14" x14ac:dyDescent="0.2">
      <c r="A324" s="58"/>
      <c r="B324" s="61"/>
      <c r="E324" s="63"/>
      <c r="F324" s="64"/>
      <c r="G324" s="63"/>
      <c r="H324" s="64"/>
      <c r="I324" s="65"/>
      <c r="J324" s="65"/>
      <c r="K324" s="63"/>
      <c r="L324" s="64"/>
      <c r="M324" s="63"/>
      <c r="N324" s="64"/>
    </row>
    <row r="325" spans="1:14" x14ac:dyDescent="0.2">
      <c r="A325" s="58"/>
      <c r="B325" s="61"/>
      <c r="E325" s="63"/>
      <c r="F325" s="64"/>
      <c r="G325" s="63"/>
      <c r="H325" s="64"/>
      <c r="I325" s="65"/>
      <c r="J325" s="65"/>
      <c r="K325" s="63"/>
      <c r="L325" s="64"/>
      <c r="M325" s="63"/>
      <c r="N325" s="64"/>
    </row>
    <row r="326" spans="1:14" x14ac:dyDescent="0.2">
      <c r="A326" s="58"/>
      <c r="B326" s="61"/>
      <c r="E326" s="63"/>
      <c r="F326" s="64"/>
      <c r="G326" s="63"/>
      <c r="H326" s="64"/>
      <c r="I326" s="65"/>
      <c r="J326" s="65"/>
      <c r="K326" s="63"/>
      <c r="L326" s="64"/>
      <c r="M326" s="63"/>
      <c r="N326" s="64"/>
    </row>
    <row r="327" spans="1:14" x14ac:dyDescent="0.2">
      <c r="A327" s="58"/>
      <c r="B327" s="61"/>
      <c r="E327" s="63"/>
      <c r="F327" s="64"/>
      <c r="G327" s="63"/>
      <c r="H327" s="64"/>
      <c r="I327" s="65"/>
      <c r="J327" s="65"/>
      <c r="K327" s="63"/>
      <c r="L327" s="64"/>
      <c r="M327" s="63"/>
      <c r="N327" s="64"/>
    </row>
    <row r="328" spans="1:14" x14ac:dyDescent="0.2">
      <c r="A328" s="58"/>
      <c r="B328" s="61"/>
      <c r="E328" s="63"/>
      <c r="F328" s="64"/>
      <c r="G328" s="63"/>
      <c r="H328" s="64"/>
      <c r="I328" s="65"/>
      <c r="J328" s="65"/>
      <c r="K328" s="63"/>
      <c r="L328" s="64"/>
      <c r="M328" s="63"/>
      <c r="N328" s="64"/>
    </row>
    <row r="329" spans="1:14" x14ac:dyDescent="0.2">
      <c r="A329" s="58"/>
      <c r="B329" s="61"/>
      <c r="E329" s="63"/>
      <c r="F329" s="64"/>
      <c r="G329" s="63"/>
      <c r="H329" s="64"/>
      <c r="I329" s="65"/>
      <c r="J329" s="65"/>
      <c r="K329" s="63"/>
      <c r="L329" s="64"/>
      <c r="M329" s="63"/>
      <c r="N329" s="64"/>
    </row>
    <row r="330" spans="1:14" x14ac:dyDescent="0.2">
      <c r="A330" s="58"/>
      <c r="B330" s="61"/>
      <c r="E330" s="63"/>
      <c r="F330" s="64"/>
      <c r="G330" s="63"/>
      <c r="H330" s="64"/>
      <c r="I330" s="65"/>
      <c r="J330" s="65"/>
      <c r="K330" s="63"/>
      <c r="L330" s="64"/>
      <c r="M330" s="63"/>
      <c r="N330" s="64"/>
    </row>
    <row r="331" spans="1:14" x14ac:dyDescent="0.2">
      <c r="A331" s="58"/>
      <c r="B331" s="61"/>
      <c r="E331" s="63"/>
      <c r="F331" s="64"/>
      <c r="G331" s="63"/>
      <c r="H331" s="64"/>
      <c r="I331" s="65"/>
      <c r="J331" s="65"/>
      <c r="K331" s="63"/>
      <c r="L331" s="64"/>
      <c r="M331" s="63"/>
      <c r="N331" s="64"/>
    </row>
    <row r="332" spans="1:14" x14ac:dyDescent="0.2">
      <c r="A332" s="58"/>
      <c r="B332" s="61"/>
      <c r="E332" s="63"/>
      <c r="F332" s="64"/>
      <c r="G332" s="63"/>
      <c r="H332" s="64"/>
      <c r="I332" s="65"/>
      <c r="J332" s="65"/>
      <c r="K332" s="63"/>
      <c r="L332" s="64"/>
      <c r="M332" s="63"/>
      <c r="N332" s="64"/>
    </row>
    <row r="333" spans="1:14" x14ac:dyDescent="0.2">
      <c r="A333" s="58"/>
      <c r="B333" s="61"/>
      <c r="E333" s="63"/>
      <c r="F333" s="64"/>
      <c r="G333" s="63"/>
      <c r="H333" s="64"/>
      <c r="I333" s="65"/>
      <c r="J333" s="65"/>
      <c r="K333" s="63"/>
      <c r="L333" s="64"/>
      <c r="M333" s="63"/>
      <c r="N333" s="64"/>
    </row>
    <row r="334" spans="1:14" x14ac:dyDescent="0.2">
      <c r="A334" s="58"/>
      <c r="B334" s="61"/>
      <c r="E334" s="63"/>
      <c r="F334" s="64"/>
      <c r="G334" s="63"/>
      <c r="H334" s="64"/>
      <c r="I334" s="65"/>
      <c r="J334" s="65"/>
      <c r="K334" s="63"/>
      <c r="L334" s="64"/>
      <c r="M334" s="63"/>
      <c r="N334" s="64"/>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4" t="s">
        <v>225</v>
      </c>
      <c r="F35" s="194"/>
      <c r="G35" s="194"/>
      <c r="H35" s="194"/>
      <c r="I35" s="194"/>
      <c r="J35" s="194"/>
      <c r="K35" s="194"/>
      <c r="L35" s="194"/>
      <c r="M35" s="194"/>
      <c r="N35" s="194"/>
    </row>
    <row r="36" spans="5:14" x14ac:dyDescent="0.2">
      <c r="E36" s="194"/>
      <c r="F36" s="194"/>
      <c r="G36" s="194"/>
      <c r="H36" s="194"/>
      <c r="I36" s="194"/>
      <c r="J36" s="194"/>
      <c r="K36" s="194"/>
      <c r="L36" s="194"/>
      <c r="M36" s="194"/>
      <c r="N36" s="194"/>
    </row>
    <row r="37" spans="5:14" x14ac:dyDescent="0.2">
      <c r="E37" s="194"/>
      <c r="F37" s="194"/>
      <c r="G37" s="194"/>
      <c r="H37" s="194"/>
      <c r="I37" s="194"/>
      <c r="J37" s="194"/>
      <c r="K37" s="194"/>
      <c r="L37" s="194"/>
      <c r="M37" s="194"/>
      <c r="N37" s="194"/>
    </row>
    <row r="38" spans="5:14" x14ac:dyDescent="0.2">
      <c r="E38" s="194"/>
      <c r="F38" s="194"/>
      <c r="G38" s="194"/>
      <c r="H38" s="194"/>
      <c r="I38" s="194"/>
      <c r="J38" s="194"/>
      <c r="K38" s="194"/>
      <c r="L38" s="194"/>
      <c r="M38" s="194"/>
      <c r="N38" s="194"/>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5" t="s">
        <v>302</v>
      </c>
      <c r="F103" s="195"/>
      <c r="G103" s="195"/>
      <c r="H103" s="195"/>
      <c r="I103" s="195"/>
      <c r="J103" s="195"/>
      <c r="K103" s="195"/>
      <c r="L103" s="195"/>
      <c r="M103" s="195"/>
      <c r="N103" s="195"/>
    </row>
    <row r="104" spans="5:14" x14ac:dyDescent="0.2">
      <c r="E104" s="195"/>
      <c r="F104" s="195"/>
      <c r="G104" s="195"/>
      <c r="H104" s="195"/>
      <c r="I104" s="195"/>
      <c r="J104" s="195"/>
      <c r="K104" s="195"/>
      <c r="L104" s="195"/>
      <c r="M104" s="195"/>
      <c r="N104" s="195"/>
    </row>
    <row r="105" spans="5:14" x14ac:dyDescent="0.2">
      <c r="E105" s="195"/>
      <c r="F105" s="195"/>
      <c r="G105" s="195"/>
      <c r="H105" s="195"/>
      <c r="I105" s="195"/>
      <c r="J105" s="195"/>
      <c r="K105" s="195"/>
      <c r="L105" s="195"/>
      <c r="M105" s="195"/>
      <c r="N105" s="195"/>
    </row>
    <row r="106" spans="5:14" x14ac:dyDescent="0.2">
      <c r="E106" s="195"/>
      <c r="F106" s="195"/>
      <c r="G106" s="195"/>
      <c r="H106" s="195"/>
      <c r="I106" s="195"/>
      <c r="J106" s="195"/>
      <c r="K106" s="195"/>
      <c r="L106" s="195"/>
      <c r="M106" s="195"/>
      <c r="N106" s="195"/>
    </row>
    <row r="107" spans="5:14" x14ac:dyDescent="0.2">
      <c r="E107" s="195"/>
      <c r="F107" s="195"/>
      <c r="G107" s="195"/>
      <c r="H107" s="195"/>
      <c r="I107" s="195"/>
      <c r="J107" s="195"/>
      <c r="K107" s="195"/>
      <c r="L107" s="195"/>
      <c r="M107" s="195"/>
      <c r="N107" s="195"/>
    </row>
    <row r="147" spans="5:14" x14ac:dyDescent="0.2">
      <c r="E147" s="194" t="s">
        <v>303</v>
      </c>
      <c r="F147" s="194"/>
      <c r="G147" s="194"/>
      <c r="H147" s="194"/>
      <c r="I147" s="194"/>
      <c r="J147" s="194"/>
      <c r="K147" s="194"/>
      <c r="L147" s="194"/>
      <c r="M147" s="194"/>
      <c r="N147" s="194"/>
    </row>
    <row r="148" spans="5:14" x14ac:dyDescent="0.2">
      <c r="E148" s="194"/>
      <c r="F148" s="194"/>
      <c r="G148" s="194"/>
      <c r="H148" s="194"/>
      <c r="I148" s="194"/>
      <c r="J148" s="194"/>
      <c r="K148" s="194"/>
      <c r="L148" s="194"/>
      <c r="M148" s="194"/>
      <c r="N148" s="194"/>
    </row>
    <row r="149" spans="5:14" x14ac:dyDescent="0.2">
      <c r="E149" s="194"/>
      <c r="F149" s="194"/>
      <c r="G149" s="194"/>
      <c r="H149" s="194"/>
      <c r="I149" s="194"/>
      <c r="J149" s="194"/>
      <c r="K149" s="194"/>
      <c r="L149" s="194"/>
      <c r="M149" s="194"/>
      <c r="N149" s="194"/>
    </row>
    <row r="150" spans="5:14" x14ac:dyDescent="0.2">
      <c r="E150" s="194"/>
      <c r="F150" s="194"/>
      <c r="G150" s="194"/>
      <c r="H150" s="194"/>
      <c r="I150" s="194"/>
      <c r="J150" s="194"/>
      <c r="K150" s="194"/>
      <c r="L150" s="194"/>
      <c r="M150" s="194"/>
      <c r="N150" s="194"/>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4" t="s">
        <v>304</v>
      </c>
      <c r="F206" s="194"/>
      <c r="G206" s="194"/>
      <c r="H206" s="194"/>
      <c r="I206" s="194"/>
      <c r="J206" s="194"/>
      <c r="K206" s="194"/>
      <c r="L206" s="194"/>
      <c r="M206" s="194"/>
      <c r="N206" s="194"/>
    </row>
    <row r="207" spans="5:14" x14ac:dyDescent="0.2">
      <c r="E207" s="194"/>
      <c r="F207" s="194"/>
      <c r="G207" s="194"/>
      <c r="H207" s="194"/>
      <c r="I207" s="194"/>
      <c r="J207" s="194"/>
      <c r="K207" s="194"/>
      <c r="L207" s="194"/>
      <c r="M207" s="194"/>
      <c r="N207" s="194"/>
    </row>
    <row r="208" spans="5:14" x14ac:dyDescent="0.2">
      <c r="E208" s="194"/>
      <c r="F208" s="194"/>
      <c r="G208" s="194"/>
      <c r="H208" s="194"/>
      <c r="I208" s="194"/>
      <c r="J208" s="194"/>
      <c r="K208" s="194"/>
      <c r="L208" s="194"/>
      <c r="M208" s="194"/>
      <c r="N208" s="194"/>
    </row>
    <row r="209" spans="5:14" x14ac:dyDescent="0.2">
      <c r="E209" s="194"/>
      <c r="F209" s="194"/>
      <c r="G209" s="194"/>
      <c r="H209" s="194"/>
      <c r="I209" s="194"/>
      <c r="J209" s="194"/>
      <c r="K209" s="194"/>
      <c r="L209" s="194"/>
      <c r="M209" s="194"/>
      <c r="N209" s="194"/>
    </row>
    <row r="210" spans="5:14" x14ac:dyDescent="0.2">
      <c r="E210" s="194"/>
      <c r="F210" s="194"/>
      <c r="G210" s="194"/>
      <c r="H210" s="194"/>
      <c r="I210" s="194"/>
      <c r="J210" s="194"/>
      <c r="K210" s="194"/>
      <c r="L210" s="194"/>
      <c r="M210" s="194"/>
      <c r="N210" s="194"/>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4" t="s">
        <v>305</v>
      </c>
      <c r="F262" s="194"/>
      <c r="G262" s="194"/>
      <c r="H262" s="194"/>
      <c r="I262" s="194"/>
      <c r="J262" s="194"/>
      <c r="K262" s="194"/>
      <c r="L262" s="194"/>
      <c r="M262" s="194"/>
      <c r="N262" s="194"/>
    </row>
    <row r="263" spans="5:14" x14ac:dyDescent="0.2">
      <c r="E263" s="194"/>
      <c r="F263" s="194"/>
      <c r="G263" s="194"/>
      <c r="H263" s="194"/>
      <c r="I263" s="194"/>
      <c r="J263" s="194"/>
      <c r="K263" s="194"/>
      <c r="L263" s="194"/>
      <c r="M263" s="194"/>
      <c r="N263" s="194"/>
    </row>
    <row r="264" spans="5:14" x14ac:dyDescent="0.2">
      <c r="E264" s="194"/>
      <c r="F264" s="194"/>
      <c r="G264" s="194"/>
      <c r="H264" s="194"/>
      <c r="I264" s="194"/>
      <c r="J264" s="194"/>
      <c r="K264" s="194"/>
      <c r="L264" s="194"/>
      <c r="M264" s="194"/>
      <c r="N264" s="194"/>
    </row>
    <row r="265" spans="5:14" x14ac:dyDescent="0.2">
      <c r="E265" s="194"/>
      <c r="F265" s="194"/>
      <c r="G265" s="194"/>
      <c r="H265" s="194"/>
      <c r="I265" s="194"/>
      <c r="J265" s="194"/>
      <c r="K265" s="194"/>
      <c r="L265" s="194"/>
      <c r="M265" s="194"/>
      <c r="N265" s="194"/>
    </row>
    <row r="266" spans="5:14" x14ac:dyDescent="0.2">
      <c r="E266" s="194"/>
      <c r="F266" s="194"/>
      <c r="G266" s="194"/>
      <c r="H266" s="194"/>
      <c r="I266" s="194"/>
      <c r="J266" s="194"/>
      <c r="K266" s="194"/>
      <c r="L266" s="194"/>
      <c r="M266" s="194"/>
      <c r="N266" s="194"/>
    </row>
    <row r="267" spans="5:14" x14ac:dyDescent="0.2">
      <c r="E267" s="194"/>
      <c r="F267" s="194"/>
      <c r="G267" s="194"/>
      <c r="H267" s="194"/>
      <c r="I267" s="194"/>
      <c r="J267" s="194"/>
      <c r="K267" s="194"/>
      <c r="L267" s="194"/>
      <c r="M267" s="194"/>
      <c r="N267" s="194"/>
    </row>
    <row r="268" spans="5:14" x14ac:dyDescent="0.2">
      <c r="E268" s="194"/>
      <c r="F268" s="194"/>
      <c r="G268" s="194"/>
      <c r="H268" s="194"/>
      <c r="I268" s="194"/>
      <c r="J268" s="194"/>
      <c r="K268" s="194"/>
      <c r="L268" s="194"/>
      <c r="M268" s="194"/>
      <c r="N268" s="194"/>
    </row>
    <row r="269" spans="5:14" x14ac:dyDescent="0.2">
      <c r="E269" s="194"/>
      <c r="F269" s="194"/>
      <c r="G269" s="194"/>
      <c r="H269" s="194"/>
      <c r="I269" s="194"/>
      <c r="J269" s="194"/>
      <c r="K269" s="194"/>
      <c r="L269" s="194"/>
      <c r="M269" s="194"/>
      <c r="N269" s="194"/>
    </row>
    <row r="270" spans="5:14" x14ac:dyDescent="0.2">
      <c r="E270" s="194"/>
      <c r="F270" s="194"/>
      <c r="G270" s="194"/>
      <c r="H270" s="194"/>
      <c r="I270" s="194"/>
      <c r="J270" s="194"/>
      <c r="K270" s="194"/>
      <c r="L270" s="194"/>
      <c r="M270" s="194"/>
      <c r="N270" s="194"/>
    </row>
    <row r="271" spans="5:14" x14ac:dyDescent="0.2">
      <c r="E271" s="194"/>
      <c r="F271" s="194"/>
      <c r="G271" s="194"/>
      <c r="H271" s="194"/>
      <c r="I271" s="194"/>
      <c r="J271" s="194"/>
      <c r="K271" s="194"/>
      <c r="L271" s="194"/>
      <c r="M271" s="194"/>
      <c r="N271" s="194"/>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4" t="s">
        <v>224</v>
      </c>
      <c r="F320" s="194"/>
      <c r="G320" s="194"/>
      <c r="H320" s="194"/>
      <c r="I320" s="194"/>
      <c r="J320" s="194"/>
      <c r="K320" s="194"/>
      <c r="L320" s="194"/>
      <c r="M320" s="194"/>
      <c r="N320" s="194"/>
    </row>
    <row r="321" spans="5:14" x14ac:dyDescent="0.2">
      <c r="E321" s="194"/>
      <c r="F321" s="194"/>
      <c r="G321" s="194"/>
      <c r="H321" s="194"/>
      <c r="I321" s="194"/>
      <c r="J321" s="194"/>
      <c r="K321" s="194"/>
      <c r="L321" s="194"/>
      <c r="M321" s="194"/>
      <c r="N321" s="194"/>
    </row>
    <row r="322" spans="5:14" x14ac:dyDescent="0.2">
      <c r="E322" s="194"/>
      <c r="F322" s="194"/>
      <c r="G322" s="194"/>
      <c r="H322" s="194"/>
      <c r="I322" s="194"/>
      <c r="J322" s="194"/>
      <c r="K322" s="194"/>
      <c r="L322" s="194"/>
      <c r="M322" s="194"/>
      <c r="N322" s="194"/>
    </row>
    <row r="323" spans="5:14" x14ac:dyDescent="0.2">
      <c r="E323" s="194"/>
      <c r="F323" s="194"/>
      <c r="G323" s="194"/>
      <c r="H323" s="194"/>
      <c r="I323" s="194"/>
      <c r="J323" s="194"/>
      <c r="K323" s="194"/>
      <c r="L323" s="194"/>
      <c r="M323" s="194"/>
      <c r="N323" s="194"/>
    </row>
    <row r="324" spans="5:14" x14ac:dyDescent="0.2">
      <c r="E324" s="194"/>
      <c r="F324" s="194"/>
      <c r="G324" s="194"/>
      <c r="H324" s="194"/>
      <c r="I324" s="194"/>
      <c r="J324" s="194"/>
      <c r="K324" s="194"/>
      <c r="L324" s="194"/>
      <c r="M324" s="194"/>
      <c r="N324" s="194"/>
    </row>
    <row r="325" spans="5:14" x14ac:dyDescent="0.2">
      <c r="E325" s="194"/>
      <c r="F325" s="194"/>
      <c r="G325" s="194"/>
      <c r="H325" s="194"/>
      <c r="I325" s="194"/>
      <c r="J325" s="194"/>
      <c r="K325" s="194"/>
      <c r="L325" s="194"/>
      <c r="M325" s="194"/>
      <c r="N325" s="194"/>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3" t="s">
        <v>306</v>
      </c>
      <c r="F383" s="193"/>
      <c r="G383" s="193"/>
      <c r="H383" s="193"/>
      <c r="I383" s="193"/>
      <c r="J383" s="193"/>
      <c r="K383" s="193"/>
      <c r="L383" s="193"/>
      <c r="M383" s="193"/>
      <c r="N383" s="193"/>
    </row>
    <row r="384" spans="5:14" x14ac:dyDescent="0.2">
      <c r="E384" s="193"/>
      <c r="F384" s="193"/>
      <c r="G384" s="193"/>
      <c r="H384" s="193"/>
      <c r="I384" s="193"/>
      <c r="J384" s="193"/>
      <c r="K384" s="193"/>
      <c r="L384" s="193"/>
      <c r="M384" s="193"/>
      <c r="N384" s="193"/>
    </row>
    <row r="385" spans="5:14" x14ac:dyDescent="0.2">
      <c r="E385" s="193"/>
      <c r="F385" s="193"/>
      <c r="G385" s="193"/>
      <c r="H385" s="193"/>
      <c r="I385" s="193"/>
      <c r="J385" s="193"/>
      <c r="K385" s="193"/>
      <c r="L385" s="193"/>
      <c r="M385" s="193"/>
      <c r="N385" s="193"/>
    </row>
    <row r="386" spans="5:14" x14ac:dyDescent="0.2">
      <c r="E386" s="193"/>
      <c r="F386" s="193"/>
      <c r="G386" s="193"/>
      <c r="H386" s="193"/>
      <c r="I386" s="193"/>
      <c r="J386" s="193"/>
      <c r="K386" s="193"/>
      <c r="L386" s="193"/>
      <c r="M386" s="193"/>
      <c r="N386" s="193"/>
    </row>
    <row r="387" spans="5:14" x14ac:dyDescent="0.2">
      <c r="E387" s="193"/>
      <c r="F387" s="193"/>
      <c r="G387" s="193"/>
      <c r="H387" s="193"/>
      <c r="I387" s="193"/>
      <c r="J387" s="193"/>
      <c r="K387" s="193"/>
      <c r="L387" s="193"/>
      <c r="M387" s="193"/>
      <c r="N387" s="193"/>
    </row>
    <row r="388" spans="5:14" x14ac:dyDescent="0.2">
      <c r="E388" s="193"/>
      <c r="F388" s="193"/>
      <c r="G388" s="193"/>
      <c r="H388" s="193"/>
      <c r="I388" s="193"/>
      <c r="J388" s="193"/>
      <c r="K388" s="193"/>
      <c r="L388" s="193"/>
      <c r="M388" s="193"/>
      <c r="N388" s="193"/>
    </row>
    <row r="389" spans="5:14" x14ac:dyDescent="0.2">
      <c r="E389" s="193"/>
      <c r="F389" s="193"/>
      <c r="G389" s="193"/>
      <c r="H389" s="193"/>
      <c r="I389" s="193"/>
      <c r="J389" s="193"/>
      <c r="K389" s="193"/>
      <c r="L389" s="193"/>
      <c r="M389" s="193"/>
      <c r="N389" s="193"/>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8" t="s">
        <v>101</v>
      </c>
      <c r="B1" s="199"/>
      <c r="C1" s="199"/>
      <c r="D1" s="200"/>
      <c r="E1" s="196" t="s">
        <v>97</v>
      </c>
      <c r="F1" s="197"/>
      <c r="G1" s="196" t="s">
        <v>7</v>
      </c>
      <c r="H1" s="197"/>
      <c r="I1" s="196" t="s">
        <v>15</v>
      </c>
      <c r="J1" s="197"/>
      <c r="K1" s="196" t="s">
        <v>22</v>
      </c>
      <c r="L1" s="197"/>
      <c r="M1" s="196" t="s">
        <v>26</v>
      </c>
      <c r="N1" s="197"/>
      <c r="O1" s="196" t="s">
        <v>28</v>
      </c>
      <c r="P1" s="197"/>
      <c r="Q1" s="196" t="s">
        <v>32</v>
      </c>
      <c r="R1" s="197"/>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329</v>
      </c>
      <c r="B3" s="67" t="s">
        <v>330</v>
      </c>
      <c r="C3" s="67">
        <v>58</v>
      </c>
      <c r="D3" s="67" t="s">
        <v>331</v>
      </c>
      <c r="E3" s="71">
        <v>0.67133990242680397</v>
      </c>
      <c r="F3" s="68">
        <v>63.414634146341498</v>
      </c>
      <c r="G3" s="71">
        <v>0.83446579125628895</v>
      </c>
      <c r="H3" s="68">
        <v>65.853658536585399</v>
      </c>
      <c r="I3" s="71">
        <v>0.75407834393974105</v>
      </c>
      <c r="J3" s="68">
        <v>67.317073170731703</v>
      </c>
      <c r="K3" s="71">
        <v>0.70771926985665501</v>
      </c>
      <c r="L3" s="68">
        <v>32.195121951219498</v>
      </c>
      <c r="M3" s="71">
        <v>0.76889534883721</v>
      </c>
      <c r="N3" s="68">
        <v>53.968253968253997</v>
      </c>
      <c r="O3" s="71">
        <v>0.28318066067093001</v>
      </c>
      <c r="P3" s="68">
        <v>45.5</v>
      </c>
      <c r="Q3" s="71">
        <v>0.67969999999999997</v>
      </c>
      <c r="R3" s="68">
        <v>79.896907216494895</v>
      </c>
    </row>
    <row r="4" spans="1:18" x14ac:dyDescent="0.2">
      <c r="A4" s="141" t="s">
        <v>332</v>
      </c>
      <c r="B4" s="67" t="s">
        <v>333</v>
      </c>
      <c r="C4" s="67">
        <v>59</v>
      </c>
      <c r="D4" s="67" t="s">
        <v>331</v>
      </c>
      <c r="E4" s="71">
        <v>0.54944516255752796</v>
      </c>
      <c r="F4" s="68">
        <v>35.609756097560997</v>
      </c>
      <c r="G4" s="71">
        <v>0.69405430849746497</v>
      </c>
      <c r="H4" s="68">
        <v>28.780487804878</v>
      </c>
      <c r="I4" s="71">
        <v>0.62249110774512595</v>
      </c>
      <c r="J4" s="68">
        <v>26.341463414634099</v>
      </c>
      <c r="K4" s="71">
        <v>0.72966632084201299</v>
      </c>
      <c r="L4" s="68">
        <v>37.0731707317073</v>
      </c>
      <c r="M4" s="71">
        <v>0.61143410852713198</v>
      </c>
      <c r="N4" s="68">
        <v>31.746031746031701</v>
      </c>
      <c r="O4" s="71">
        <v>0.158725129733433</v>
      </c>
      <c r="P4" s="68">
        <v>24.5</v>
      </c>
      <c r="Q4" s="71">
        <v>0.4803</v>
      </c>
      <c r="R4" s="68">
        <v>66.494845360824698</v>
      </c>
    </row>
    <row r="5" spans="1:18" x14ac:dyDescent="0.2">
      <c r="A5" s="141" t="s">
        <v>334</v>
      </c>
      <c r="B5" s="67" t="s">
        <v>335</v>
      </c>
      <c r="C5" s="67">
        <v>59</v>
      </c>
      <c r="D5" s="67" t="s">
        <v>331</v>
      </c>
      <c r="E5" s="71">
        <v>0.57577557518789002</v>
      </c>
      <c r="F5" s="68">
        <v>42.9268292682927</v>
      </c>
      <c r="G5" s="71">
        <v>0.69800684185322204</v>
      </c>
      <c r="H5" s="68">
        <v>29.268292682926798</v>
      </c>
      <c r="I5" s="71">
        <v>0.65080615333410596</v>
      </c>
      <c r="J5" s="68">
        <v>30.731707317073202</v>
      </c>
      <c r="K5" s="71">
        <v>0.72010952407695805</v>
      </c>
      <c r="L5" s="68">
        <v>36.097560975609802</v>
      </c>
      <c r="M5" s="71">
        <v>0.61950904392764905</v>
      </c>
      <c r="N5" s="68">
        <v>33.862433862433903</v>
      </c>
      <c r="O5" s="71">
        <v>0.19267188793540699</v>
      </c>
      <c r="P5" s="68">
        <v>30.5</v>
      </c>
      <c r="Q5" s="71">
        <v>0.57355</v>
      </c>
      <c r="R5" s="68">
        <v>76.288659793814404</v>
      </c>
    </row>
    <row r="6" spans="1:18" x14ac:dyDescent="0.2">
      <c r="A6" s="141" t="s">
        <v>336</v>
      </c>
      <c r="B6" s="67" t="s">
        <v>337</v>
      </c>
      <c r="C6" s="67">
        <v>58</v>
      </c>
      <c r="D6" s="67" t="s">
        <v>331</v>
      </c>
      <c r="E6" s="71">
        <v>0.74577805916629003</v>
      </c>
      <c r="F6" s="68">
        <v>80.487804878048806</v>
      </c>
      <c r="G6" s="71">
        <v>0.80798402954510595</v>
      </c>
      <c r="H6" s="68">
        <v>57.0731707317073</v>
      </c>
      <c r="I6" s="71">
        <v>0.77127303002297798</v>
      </c>
      <c r="J6" s="68">
        <v>76.097560975609795</v>
      </c>
      <c r="K6" s="71">
        <v>0.87370761058301605</v>
      </c>
      <c r="L6" s="68">
        <v>79.024390243902403</v>
      </c>
      <c r="M6" s="71">
        <v>0.74467054263565902</v>
      </c>
      <c r="N6" s="68">
        <v>48.148148148148103</v>
      </c>
      <c r="O6" s="71">
        <v>0.38793314221098202</v>
      </c>
      <c r="P6" s="68">
        <v>57.5</v>
      </c>
      <c r="Q6" s="71">
        <v>0.8891</v>
      </c>
      <c r="R6" s="68">
        <v>86.082474226804095</v>
      </c>
    </row>
    <row r="7" spans="1:18" x14ac:dyDescent="0.2">
      <c r="A7" s="141" t="s">
        <v>338</v>
      </c>
      <c r="B7" s="67" t="s">
        <v>339</v>
      </c>
      <c r="C7" s="67">
        <v>59</v>
      </c>
      <c r="D7" s="67" t="s">
        <v>331</v>
      </c>
      <c r="E7" s="71">
        <v>0.73895312909008604</v>
      </c>
      <c r="F7" s="68">
        <v>78.048780487804905</v>
      </c>
      <c r="G7" s="71">
        <v>0.72228060124384696</v>
      </c>
      <c r="H7" s="68">
        <v>33.658536585365901</v>
      </c>
      <c r="I7" s="71">
        <v>0.78768600890118401</v>
      </c>
      <c r="J7" s="68">
        <v>81.463414634146304</v>
      </c>
      <c r="K7" s="71">
        <v>0.88432003599083697</v>
      </c>
      <c r="L7" s="68">
        <v>83.414634146341498</v>
      </c>
      <c r="M7" s="71">
        <v>0.77293281653746804</v>
      </c>
      <c r="N7" s="68">
        <v>55.5555555555556</v>
      </c>
      <c r="O7" s="71">
        <v>0.42749931186718099</v>
      </c>
      <c r="P7" s="68">
        <v>61.5</v>
      </c>
      <c r="Q7" s="71">
        <v>0.83899999999999997</v>
      </c>
      <c r="R7" s="68">
        <v>84.536082474226802</v>
      </c>
    </row>
    <row r="8" spans="1:18" x14ac:dyDescent="0.2">
      <c r="A8" s="141" t="s">
        <v>340</v>
      </c>
      <c r="B8" s="67" t="s">
        <v>341</v>
      </c>
      <c r="C8" s="67">
        <v>59</v>
      </c>
      <c r="D8" s="67" t="s">
        <v>331</v>
      </c>
      <c r="E8" s="71">
        <v>0.49597317517236</v>
      </c>
      <c r="F8" s="68">
        <v>24.878048780487799</v>
      </c>
      <c r="G8" s="71">
        <v>0.68411339780360503</v>
      </c>
      <c r="H8" s="68">
        <v>26.829268292682901</v>
      </c>
      <c r="I8" s="71">
        <v>0.51033661070174197</v>
      </c>
      <c r="J8" s="68">
        <v>8.7804878048780495</v>
      </c>
      <c r="K8" s="71">
        <v>0.81999870378749096</v>
      </c>
      <c r="L8" s="68">
        <v>61.463414634146297</v>
      </c>
      <c r="M8" s="71">
        <v>0.54279715762273895</v>
      </c>
      <c r="N8" s="68">
        <v>24.3386243386243</v>
      </c>
      <c r="O8" s="71">
        <v>0.16959318111858401</v>
      </c>
      <c r="P8" s="68">
        <v>26</v>
      </c>
      <c r="Q8" s="71">
        <v>0.249</v>
      </c>
      <c r="R8" s="68">
        <v>42.783505154639201</v>
      </c>
    </row>
    <row r="9" spans="1:18" x14ac:dyDescent="0.2">
      <c r="A9" s="141" t="s">
        <v>342</v>
      </c>
      <c r="B9" s="67" t="s">
        <v>343</v>
      </c>
      <c r="C9" s="67">
        <v>59</v>
      </c>
      <c r="D9" s="67" t="s">
        <v>331</v>
      </c>
      <c r="E9" s="71">
        <v>0.55539902951273901</v>
      </c>
      <c r="F9" s="68">
        <v>36.097560975609802</v>
      </c>
      <c r="G9" s="71">
        <v>0.83532817709941198</v>
      </c>
      <c r="H9" s="68">
        <v>66.829268292682897</v>
      </c>
      <c r="I9" s="71">
        <v>0.68998178675149802</v>
      </c>
      <c r="J9" s="68">
        <v>42.439024390243901</v>
      </c>
      <c r="K9" s="71">
        <v>0.81415682894908303</v>
      </c>
      <c r="L9" s="68">
        <v>60</v>
      </c>
      <c r="M9" s="71">
        <v>0.80523255813953498</v>
      </c>
      <c r="N9" s="68">
        <v>65.608465608465593</v>
      </c>
      <c r="O9" s="71">
        <v>0.18649482613690299</v>
      </c>
      <c r="P9" s="68">
        <v>28.5</v>
      </c>
      <c r="Q9" s="71">
        <v>1.1999999999999999E-3</v>
      </c>
      <c r="R9" s="68">
        <v>15.4639175257732</v>
      </c>
    </row>
    <row r="10" spans="1:18" x14ac:dyDescent="0.2">
      <c r="A10" s="141" t="s">
        <v>344</v>
      </c>
      <c r="B10" s="67" t="s">
        <v>345</v>
      </c>
      <c r="C10" s="67">
        <v>59</v>
      </c>
      <c r="D10" s="67" t="s">
        <v>331</v>
      </c>
      <c r="E10" s="71">
        <v>0.54832816065876699</v>
      </c>
      <c r="F10" s="68">
        <v>35.121951219512198</v>
      </c>
      <c r="G10" s="71">
        <v>0.74267298005474303</v>
      </c>
      <c r="H10" s="68">
        <v>40.487804878048799</v>
      </c>
      <c r="I10" s="71">
        <v>0.703722308321167</v>
      </c>
      <c r="J10" s="68">
        <v>48.292682926829301</v>
      </c>
      <c r="K10" s="71">
        <v>0.77269842924114995</v>
      </c>
      <c r="L10" s="68">
        <v>44.878048780487802</v>
      </c>
      <c r="M10" s="71">
        <v>0.68410852713178305</v>
      </c>
      <c r="N10" s="68">
        <v>40.211640211640201</v>
      </c>
      <c r="O10" s="71">
        <v>0.21016671920376101</v>
      </c>
      <c r="P10" s="68">
        <v>35</v>
      </c>
      <c r="Q10" s="71">
        <v>0.17660000000000001</v>
      </c>
      <c r="R10" s="68">
        <v>35.567010309278402</v>
      </c>
    </row>
    <row r="11" spans="1:18" x14ac:dyDescent="0.2">
      <c r="A11" s="141" t="s">
        <v>346</v>
      </c>
      <c r="B11" s="67" t="s">
        <v>347</v>
      </c>
      <c r="C11" s="67">
        <v>58</v>
      </c>
      <c r="D11" s="67" t="s">
        <v>331</v>
      </c>
      <c r="E11" s="71">
        <v>0.629582189023429</v>
      </c>
      <c r="F11" s="68">
        <v>54.146341463414601</v>
      </c>
      <c r="G11" s="71">
        <v>0.80299049561309599</v>
      </c>
      <c r="H11" s="68">
        <v>56.097560975609802</v>
      </c>
      <c r="I11" s="71">
        <v>0.714446440748708</v>
      </c>
      <c r="J11" s="68">
        <v>50.731707317073202</v>
      </c>
      <c r="K11" s="71">
        <v>0.90744358472092901</v>
      </c>
      <c r="L11" s="68">
        <v>90.243902439024396</v>
      </c>
      <c r="M11" s="71">
        <v>0.81330749354005205</v>
      </c>
      <c r="N11" s="68">
        <v>66.6666666666667</v>
      </c>
      <c r="O11" s="71">
        <v>0.53900511951778696</v>
      </c>
      <c r="P11" s="68">
        <v>78.5</v>
      </c>
      <c r="Q11" s="71">
        <v>2.9999999999999997E-4</v>
      </c>
      <c r="R11" s="68">
        <v>14.4329896907216</v>
      </c>
    </row>
    <row r="12" spans="1:18" x14ac:dyDescent="0.2">
      <c r="A12" s="141" t="s">
        <v>348</v>
      </c>
      <c r="B12" s="67" t="s">
        <v>349</v>
      </c>
      <c r="C12" s="67">
        <v>59</v>
      </c>
      <c r="D12" s="67" t="s">
        <v>331</v>
      </c>
      <c r="E12" s="71">
        <v>0.68434946773774896</v>
      </c>
      <c r="F12" s="68">
        <v>66.341463414634106</v>
      </c>
      <c r="G12" s="71">
        <v>0.88161497869779804</v>
      </c>
      <c r="H12" s="68">
        <v>85.365853658536594</v>
      </c>
      <c r="I12" s="71">
        <v>0.797061593122812</v>
      </c>
      <c r="J12" s="68">
        <v>83.414634146341498</v>
      </c>
      <c r="K12" s="71">
        <v>0.86645469368291095</v>
      </c>
      <c r="L12" s="68">
        <v>77.073170731707293</v>
      </c>
      <c r="M12" s="71">
        <v>0.84964470284237803</v>
      </c>
      <c r="N12" s="68">
        <v>75.6613756613757</v>
      </c>
      <c r="O12" s="71">
        <v>0.54397083808059499</v>
      </c>
      <c r="P12" s="68">
        <v>79</v>
      </c>
      <c r="Q12" s="71">
        <v>0.16735</v>
      </c>
      <c r="R12" s="68">
        <v>33.505154639175302</v>
      </c>
    </row>
    <row r="13" spans="1:18" x14ac:dyDescent="0.2">
      <c r="A13" s="141" t="s">
        <v>350</v>
      </c>
      <c r="B13" s="67" t="s">
        <v>351</v>
      </c>
      <c r="C13" s="67">
        <v>59</v>
      </c>
      <c r="D13" s="67" t="s">
        <v>331</v>
      </c>
      <c r="E13" s="71">
        <v>0.48650857450090801</v>
      </c>
      <c r="F13" s="68">
        <v>21.951219512195099</v>
      </c>
      <c r="G13" s="71">
        <v>0.73282110001549206</v>
      </c>
      <c r="H13" s="68">
        <v>37.560975609756099</v>
      </c>
      <c r="I13" s="71">
        <v>0.59523847717062195</v>
      </c>
      <c r="J13" s="68">
        <v>20.487804878048799</v>
      </c>
      <c r="K13" s="71">
        <v>0.80966532059665097</v>
      </c>
      <c r="L13" s="68">
        <v>58.048780487804898</v>
      </c>
      <c r="M13" s="71">
        <v>0.67603359173126598</v>
      </c>
      <c r="N13" s="68">
        <v>39.153439153439201</v>
      </c>
      <c r="O13" s="71">
        <v>0.105292957491415</v>
      </c>
      <c r="P13" s="68">
        <v>12.5</v>
      </c>
      <c r="Q13" s="71">
        <v>0</v>
      </c>
      <c r="R13" s="68">
        <v>13.9175257731959</v>
      </c>
    </row>
    <row r="14" spans="1:18" x14ac:dyDescent="0.2">
      <c r="A14" s="141" t="s">
        <v>352</v>
      </c>
      <c r="B14" s="67" t="s">
        <v>353</v>
      </c>
      <c r="C14" s="67">
        <v>59</v>
      </c>
      <c r="D14" s="67" t="s">
        <v>331</v>
      </c>
      <c r="E14" s="71">
        <v>0.46495417298624903</v>
      </c>
      <c r="F14" s="68">
        <v>17.0731707317073</v>
      </c>
      <c r="G14" s="71">
        <v>0.66304704177956697</v>
      </c>
      <c r="H14" s="68">
        <v>23.902439024390201</v>
      </c>
      <c r="I14" s="71">
        <v>0.67841659410986499</v>
      </c>
      <c r="J14" s="68">
        <v>38.536585365853703</v>
      </c>
      <c r="K14" s="71">
        <v>0.67100054569078904</v>
      </c>
      <c r="L14" s="68">
        <v>22.9268292682927</v>
      </c>
      <c r="M14" s="71">
        <v>0.575096899224806</v>
      </c>
      <c r="N14" s="68">
        <v>29.100529100529101</v>
      </c>
      <c r="O14" s="71">
        <v>8.9363957112467293E-2</v>
      </c>
      <c r="P14" s="68">
        <v>9</v>
      </c>
      <c r="Q14" s="71">
        <v>0.1128</v>
      </c>
      <c r="R14" s="68">
        <v>26.2886597938144</v>
      </c>
    </row>
    <row r="15" spans="1:18" x14ac:dyDescent="0.2">
      <c r="A15" s="141" t="s">
        <v>354</v>
      </c>
      <c r="B15" s="67" t="s">
        <v>355</v>
      </c>
      <c r="C15" s="67">
        <v>59</v>
      </c>
      <c r="D15" s="67" t="s">
        <v>331</v>
      </c>
      <c r="E15" s="71">
        <v>0.39245495070173603</v>
      </c>
      <c r="F15" s="68">
        <v>11.707317073170699</v>
      </c>
      <c r="G15" s="71">
        <v>0.48939871589022499</v>
      </c>
      <c r="H15" s="68">
        <v>9.2682926829268304</v>
      </c>
      <c r="I15" s="71">
        <v>0.53045222888435695</v>
      </c>
      <c r="J15" s="68">
        <v>12.1951219512195</v>
      </c>
      <c r="K15" s="71">
        <v>0.66448204030682001</v>
      </c>
      <c r="L15" s="68">
        <v>21.4634146341463</v>
      </c>
      <c r="M15" s="71">
        <v>0.46204780361757097</v>
      </c>
      <c r="N15" s="68">
        <v>17.460317460317501</v>
      </c>
      <c r="O15" s="71">
        <v>8.9148915511442203E-2</v>
      </c>
      <c r="P15" s="68">
        <v>8.5</v>
      </c>
      <c r="Q15" s="71">
        <v>0.1192</v>
      </c>
      <c r="R15" s="68">
        <v>28.865979381443299</v>
      </c>
    </row>
    <row r="16" spans="1:18" x14ac:dyDescent="0.2">
      <c r="A16" s="141" t="s">
        <v>356</v>
      </c>
      <c r="B16" s="67" t="s">
        <v>357</v>
      </c>
      <c r="C16" s="67">
        <v>59</v>
      </c>
      <c r="D16" s="67" t="s">
        <v>331</v>
      </c>
      <c r="E16" s="71">
        <v>0.38147633685435201</v>
      </c>
      <c r="F16" s="68">
        <v>8.7804878048780495</v>
      </c>
      <c r="G16" s="71">
        <v>0.45672527455102202</v>
      </c>
      <c r="H16" s="68">
        <v>7.8048780487804903</v>
      </c>
      <c r="I16" s="71">
        <v>0.53744321409206897</v>
      </c>
      <c r="J16" s="68">
        <v>12.6829268292683</v>
      </c>
      <c r="K16" s="71">
        <v>0.63118358709953204</v>
      </c>
      <c r="L16" s="68">
        <v>18.048780487804901</v>
      </c>
      <c r="M16" s="71">
        <v>0.43378552971576201</v>
      </c>
      <c r="N16" s="68">
        <v>14.814814814814801</v>
      </c>
      <c r="O16" s="71">
        <v>0.100370415667729</v>
      </c>
      <c r="P16" s="68">
        <v>12</v>
      </c>
      <c r="Q16" s="71">
        <v>0.12934999999999999</v>
      </c>
      <c r="R16" s="68">
        <v>30.412371134020599</v>
      </c>
    </row>
    <row r="17" spans="1:18" x14ac:dyDescent="0.2">
      <c r="A17" s="141" t="s">
        <v>358</v>
      </c>
      <c r="B17" s="67" t="s">
        <v>359</v>
      </c>
      <c r="C17" s="67">
        <v>59</v>
      </c>
      <c r="D17" s="67" t="s">
        <v>331</v>
      </c>
      <c r="E17" s="71">
        <v>0.494590199943719</v>
      </c>
      <c r="F17" s="68">
        <v>24.390243902439</v>
      </c>
      <c r="G17" s="71">
        <v>0.76754211828416397</v>
      </c>
      <c r="H17" s="68">
        <v>46.829268292682897</v>
      </c>
      <c r="I17" s="71">
        <v>0.66155423835191696</v>
      </c>
      <c r="J17" s="68">
        <v>32.682926829268297</v>
      </c>
      <c r="K17" s="71">
        <v>0.80521667583684098</v>
      </c>
      <c r="L17" s="68">
        <v>56.585365853658502</v>
      </c>
      <c r="M17" s="71">
        <v>0.55087209302325602</v>
      </c>
      <c r="N17" s="68">
        <v>24.867724867724899</v>
      </c>
      <c r="O17" s="71">
        <v>7.9806074166139093E-2</v>
      </c>
      <c r="P17" s="68">
        <v>8</v>
      </c>
      <c r="Q17" s="71">
        <v>0.10255</v>
      </c>
      <c r="R17" s="68">
        <v>24.7422680412371</v>
      </c>
    </row>
    <row r="18" spans="1:18" x14ac:dyDescent="0.2">
      <c r="A18" s="141" t="s">
        <v>360</v>
      </c>
      <c r="B18" s="67" t="s">
        <v>361</v>
      </c>
      <c r="C18" s="67">
        <v>59</v>
      </c>
      <c r="D18" s="67" t="s">
        <v>331</v>
      </c>
      <c r="E18" s="71">
        <v>0.47840867982003099</v>
      </c>
      <c r="F18" s="68">
        <v>19.512195121951201</v>
      </c>
      <c r="G18" s="71">
        <v>0.67243590018355603</v>
      </c>
      <c r="H18" s="68">
        <v>24.390243902439</v>
      </c>
      <c r="I18" s="71">
        <v>0.55404022128607</v>
      </c>
      <c r="J18" s="68">
        <v>15.609756097561</v>
      </c>
      <c r="K18" s="71">
        <v>0.62472609653363198</v>
      </c>
      <c r="L18" s="68">
        <v>16.585365853658502</v>
      </c>
      <c r="M18" s="71">
        <v>0.43378552971576201</v>
      </c>
      <c r="N18" s="68">
        <v>14.814814814814801</v>
      </c>
      <c r="O18" s="71">
        <v>0.11761433120116301</v>
      </c>
      <c r="P18" s="68">
        <v>15.5</v>
      </c>
      <c r="Q18" s="71">
        <v>0.46784999999999999</v>
      </c>
      <c r="R18" s="68">
        <v>65.979381443299005</v>
      </c>
    </row>
    <row r="19" spans="1:18" x14ac:dyDescent="0.2">
      <c r="A19" s="141" t="s">
        <v>362</v>
      </c>
      <c r="B19" s="67" t="s">
        <v>363</v>
      </c>
      <c r="C19" s="67">
        <v>59</v>
      </c>
      <c r="D19" s="67" t="s">
        <v>331</v>
      </c>
      <c r="E19" s="71">
        <v>0.54518562028972295</v>
      </c>
      <c r="F19" s="68">
        <v>34.634146341463399</v>
      </c>
      <c r="G19" s="71">
        <v>0.74669794119441002</v>
      </c>
      <c r="H19" s="68">
        <v>41.951219512195102</v>
      </c>
      <c r="I19" s="71">
        <v>0.62495966077862097</v>
      </c>
      <c r="J19" s="68">
        <v>26.829268292682901</v>
      </c>
      <c r="K19" s="71">
        <v>0.71493531727202697</v>
      </c>
      <c r="L19" s="68">
        <v>34.634146341463399</v>
      </c>
      <c r="M19" s="71">
        <v>0.67603359173126598</v>
      </c>
      <c r="N19" s="68">
        <v>39.153439153439201</v>
      </c>
      <c r="O19" s="71">
        <v>0.21578721076201299</v>
      </c>
      <c r="P19" s="68">
        <v>36</v>
      </c>
      <c r="Q19" s="71">
        <v>0.29270000000000002</v>
      </c>
      <c r="R19" s="68">
        <v>47.422680412371101</v>
      </c>
    </row>
    <row r="20" spans="1:18" x14ac:dyDescent="0.2">
      <c r="A20" s="141" t="s">
        <v>364</v>
      </c>
      <c r="B20" s="67" t="s">
        <v>365</v>
      </c>
      <c r="C20" s="67">
        <v>59</v>
      </c>
      <c r="D20" s="67" t="s">
        <v>331</v>
      </c>
      <c r="E20" s="71">
        <v>0.47357980218504903</v>
      </c>
      <c r="F20" s="68">
        <v>19.024390243902399</v>
      </c>
      <c r="G20" s="71">
        <v>0.75633066338615795</v>
      </c>
      <c r="H20" s="68">
        <v>43.902439024390198</v>
      </c>
      <c r="I20" s="71">
        <v>0.63329443889866999</v>
      </c>
      <c r="J20" s="68">
        <v>29.268292682926798</v>
      </c>
      <c r="K20" s="71">
        <v>0.751087860761669</v>
      </c>
      <c r="L20" s="68">
        <v>40.487804878048799</v>
      </c>
      <c r="M20" s="71">
        <v>0.57913436692506504</v>
      </c>
      <c r="N20" s="68">
        <v>30.158730158730201</v>
      </c>
      <c r="O20" s="71">
        <v>0.121631483138732</v>
      </c>
      <c r="P20" s="68">
        <v>17</v>
      </c>
      <c r="Q20" s="71">
        <v>0</v>
      </c>
      <c r="R20" s="68">
        <v>13.9175257731959</v>
      </c>
    </row>
    <row r="21" spans="1:18" x14ac:dyDescent="0.2">
      <c r="A21" s="141" t="s">
        <v>366</v>
      </c>
      <c r="B21" s="67" t="s">
        <v>367</v>
      </c>
      <c r="C21" s="67">
        <v>59</v>
      </c>
      <c r="D21" s="67" t="s">
        <v>331</v>
      </c>
      <c r="E21" s="71">
        <v>0.55605230593949695</v>
      </c>
      <c r="F21" s="68">
        <v>36.585365853658502</v>
      </c>
      <c r="G21" s="71">
        <v>0.72095462216600503</v>
      </c>
      <c r="H21" s="68">
        <v>32.682926829268297</v>
      </c>
      <c r="I21" s="71">
        <v>0.67324473876055102</v>
      </c>
      <c r="J21" s="68">
        <v>36.585365853658502</v>
      </c>
      <c r="K21" s="71">
        <v>0.74822835756774098</v>
      </c>
      <c r="L21" s="68">
        <v>39.512195121951201</v>
      </c>
      <c r="M21" s="71">
        <v>0.71237080103359196</v>
      </c>
      <c r="N21" s="68">
        <v>42.857142857142897</v>
      </c>
      <c r="O21" s="71">
        <v>0.221815316109094</v>
      </c>
      <c r="P21" s="68">
        <v>36.5</v>
      </c>
      <c r="Q21" s="71">
        <v>0.25969999999999999</v>
      </c>
      <c r="R21" s="68">
        <v>44.329896907216501</v>
      </c>
    </row>
    <row r="22" spans="1:18" x14ac:dyDescent="0.2">
      <c r="A22" s="141" t="s">
        <v>368</v>
      </c>
      <c r="B22" s="67" t="s">
        <v>369</v>
      </c>
      <c r="C22" s="67">
        <v>59</v>
      </c>
      <c r="D22" s="67" t="s">
        <v>331</v>
      </c>
      <c r="E22" s="71">
        <v>0.38349572250403302</v>
      </c>
      <c r="F22" s="68">
        <v>9.2682926829268304</v>
      </c>
      <c r="G22" s="71">
        <v>0.62002379967335697</v>
      </c>
      <c r="H22" s="68">
        <v>17.560975609756099</v>
      </c>
      <c r="I22" s="71">
        <v>0.49146825271385403</v>
      </c>
      <c r="J22" s="68">
        <v>7.8048780487804903</v>
      </c>
      <c r="K22" s="71">
        <v>0.55661960783617004</v>
      </c>
      <c r="L22" s="68">
        <v>9.7560975609756095</v>
      </c>
      <c r="M22" s="71">
        <v>0.203649870801033</v>
      </c>
      <c r="N22" s="68">
        <v>5.2910052910052903</v>
      </c>
      <c r="O22" s="71">
        <v>9.5012803999785303E-2</v>
      </c>
      <c r="P22" s="68">
        <v>10</v>
      </c>
      <c r="Q22" s="71">
        <v>0.3342</v>
      </c>
      <c r="R22" s="68">
        <v>53.0927835051546</v>
      </c>
    </row>
    <row r="23" spans="1:18" x14ac:dyDescent="0.2">
      <c r="A23" s="141" t="s">
        <v>370</v>
      </c>
      <c r="B23" s="67" t="s">
        <v>371</v>
      </c>
      <c r="C23" s="67">
        <v>59</v>
      </c>
      <c r="D23" s="67" t="s">
        <v>331</v>
      </c>
      <c r="E23" s="71">
        <v>0.45928838581218201</v>
      </c>
      <c r="F23" s="68">
        <v>16.097560975609799</v>
      </c>
      <c r="G23" s="71">
        <v>0.68441585319564002</v>
      </c>
      <c r="H23" s="68">
        <v>27.3170731707317</v>
      </c>
      <c r="I23" s="71">
        <v>0.526118349068177</v>
      </c>
      <c r="J23" s="68">
        <v>11.707317073170699</v>
      </c>
      <c r="K23" s="71">
        <v>0.67985778547123199</v>
      </c>
      <c r="L23" s="68">
        <v>24.878048780487799</v>
      </c>
      <c r="M23" s="71">
        <v>0.445897932816538</v>
      </c>
      <c r="N23" s="68">
        <v>16.402116402116398</v>
      </c>
      <c r="O23" s="71">
        <v>3.7790394321506597E-2</v>
      </c>
      <c r="P23" s="68">
        <v>3</v>
      </c>
      <c r="Q23" s="71">
        <v>0.38164999999999999</v>
      </c>
      <c r="R23" s="68">
        <v>57.216494845360799</v>
      </c>
    </row>
    <row r="24" spans="1:18" x14ac:dyDescent="0.2">
      <c r="A24" s="141" t="s">
        <v>372</v>
      </c>
      <c r="B24" s="67" t="s">
        <v>373</v>
      </c>
      <c r="C24" s="67">
        <v>59</v>
      </c>
      <c r="D24" s="67" t="s">
        <v>331</v>
      </c>
      <c r="E24" s="71">
        <v>0.46905035954535501</v>
      </c>
      <c r="F24" s="68">
        <v>17.560975609756099</v>
      </c>
      <c r="G24" s="71">
        <v>0.72493077243636805</v>
      </c>
      <c r="H24" s="68">
        <v>35.121951219512198</v>
      </c>
      <c r="I24" s="71">
        <v>0.60938639192942001</v>
      </c>
      <c r="J24" s="68">
        <v>24.390243902439</v>
      </c>
      <c r="K24" s="71">
        <v>0.75014832438975398</v>
      </c>
      <c r="L24" s="68">
        <v>40</v>
      </c>
      <c r="M24" s="71">
        <v>0.478197674418605</v>
      </c>
      <c r="N24" s="68">
        <v>19.576719576719601</v>
      </c>
      <c r="O24" s="71">
        <v>0.25163899409798302</v>
      </c>
      <c r="P24" s="68">
        <v>42.5</v>
      </c>
      <c r="Q24" s="71">
        <v>0</v>
      </c>
      <c r="R24" s="68">
        <v>13.9175257731959</v>
      </c>
    </row>
    <row r="25" spans="1:18" x14ac:dyDescent="0.2">
      <c r="A25" s="141" t="s">
        <v>374</v>
      </c>
      <c r="B25" s="67" t="s">
        <v>375</v>
      </c>
      <c r="C25" s="67">
        <v>59</v>
      </c>
      <c r="D25" s="67" t="s">
        <v>331</v>
      </c>
      <c r="E25" s="71">
        <v>0.493394391784645</v>
      </c>
      <c r="F25" s="68">
        <v>23.902439024390201</v>
      </c>
      <c r="G25" s="71">
        <v>0.65088143340842297</v>
      </c>
      <c r="H25" s="68">
        <v>20.975609756097601</v>
      </c>
      <c r="I25" s="71">
        <v>0.56685813022057796</v>
      </c>
      <c r="J25" s="68">
        <v>17.560975609756099</v>
      </c>
      <c r="K25" s="71">
        <v>0.69252668626922098</v>
      </c>
      <c r="L25" s="68">
        <v>27.804878048780498</v>
      </c>
      <c r="M25" s="71">
        <v>0.55490956072351405</v>
      </c>
      <c r="N25" s="68">
        <v>25.396825396825399</v>
      </c>
      <c r="O25" s="71">
        <v>0.15529054008613299</v>
      </c>
      <c r="P25" s="68">
        <v>23.5</v>
      </c>
      <c r="Q25" s="71">
        <v>0.33989999999999998</v>
      </c>
      <c r="R25" s="68">
        <v>54.639175257731999</v>
      </c>
    </row>
    <row r="26" spans="1:18" x14ac:dyDescent="0.2">
      <c r="A26" s="141" t="s">
        <v>376</v>
      </c>
      <c r="B26" s="67" t="s">
        <v>377</v>
      </c>
      <c r="C26" s="67">
        <v>59</v>
      </c>
      <c r="D26" s="67" t="s">
        <v>331</v>
      </c>
      <c r="E26" s="71">
        <v>0.40009891521478902</v>
      </c>
      <c r="F26" s="68">
        <v>13.170731707317101</v>
      </c>
      <c r="G26" s="71">
        <v>0.43987422455243902</v>
      </c>
      <c r="H26" s="68">
        <v>6.3414634146341502</v>
      </c>
      <c r="I26" s="71">
        <v>0.53777159608194902</v>
      </c>
      <c r="J26" s="68">
        <v>13.170731707317101</v>
      </c>
      <c r="K26" s="71">
        <v>0.69614747731441795</v>
      </c>
      <c r="L26" s="68">
        <v>28.780487804878</v>
      </c>
      <c r="M26" s="71">
        <v>0.54279715762273895</v>
      </c>
      <c r="N26" s="68">
        <v>24.3386243386243</v>
      </c>
      <c r="O26" s="71">
        <v>7.7353035717187102E-2</v>
      </c>
      <c r="P26" s="68">
        <v>7</v>
      </c>
      <c r="Q26" s="71">
        <v>0.10664999999999999</v>
      </c>
      <c r="R26" s="68">
        <v>25.2577319587629</v>
      </c>
    </row>
    <row r="27" spans="1:18" x14ac:dyDescent="0.2">
      <c r="A27" s="141" t="s">
        <v>378</v>
      </c>
      <c r="B27" s="67" t="s">
        <v>379</v>
      </c>
      <c r="C27" s="67">
        <v>59</v>
      </c>
      <c r="D27" s="67" t="s">
        <v>331</v>
      </c>
      <c r="E27" s="71">
        <v>0.34503270185400797</v>
      </c>
      <c r="F27" s="68">
        <v>6.3414634146341502</v>
      </c>
      <c r="G27" s="71">
        <v>0.38381357495844898</v>
      </c>
      <c r="H27" s="68">
        <v>4.8780487804878003</v>
      </c>
      <c r="I27" s="71">
        <v>0.55112374202756298</v>
      </c>
      <c r="J27" s="68">
        <v>15.1219512195122</v>
      </c>
      <c r="K27" s="71">
        <v>0.61284881661865598</v>
      </c>
      <c r="L27" s="68">
        <v>15.609756097561</v>
      </c>
      <c r="M27" s="71">
        <v>0.49031007751937999</v>
      </c>
      <c r="N27" s="68">
        <v>21.1640211640212</v>
      </c>
      <c r="O27" s="71">
        <v>0</v>
      </c>
      <c r="P27" s="68">
        <v>0.5</v>
      </c>
      <c r="Q27" s="71">
        <v>3.2099999999999997E-2</v>
      </c>
      <c r="R27" s="68">
        <v>20.618556701030901</v>
      </c>
    </row>
    <row r="28" spans="1:18" x14ac:dyDescent="0.2">
      <c r="A28" s="141" t="s">
        <v>380</v>
      </c>
      <c r="B28" s="67" t="s">
        <v>381</v>
      </c>
      <c r="C28" s="67">
        <v>59</v>
      </c>
      <c r="D28" s="67" t="s">
        <v>331</v>
      </c>
      <c r="E28" s="71">
        <v>0.36961325291089703</v>
      </c>
      <c r="F28" s="68">
        <v>8.2926829268292703</v>
      </c>
      <c r="G28" s="71">
        <v>0.57309885448646802</v>
      </c>
      <c r="H28" s="68">
        <v>13.6585365853659</v>
      </c>
      <c r="I28" s="71">
        <v>0.52422443683258402</v>
      </c>
      <c r="J28" s="68">
        <v>10.7317073170732</v>
      </c>
      <c r="K28" s="71">
        <v>0.60155568138701199</v>
      </c>
      <c r="L28" s="68">
        <v>13.170731707317101</v>
      </c>
      <c r="M28" s="71">
        <v>0.15116279069767399</v>
      </c>
      <c r="N28" s="68">
        <v>4.2328042328042299</v>
      </c>
      <c r="O28" s="71">
        <v>5.8837754061641198E-2</v>
      </c>
      <c r="P28" s="68">
        <v>4.5</v>
      </c>
      <c r="Q28" s="71">
        <v>0.30880000000000002</v>
      </c>
      <c r="R28" s="68">
        <v>48.4536082474227</v>
      </c>
    </row>
    <row r="29" spans="1:18" x14ac:dyDescent="0.2">
      <c r="A29" s="141" t="s">
        <v>382</v>
      </c>
      <c r="B29" s="67" t="s">
        <v>383</v>
      </c>
      <c r="C29" s="67">
        <v>59</v>
      </c>
      <c r="D29" s="67" t="s">
        <v>331</v>
      </c>
      <c r="E29" s="71">
        <v>0.31015689792554002</v>
      </c>
      <c r="F29" s="68">
        <v>5.3658536585365901</v>
      </c>
      <c r="G29" s="71">
        <v>0.54330139598972205</v>
      </c>
      <c r="H29" s="68">
        <v>11.219512195122</v>
      </c>
      <c r="I29" s="71">
        <v>0.45014440926550597</v>
      </c>
      <c r="J29" s="68">
        <v>2.9268292682926802</v>
      </c>
      <c r="K29" s="71">
        <v>0.60135670408785902</v>
      </c>
      <c r="L29" s="68">
        <v>12.6829268292683</v>
      </c>
      <c r="M29" s="71">
        <v>0</v>
      </c>
      <c r="N29" s="68">
        <v>1.0582010582010599</v>
      </c>
      <c r="O29" s="71">
        <v>7.6438878210150496E-2</v>
      </c>
      <c r="P29" s="68">
        <v>6.5</v>
      </c>
      <c r="Q29" s="71">
        <v>0.18970000000000001</v>
      </c>
      <c r="R29" s="68">
        <v>37.113402061855702</v>
      </c>
    </row>
    <row r="30" spans="1:18" x14ac:dyDescent="0.2">
      <c r="A30" s="141" t="s">
        <v>384</v>
      </c>
      <c r="B30" s="67" t="s">
        <v>385</v>
      </c>
      <c r="C30" s="67">
        <v>59</v>
      </c>
      <c r="D30" s="67" t="s">
        <v>331</v>
      </c>
      <c r="E30" s="71">
        <v>0.29774793731885102</v>
      </c>
      <c r="F30" s="68">
        <v>3.9024390243902398</v>
      </c>
      <c r="G30" s="71">
        <v>0.46797766198137503</v>
      </c>
      <c r="H30" s="68">
        <v>8.2926829268292703</v>
      </c>
      <c r="I30" s="71">
        <v>0.47443025071637102</v>
      </c>
      <c r="J30" s="68">
        <v>5.3658536585365901</v>
      </c>
      <c r="K30" s="71">
        <v>0.47795234048197299</v>
      </c>
      <c r="L30" s="68">
        <v>3.4146341463414598</v>
      </c>
      <c r="M30" s="71">
        <v>0.25613695090439298</v>
      </c>
      <c r="N30" s="68">
        <v>9.5238095238095202</v>
      </c>
      <c r="O30" s="71">
        <v>3.90904198289935E-2</v>
      </c>
      <c r="P30" s="68">
        <v>3.5</v>
      </c>
      <c r="Q30" s="71">
        <v>7.0900000000000005E-2</v>
      </c>
      <c r="R30" s="68">
        <v>24.2268041237113</v>
      </c>
    </row>
    <row r="31" spans="1:18" x14ac:dyDescent="0.2">
      <c r="A31" s="141" t="s">
        <v>386</v>
      </c>
      <c r="B31" s="67" t="s">
        <v>387</v>
      </c>
      <c r="C31" s="67">
        <v>59</v>
      </c>
      <c r="D31" s="67" t="s">
        <v>331</v>
      </c>
      <c r="E31" s="71">
        <v>0.38567981401803397</v>
      </c>
      <c r="F31" s="68">
        <v>9.7560975609756095</v>
      </c>
      <c r="G31" s="71">
        <v>0.59634241885790895</v>
      </c>
      <c r="H31" s="68">
        <v>15.1219512195122</v>
      </c>
      <c r="I31" s="71">
        <v>0.53865686220404396</v>
      </c>
      <c r="J31" s="68">
        <v>14.146341463414601</v>
      </c>
      <c r="K31" s="71">
        <v>0.68557199151385295</v>
      </c>
      <c r="L31" s="68">
        <v>25.853658536585399</v>
      </c>
      <c r="M31" s="71">
        <v>0.48627260981912201</v>
      </c>
      <c r="N31" s="68">
        <v>20.634920634920601</v>
      </c>
      <c r="O31" s="71">
        <v>7.2350017132794698E-3</v>
      </c>
      <c r="P31" s="68">
        <v>1</v>
      </c>
      <c r="Q31" s="71">
        <v>0</v>
      </c>
      <c r="R31" s="68">
        <v>13.9175257731959</v>
      </c>
    </row>
    <row r="32" spans="1:18" x14ac:dyDescent="0.2">
      <c r="A32" s="141" t="s">
        <v>388</v>
      </c>
      <c r="B32" s="67" t="s">
        <v>389</v>
      </c>
      <c r="C32" s="67">
        <v>59</v>
      </c>
      <c r="D32" s="67" t="s">
        <v>331</v>
      </c>
      <c r="E32" s="71">
        <v>0.47132836462286398</v>
      </c>
      <c r="F32" s="68">
        <v>18.5365853658537</v>
      </c>
      <c r="G32" s="71">
        <v>0.73464093984823897</v>
      </c>
      <c r="H32" s="68">
        <v>39.024390243902403</v>
      </c>
      <c r="I32" s="71">
        <v>0.645516844092479</v>
      </c>
      <c r="J32" s="68">
        <v>30.243902439024399</v>
      </c>
      <c r="K32" s="71">
        <v>0.71522291703520402</v>
      </c>
      <c r="L32" s="68">
        <v>35.121951219512198</v>
      </c>
      <c r="M32" s="71">
        <v>0.67603359173126598</v>
      </c>
      <c r="N32" s="68">
        <v>39.153439153439201</v>
      </c>
      <c r="O32" s="71">
        <v>5.6555895029994203E-2</v>
      </c>
      <c r="P32" s="68">
        <v>4</v>
      </c>
      <c r="Q32" s="71">
        <v>0</v>
      </c>
      <c r="R32" s="68">
        <v>13.9175257731959</v>
      </c>
    </row>
    <row r="33" spans="1:18" x14ac:dyDescent="0.2">
      <c r="A33" s="141" t="s">
        <v>390</v>
      </c>
      <c r="B33" s="67" t="s">
        <v>391</v>
      </c>
      <c r="C33" s="67">
        <v>58</v>
      </c>
      <c r="D33" s="67" t="s">
        <v>331</v>
      </c>
      <c r="E33" s="71">
        <v>0.61254207456725596</v>
      </c>
      <c r="F33" s="68">
        <v>51.219512195122</v>
      </c>
      <c r="G33" s="71">
        <v>0.71110774089680995</v>
      </c>
      <c r="H33" s="68">
        <v>30.731707317073202</v>
      </c>
      <c r="I33" s="71">
        <v>0.75469721876149198</v>
      </c>
      <c r="J33" s="68">
        <v>67.804878048780495</v>
      </c>
      <c r="K33" s="71">
        <v>0.78166778526026803</v>
      </c>
      <c r="L33" s="68">
        <v>48.292682926829301</v>
      </c>
      <c r="M33" s="71">
        <v>0.85368217054263595</v>
      </c>
      <c r="N33" s="68">
        <v>76.719576719576693</v>
      </c>
      <c r="O33" s="71">
        <v>0.36029753194233</v>
      </c>
      <c r="P33" s="68">
        <v>52</v>
      </c>
      <c r="Q33" s="71">
        <v>0.21379999999999999</v>
      </c>
      <c r="R33" s="68">
        <v>38.144329896907202</v>
      </c>
    </row>
    <row r="34" spans="1:18" x14ac:dyDescent="0.2">
      <c r="A34" s="141" t="s">
        <v>392</v>
      </c>
      <c r="B34" s="67" t="s">
        <v>393</v>
      </c>
      <c r="C34" s="67">
        <v>58</v>
      </c>
      <c r="D34" s="67" t="s">
        <v>331</v>
      </c>
      <c r="E34" s="71">
        <v>0.808755928359009</v>
      </c>
      <c r="F34" s="68">
        <v>89.756097560975604</v>
      </c>
      <c r="G34" s="71">
        <v>0.80258019701953898</v>
      </c>
      <c r="H34" s="68">
        <v>55.609756097560997</v>
      </c>
      <c r="I34" s="71">
        <v>0.72171179920483997</v>
      </c>
      <c r="J34" s="68">
        <v>53.658536585365901</v>
      </c>
      <c r="K34" s="71">
        <v>0.83037462277273899</v>
      </c>
      <c r="L34" s="68">
        <v>64.878048780487802</v>
      </c>
      <c r="M34" s="71">
        <v>0.76889534883721</v>
      </c>
      <c r="N34" s="68">
        <v>53.968253968253997</v>
      </c>
      <c r="O34" s="71">
        <v>0.72897360231972996</v>
      </c>
      <c r="P34" s="68">
        <v>89.5</v>
      </c>
      <c r="Q34" s="71">
        <v>1</v>
      </c>
      <c r="R34" s="68">
        <v>100</v>
      </c>
    </row>
    <row r="35" spans="1:18" x14ac:dyDescent="0.2">
      <c r="A35" s="141" t="s">
        <v>394</v>
      </c>
      <c r="B35" s="67" t="s">
        <v>395</v>
      </c>
      <c r="C35" s="67">
        <v>59</v>
      </c>
      <c r="D35" s="67" t="s">
        <v>331</v>
      </c>
      <c r="E35" s="71">
        <v>0.58327875554684405</v>
      </c>
      <c r="F35" s="68">
        <v>44.390243902439003</v>
      </c>
      <c r="G35" s="71">
        <v>0.77233281479793703</v>
      </c>
      <c r="H35" s="68">
        <v>48.780487804878</v>
      </c>
      <c r="I35" s="71">
        <v>0.76679470850057596</v>
      </c>
      <c r="J35" s="68">
        <v>73.170731707317103</v>
      </c>
      <c r="K35" s="71">
        <v>0.841045399230677</v>
      </c>
      <c r="L35" s="68">
        <v>67.804878048780495</v>
      </c>
      <c r="M35" s="71">
        <v>0.87790697674418605</v>
      </c>
      <c r="N35" s="68">
        <v>81.481481481481495</v>
      </c>
      <c r="O35" s="71">
        <v>0.234692634007687</v>
      </c>
      <c r="P35" s="68">
        <v>38</v>
      </c>
      <c r="Q35" s="71">
        <v>6.8999999999999999E-3</v>
      </c>
      <c r="R35" s="68">
        <v>17.010309278350501</v>
      </c>
    </row>
    <row r="36" spans="1:18" x14ac:dyDescent="0.2">
      <c r="A36" s="141" t="s">
        <v>396</v>
      </c>
      <c r="B36" s="67" t="s">
        <v>397</v>
      </c>
      <c r="C36" s="67">
        <v>58</v>
      </c>
      <c r="D36" s="67" t="s">
        <v>331</v>
      </c>
      <c r="E36" s="71">
        <v>0.78419382172297403</v>
      </c>
      <c r="F36" s="68">
        <v>84.390243902438996</v>
      </c>
      <c r="G36" s="71">
        <v>0.85954812479859</v>
      </c>
      <c r="H36" s="68">
        <v>76.585365853658502</v>
      </c>
      <c r="I36" s="71">
        <v>0.80015752294564602</v>
      </c>
      <c r="J36" s="68">
        <v>83.902439024390205</v>
      </c>
      <c r="K36" s="71">
        <v>0.87507912489264705</v>
      </c>
      <c r="L36" s="68">
        <v>80</v>
      </c>
      <c r="M36" s="71">
        <v>0.87386950904392802</v>
      </c>
      <c r="N36" s="68">
        <v>80.423280423280403</v>
      </c>
      <c r="O36" s="71">
        <v>0.47295864865703302</v>
      </c>
      <c r="P36" s="68">
        <v>70</v>
      </c>
      <c r="Q36" s="71">
        <v>0.82355</v>
      </c>
      <c r="R36" s="68">
        <v>84.020618556700995</v>
      </c>
    </row>
    <row r="37" spans="1:18" x14ac:dyDescent="0.2">
      <c r="A37" s="141" t="s">
        <v>398</v>
      </c>
      <c r="B37" s="67" t="s">
        <v>399</v>
      </c>
      <c r="C37" s="67">
        <v>59</v>
      </c>
      <c r="D37" s="67" t="s">
        <v>331</v>
      </c>
      <c r="E37" s="71">
        <v>0.56364324825957202</v>
      </c>
      <c r="F37" s="68">
        <v>39.512195121951201</v>
      </c>
      <c r="G37" s="71">
        <v>0.62664035072244995</v>
      </c>
      <c r="H37" s="68">
        <v>18.048780487804901</v>
      </c>
      <c r="I37" s="71">
        <v>0.60840275446802805</v>
      </c>
      <c r="J37" s="68">
        <v>23.902439024390201</v>
      </c>
      <c r="K37" s="71">
        <v>0.712177379190162</v>
      </c>
      <c r="L37" s="68">
        <v>33.658536585365901</v>
      </c>
      <c r="M37" s="71">
        <v>0.74870801033591705</v>
      </c>
      <c r="N37" s="68">
        <v>49.206349206349202</v>
      </c>
      <c r="O37" s="71">
        <v>0.180380994840876</v>
      </c>
      <c r="P37" s="68">
        <v>28</v>
      </c>
      <c r="Q37" s="71">
        <v>0.50555000000000005</v>
      </c>
      <c r="R37" s="68">
        <v>70.618556701030897</v>
      </c>
    </row>
    <row r="38" spans="1:18" x14ac:dyDescent="0.2">
      <c r="A38" s="141" t="s">
        <v>400</v>
      </c>
      <c r="B38" s="67" t="s">
        <v>401</v>
      </c>
      <c r="C38" s="67">
        <v>59</v>
      </c>
      <c r="D38" s="67" t="s">
        <v>331</v>
      </c>
      <c r="E38" s="71">
        <v>0.49625692455899301</v>
      </c>
      <c r="F38" s="68">
        <v>25.365853658536601</v>
      </c>
      <c r="G38" s="71">
        <v>0.74523421411844404</v>
      </c>
      <c r="H38" s="68">
        <v>41.463414634146297</v>
      </c>
      <c r="I38" s="71">
        <v>0.51776453533159605</v>
      </c>
      <c r="J38" s="68">
        <v>10.243902439024399</v>
      </c>
      <c r="K38" s="71">
        <v>0.66891173042616303</v>
      </c>
      <c r="L38" s="68">
        <v>22.439024390243901</v>
      </c>
      <c r="M38" s="71">
        <v>0.61547157622739002</v>
      </c>
      <c r="N38" s="68">
        <v>32.804232804232797</v>
      </c>
      <c r="O38" s="71">
        <v>0.255309491250367</v>
      </c>
      <c r="P38" s="68">
        <v>43</v>
      </c>
      <c r="Q38" s="71">
        <v>0.17485000000000001</v>
      </c>
      <c r="R38" s="68">
        <v>34.536082474226802</v>
      </c>
    </row>
    <row r="39" spans="1:18" x14ac:dyDescent="0.2">
      <c r="A39" s="141" t="s">
        <v>402</v>
      </c>
      <c r="B39" s="67" t="s">
        <v>403</v>
      </c>
      <c r="C39" s="67">
        <v>58</v>
      </c>
      <c r="D39" s="67" t="s">
        <v>331</v>
      </c>
      <c r="E39" s="71">
        <v>0.69629450503224699</v>
      </c>
      <c r="F39" s="68">
        <v>70.243902439024396</v>
      </c>
      <c r="G39" s="71">
        <v>0.83445889099799198</v>
      </c>
      <c r="H39" s="68">
        <v>65.365853658536594</v>
      </c>
      <c r="I39" s="71">
        <v>0.63246502803941096</v>
      </c>
      <c r="J39" s="68">
        <v>28.292682926829301</v>
      </c>
      <c r="K39" s="71">
        <v>0.79915165718829195</v>
      </c>
      <c r="L39" s="68">
        <v>54.634146341463399</v>
      </c>
      <c r="M39" s="71">
        <v>0.77293281653746804</v>
      </c>
      <c r="N39" s="68">
        <v>55.5555555555556</v>
      </c>
      <c r="O39" s="71">
        <v>0.28525863743031599</v>
      </c>
      <c r="P39" s="68">
        <v>46.5</v>
      </c>
      <c r="Q39" s="71">
        <v>0.85350000000000004</v>
      </c>
      <c r="R39" s="68">
        <v>85.567010309278302</v>
      </c>
    </row>
    <row r="40" spans="1:18" x14ac:dyDescent="0.2">
      <c r="A40" s="141" t="s">
        <v>404</v>
      </c>
      <c r="B40" s="67" t="s">
        <v>405</v>
      </c>
      <c r="C40" s="67">
        <v>59</v>
      </c>
      <c r="D40" s="67" t="s">
        <v>331</v>
      </c>
      <c r="E40" s="71">
        <v>0.544092803329841</v>
      </c>
      <c r="F40" s="68">
        <v>34.146341463414601</v>
      </c>
      <c r="G40" s="71">
        <v>0.76034854886298597</v>
      </c>
      <c r="H40" s="68">
        <v>44.390243902439003</v>
      </c>
      <c r="I40" s="71">
        <v>0.568456299436218</v>
      </c>
      <c r="J40" s="68">
        <v>18.048780487804901</v>
      </c>
      <c r="K40" s="71">
        <v>0.78409604092478402</v>
      </c>
      <c r="L40" s="68">
        <v>49.268292682926798</v>
      </c>
      <c r="M40" s="71">
        <v>0.76889534883721</v>
      </c>
      <c r="N40" s="68">
        <v>53.968253968253997</v>
      </c>
      <c r="O40" s="71">
        <v>0.237660581917846</v>
      </c>
      <c r="P40" s="68">
        <v>39.5</v>
      </c>
      <c r="Q40" s="71">
        <v>0.14510000000000001</v>
      </c>
      <c r="R40" s="68">
        <v>32.474226804123703</v>
      </c>
    </row>
    <row r="41" spans="1:18" x14ac:dyDescent="0.2">
      <c r="A41" s="141" t="s">
        <v>406</v>
      </c>
      <c r="B41" s="67" t="s">
        <v>407</v>
      </c>
      <c r="C41" s="67">
        <v>58</v>
      </c>
      <c r="D41" s="67" t="s">
        <v>331</v>
      </c>
      <c r="E41" s="71">
        <v>0.73793875183776603</v>
      </c>
      <c r="F41" s="68">
        <v>77.073170731707293</v>
      </c>
      <c r="G41" s="71">
        <v>0.836476294080581</v>
      </c>
      <c r="H41" s="68">
        <v>67.804878048780495</v>
      </c>
      <c r="I41" s="71">
        <v>0.65952897037634695</v>
      </c>
      <c r="J41" s="68">
        <v>31.707317073170699</v>
      </c>
      <c r="K41" s="71">
        <v>0.78432911425622298</v>
      </c>
      <c r="L41" s="68">
        <v>50.243902439024403</v>
      </c>
      <c r="M41" s="71">
        <v>0.83753229974160204</v>
      </c>
      <c r="N41" s="68">
        <v>72.486772486772495</v>
      </c>
      <c r="O41" s="71">
        <v>0.63386583257184603</v>
      </c>
      <c r="P41" s="68">
        <v>85.5</v>
      </c>
      <c r="Q41" s="71">
        <v>0.67589999999999995</v>
      </c>
      <c r="R41" s="68">
        <v>79.381443298969103</v>
      </c>
    </row>
    <row r="42" spans="1:18" x14ac:dyDescent="0.2">
      <c r="A42" s="141" t="s">
        <v>408</v>
      </c>
      <c r="B42" s="67" t="s">
        <v>409</v>
      </c>
      <c r="C42" s="67">
        <v>58</v>
      </c>
      <c r="D42" s="67" t="s">
        <v>331</v>
      </c>
      <c r="E42" s="71">
        <v>0.73154644559415005</v>
      </c>
      <c r="F42" s="68">
        <v>76.585365853658502</v>
      </c>
      <c r="G42" s="71">
        <v>0.87420271290803098</v>
      </c>
      <c r="H42" s="68">
        <v>82.439024390243901</v>
      </c>
      <c r="I42" s="71">
        <v>0.68402996995273002</v>
      </c>
      <c r="J42" s="68">
        <v>40.487804878048799</v>
      </c>
      <c r="K42" s="71">
        <v>0.84858081813110697</v>
      </c>
      <c r="L42" s="68">
        <v>71.219512195121993</v>
      </c>
      <c r="M42" s="71">
        <v>0.80523255813953498</v>
      </c>
      <c r="N42" s="68">
        <v>65.608465608465593</v>
      </c>
      <c r="O42" s="71">
        <v>0.44568616883934598</v>
      </c>
      <c r="P42" s="68">
        <v>66</v>
      </c>
      <c r="Q42" s="71"/>
      <c r="R42" s="68"/>
    </row>
    <row r="43" spans="1:18" x14ac:dyDescent="0.2">
      <c r="A43" s="141" t="s">
        <v>410</v>
      </c>
      <c r="B43" s="67" t="s">
        <v>411</v>
      </c>
      <c r="C43" s="67">
        <v>58</v>
      </c>
      <c r="D43" s="67" t="s">
        <v>331</v>
      </c>
      <c r="E43" s="71">
        <v>0.64306801997020402</v>
      </c>
      <c r="F43" s="68">
        <v>58.048780487804898</v>
      </c>
      <c r="G43" s="71">
        <v>0.84643065307477305</v>
      </c>
      <c r="H43" s="68">
        <v>69.756097560975604</v>
      </c>
      <c r="I43" s="71">
        <v>0.70093647635080902</v>
      </c>
      <c r="J43" s="68">
        <v>46.341463414634099</v>
      </c>
      <c r="K43" s="71">
        <v>0.88253101680857104</v>
      </c>
      <c r="L43" s="68">
        <v>82.926829268292707</v>
      </c>
      <c r="M43" s="71">
        <v>0.82138242894056901</v>
      </c>
      <c r="N43" s="68">
        <v>68.253968253968296</v>
      </c>
      <c r="O43" s="71">
        <v>0.36972754464650098</v>
      </c>
      <c r="P43" s="68">
        <v>54</v>
      </c>
      <c r="Q43" s="71">
        <v>0.2374</v>
      </c>
      <c r="R43" s="68">
        <v>41.752577319587601</v>
      </c>
    </row>
    <row r="44" spans="1:18" x14ac:dyDescent="0.2">
      <c r="A44" s="141" t="s">
        <v>412</v>
      </c>
      <c r="B44" s="67" t="s">
        <v>413</v>
      </c>
      <c r="C44" s="67">
        <v>59</v>
      </c>
      <c r="D44" s="67" t="s">
        <v>331</v>
      </c>
      <c r="E44" s="71">
        <v>0.56261434564655999</v>
      </c>
      <c r="F44" s="68">
        <v>38.536585365853703</v>
      </c>
      <c r="G44" s="71">
        <v>0.63126397983946103</v>
      </c>
      <c r="H44" s="68">
        <v>18.5365853658537</v>
      </c>
      <c r="I44" s="71">
        <v>0.59692063255327199</v>
      </c>
      <c r="J44" s="68">
        <v>20.975609756097601</v>
      </c>
      <c r="K44" s="71">
        <v>0.76707893235953895</v>
      </c>
      <c r="L44" s="68">
        <v>43.414634146341498</v>
      </c>
      <c r="M44" s="71">
        <v>0.65988372093023295</v>
      </c>
      <c r="N44" s="68">
        <v>36.507936507936499</v>
      </c>
      <c r="O44" s="71">
        <v>0.205488808196856</v>
      </c>
      <c r="P44" s="68">
        <v>34</v>
      </c>
      <c r="Q44" s="71">
        <v>0.51505000000000001</v>
      </c>
      <c r="R44" s="68">
        <v>72.164948453608204</v>
      </c>
    </row>
    <row r="45" spans="1:18" x14ac:dyDescent="0.2">
      <c r="A45" s="141" t="s">
        <v>394</v>
      </c>
      <c r="B45" s="67" t="s">
        <v>414</v>
      </c>
      <c r="C45" s="67">
        <v>59</v>
      </c>
      <c r="D45" s="67" t="s">
        <v>331</v>
      </c>
      <c r="E45" s="71">
        <v>0.412393962196619</v>
      </c>
      <c r="F45" s="68">
        <v>14.146341463414601</v>
      </c>
      <c r="G45" s="71">
        <v>0.63629546714033403</v>
      </c>
      <c r="H45" s="68">
        <v>19.512195121951201</v>
      </c>
      <c r="I45" s="71">
        <v>0.51565891460172797</v>
      </c>
      <c r="J45" s="68">
        <v>9.7560975609756095</v>
      </c>
      <c r="K45" s="71">
        <v>0.42080721669209897</v>
      </c>
      <c r="L45" s="68">
        <v>0.97560975609756095</v>
      </c>
      <c r="M45" s="71">
        <v>0.56298449612403101</v>
      </c>
      <c r="N45" s="68">
        <v>27.513227513227498</v>
      </c>
      <c r="O45" s="71">
        <v>0.20191767862151999</v>
      </c>
      <c r="P45" s="68">
        <v>32.5</v>
      </c>
      <c r="Q45" s="71">
        <v>0.13669999999999999</v>
      </c>
      <c r="R45" s="68">
        <v>30.927835051546399</v>
      </c>
    </row>
    <row r="46" spans="1:18" x14ac:dyDescent="0.2">
      <c r="A46" s="141" t="s">
        <v>415</v>
      </c>
      <c r="B46" s="67" t="s">
        <v>416</v>
      </c>
      <c r="C46" s="67">
        <v>59</v>
      </c>
      <c r="D46" s="67" t="s">
        <v>331</v>
      </c>
      <c r="E46" s="71">
        <v>0.67264949711855604</v>
      </c>
      <c r="F46" s="68">
        <v>64.878048780487802</v>
      </c>
      <c r="G46" s="71">
        <v>0.88436808023470903</v>
      </c>
      <c r="H46" s="68">
        <v>86.341463414634106</v>
      </c>
      <c r="I46" s="71">
        <v>0.74613642090673005</v>
      </c>
      <c r="J46" s="68">
        <v>63.414634146341498</v>
      </c>
      <c r="K46" s="71">
        <v>0.81682042979773795</v>
      </c>
      <c r="L46" s="68">
        <v>60.487804878048799</v>
      </c>
      <c r="M46" s="71">
        <v>0.76889534883721</v>
      </c>
      <c r="N46" s="68">
        <v>53.968253968253997</v>
      </c>
      <c r="O46" s="71">
        <v>0.410826702934948</v>
      </c>
      <c r="P46" s="68">
        <v>59</v>
      </c>
      <c r="Q46" s="71">
        <v>0.40884999999999999</v>
      </c>
      <c r="R46" s="68">
        <v>59.793814432989699</v>
      </c>
    </row>
    <row r="47" spans="1:18" x14ac:dyDescent="0.2">
      <c r="A47" s="141" t="s">
        <v>417</v>
      </c>
      <c r="B47" s="67" t="s">
        <v>418</v>
      </c>
      <c r="C47" s="67">
        <v>59</v>
      </c>
      <c r="D47" s="67" t="s">
        <v>331</v>
      </c>
      <c r="E47" s="71">
        <v>0.41259220392129597</v>
      </c>
      <c r="F47" s="68">
        <v>14.634146341463399</v>
      </c>
      <c r="G47" s="71">
        <v>0.51933483680965897</v>
      </c>
      <c r="H47" s="68">
        <v>9.7560975609756095</v>
      </c>
      <c r="I47" s="71">
        <v>0.48812268801306002</v>
      </c>
      <c r="J47" s="68">
        <v>7.3170731707317103</v>
      </c>
      <c r="K47" s="71">
        <v>0.67261671516976995</v>
      </c>
      <c r="L47" s="68">
        <v>23.414634146341498</v>
      </c>
      <c r="M47" s="71">
        <v>0.35707364341085301</v>
      </c>
      <c r="N47" s="68">
        <v>13.756613756613801</v>
      </c>
      <c r="O47" s="71">
        <v>0.155555340124435</v>
      </c>
      <c r="P47" s="68">
        <v>24</v>
      </c>
      <c r="Q47" s="71">
        <v>0.28284999999999999</v>
      </c>
      <c r="R47" s="68">
        <v>46.9072164948454</v>
      </c>
    </row>
    <row r="48" spans="1:18" x14ac:dyDescent="0.2">
      <c r="A48" s="141" t="s">
        <v>419</v>
      </c>
      <c r="B48" s="67" t="s">
        <v>420</v>
      </c>
      <c r="C48" s="67">
        <v>58</v>
      </c>
      <c r="D48" s="67" t="s">
        <v>331</v>
      </c>
      <c r="E48" s="71">
        <v>0.67144648468624302</v>
      </c>
      <c r="F48" s="68">
        <v>63.902439024390198</v>
      </c>
      <c r="G48" s="71">
        <v>0.92602433690430497</v>
      </c>
      <c r="H48" s="68">
        <v>96.097560975609795</v>
      </c>
      <c r="I48" s="71">
        <v>0.82934207103552604</v>
      </c>
      <c r="J48" s="68">
        <v>89.268292682926798</v>
      </c>
      <c r="K48" s="71">
        <v>0.87230503490022804</v>
      </c>
      <c r="L48" s="68">
        <v>78.048780487804905</v>
      </c>
      <c r="M48" s="71">
        <v>0.833494832041344</v>
      </c>
      <c r="N48" s="68">
        <v>71.957671957671906</v>
      </c>
      <c r="O48" s="71">
        <v>0.56751263323605605</v>
      </c>
      <c r="P48" s="68">
        <v>80.5</v>
      </c>
      <c r="Q48" s="71">
        <v>0</v>
      </c>
      <c r="R48" s="68">
        <v>13.9175257731959</v>
      </c>
    </row>
    <row r="49" spans="1:18" x14ac:dyDescent="0.2">
      <c r="A49" s="141" t="s">
        <v>421</v>
      </c>
      <c r="B49" s="67" t="s">
        <v>422</v>
      </c>
      <c r="C49" s="67">
        <v>58</v>
      </c>
      <c r="D49" s="67" t="s">
        <v>331</v>
      </c>
      <c r="E49" s="71">
        <v>0.62381795479496405</v>
      </c>
      <c r="F49" s="68">
        <v>53.170731707317103</v>
      </c>
      <c r="G49" s="71">
        <v>0.80638278492660398</v>
      </c>
      <c r="H49" s="68">
        <v>56.585365853658502</v>
      </c>
      <c r="I49" s="71">
        <v>0.77470814319786496</v>
      </c>
      <c r="J49" s="68">
        <v>77.560975609756099</v>
      </c>
      <c r="K49" s="71">
        <v>0.76804219077748703</v>
      </c>
      <c r="L49" s="68">
        <v>43.902439024390198</v>
      </c>
      <c r="M49" s="71">
        <v>0.76485788113695097</v>
      </c>
      <c r="N49" s="68">
        <v>51.851851851851798</v>
      </c>
      <c r="O49" s="71">
        <v>0.45346672873087801</v>
      </c>
      <c r="P49" s="68">
        <v>67</v>
      </c>
      <c r="Q49" s="71">
        <v>0.17544999999999999</v>
      </c>
      <c r="R49" s="68">
        <v>35.051546391752602</v>
      </c>
    </row>
    <row r="50" spans="1:18" x14ac:dyDescent="0.2">
      <c r="A50" s="141" t="s">
        <v>423</v>
      </c>
      <c r="B50" s="67" t="s">
        <v>424</v>
      </c>
      <c r="C50" s="67">
        <v>58</v>
      </c>
      <c r="D50" s="67" t="s">
        <v>331</v>
      </c>
      <c r="E50" s="71">
        <v>0.71686621523199001</v>
      </c>
      <c r="F50" s="68">
        <v>72.682926829268297</v>
      </c>
      <c r="G50" s="71">
        <v>0.93710162176503897</v>
      </c>
      <c r="H50" s="68">
        <v>97.560975609756099</v>
      </c>
      <c r="I50" s="71">
        <v>0.87304574974849003</v>
      </c>
      <c r="J50" s="68">
        <v>95.609756097561004</v>
      </c>
      <c r="K50" s="71">
        <v>0.915369655274196</v>
      </c>
      <c r="L50" s="68">
        <v>93.658536585365894</v>
      </c>
      <c r="M50" s="71">
        <v>0.92635658914728702</v>
      </c>
      <c r="N50" s="68">
        <v>89.947089947089907</v>
      </c>
      <c r="O50" s="71">
        <v>0.63607367545692595</v>
      </c>
      <c r="P50" s="68">
        <v>86</v>
      </c>
      <c r="Q50" s="71">
        <v>1.325E-2</v>
      </c>
      <c r="R50" s="68">
        <v>19.072164948453601</v>
      </c>
    </row>
    <row r="51" spans="1:18" x14ac:dyDescent="0.2">
      <c r="A51" s="141" t="s">
        <v>425</v>
      </c>
      <c r="B51" s="67" t="s">
        <v>426</v>
      </c>
      <c r="C51" s="67">
        <v>58</v>
      </c>
      <c r="D51" s="67" t="s">
        <v>331</v>
      </c>
      <c r="E51" s="71">
        <v>0.69039888273410999</v>
      </c>
      <c r="F51" s="68">
        <v>68.292682926829301</v>
      </c>
      <c r="G51" s="71">
        <v>0.90411878063942397</v>
      </c>
      <c r="H51" s="68">
        <v>91.707317073170699</v>
      </c>
      <c r="I51" s="71">
        <v>0.84900836240834399</v>
      </c>
      <c r="J51" s="68">
        <v>93.658536585365894</v>
      </c>
      <c r="K51" s="71">
        <v>0.92408745730821595</v>
      </c>
      <c r="L51" s="68">
        <v>95.609756097561004</v>
      </c>
      <c r="M51" s="71">
        <v>0.94654392764857898</v>
      </c>
      <c r="N51" s="68">
        <v>94.179894179894205</v>
      </c>
      <c r="O51" s="71">
        <v>0.50918476840009896</v>
      </c>
      <c r="P51" s="68">
        <v>76</v>
      </c>
      <c r="Q51" s="71">
        <v>9.4500000000000001E-3</v>
      </c>
      <c r="R51" s="68">
        <v>18.041237113402101</v>
      </c>
    </row>
    <row r="52" spans="1:18" x14ac:dyDescent="0.2">
      <c r="A52" s="141" t="s">
        <v>427</v>
      </c>
      <c r="B52" s="67" t="s">
        <v>428</v>
      </c>
      <c r="C52" s="67">
        <v>58</v>
      </c>
      <c r="D52" s="67" t="s">
        <v>331</v>
      </c>
      <c r="E52" s="71">
        <v>0.63049851464744</v>
      </c>
      <c r="F52" s="68">
        <v>55.121951219512198</v>
      </c>
      <c r="G52" s="71">
        <v>0.86450021756601303</v>
      </c>
      <c r="H52" s="68">
        <v>78.048780487804905</v>
      </c>
      <c r="I52" s="71">
        <v>0.790782675329605</v>
      </c>
      <c r="J52" s="68">
        <v>81.951219512195095</v>
      </c>
      <c r="K52" s="71">
        <v>0.82103510249421496</v>
      </c>
      <c r="L52" s="68">
        <v>61.951219512195102</v>
      </c>
      <c r="M52" s="71">
        <v>0.88194444444444497</v>
      </c>
      <c r="N52" s="68">
        <v>82.539682539682502</v>
      </c>
      <c r="O52" s="71">
        <v>0.42122864805036397</v>
      </c>
      <c r="P52" s="68">
        <v>60.5</v>
      </c>
      <c r="Q52" s="71">
        <v>3.5000000000000001E-3</v>
      </c>
      <c r="R52" s="68">
        <v>16.494845360824701</v>
      </c>
    </row>
    <row r="53" spans="1:18" x14ac:dyDescent="0.2">
      <c r="A53" s="141" t="s">
        <v>429</v>
      </c>
      <c r="B53" s="67" t="s">
        <v>430</v>
      </c>
      <c r="C53" s="67">
        <v>59</v>
      </c>
      <c r="D53" s="67" t="s">
        <v>331</v>
      </c>
      <c r="E53" s="71">
        <v>0.65167566268913701</v>
      </c>
      <c r="F53" s="68">
        <v>60</v>
      </c>
      <c r="G53" s="71">
        <v>0.86294239835067998</v>
      </c>
      <c r="H53" s="68">
        <v>77.560975609756099</v>
      </c>
      <c r="I53" s="71">
        <v>0.83296249253155796</v>
      </c>
      <c r="J53" s="68">
        <v>89.756097560975604</v>
      </c>
      <c r="K53" s="71">
        <v>0.83683843052656304</v>
      </c>
      <c r="L53" s="68">
        <v>67.317073170731703</v>
      </c>
      <c r="M53" s="71">
        <v>0.84156976744186096</v>
      </c>
      <c r="N53" s="68">
        <v>74.603174603174594</v>
      </c>
      <c r="O53" s="71">
        <v>0.47694088728415801</v>
      </c>
      <c r="P53" s="68">
        <v>70.5</v>
      </c>
      <c r="Q53" s="71">
        <v>5.8799999999999998E-2</v>
      </c>
      <c r="R53" s="68">
        <v>23.7113402061856</v>
      </c>
    </row>
    <row r="54" spans="1:18" x14ac:dyDescent="0.2">
      <c r="A54" s="141" t="s">
        <v>431</v>
      </c>
      <c r="B54" s="67" t="s">
        <v>432</v>
      </c>
      <c r="C54" s="67">
        <v>58</v>
      </c>
      <c r="D54" s="67" t="s">
        <v>331</v>
      </c>
      <c r="E54" s="71">
        <v>0.70384054875127999</v>
      </c>
      <c r="F54" s="68">
        <v>71.707317073170699</v>
      </c>
      <c r="G54" s="71">
        <v>0.88853792291775802</v>
      </c>
      <c r="H54" s="68">
        <v>88.292682926829301</v>
      </c>
      <c r="I54" s="71">
        <v>0.88750891205312599</v>
      </c>
      <c r="J54" s="68">
        <v>96.585365853658502</v>
      </c>
      <c r="K54" s="71">
        <v>0.88992391569638696</v>
      </c>
      <c r="L54" s="68">
        <v>84.390243902438996</v>
      </c>
      <c r="M54" s="71">
        <v>0.98288113695090495</v>
      </c>
      <c r="N54" s="68">
        <v>97.883597883597901</v>
      </c>
      <c r="O54" s="71">
        <v>0.57419140488950404</v>
      </c>
      <c r="P54" s="68">
        <v>82.5</v>
      </c>
      <c r="Q54" s="71">
        <v>0</v>
      </c>
      <c r="R54" s="68">
        <v>13.9175257731959</v>
      </c>
    </row>
    <row r="55" spans="1:18" x14ac:dyDescent="0.2">
      <c r="A55" s="141" t="s">
        <v>433</v>
      </c>
      <c r="B55" s="67" t="s">
        <v>434</v>
      </c>
      <c r="C55" s="67">
        <v>58</v>
      </c>
      <c r="D55" s="67" t="s">
        <v>331</v>
      </c>
      <c r="E55" s="71">
        <v>0.74221281214998402</v>
      </c>
      <c r="F55" s="68">
        <v>78.536585365853696</v>
      </c>
      <c r="G55" s="71">
        <v>0.85368779771006198</v>
      </c>
      <c r="H55" s="68">
        <v>71.707317073170699</v>
      </c>
      <c r="I55" s="71">
        <v>0.81694616651117202</v>
      </c>
      <c r="J55" s="68">
        <v>86.829268292682897</v>
      </c>
      <c r="K55" s="71">
        <v>0.90784302784080895</v>
      </c>
      <c r="L55" s="68">
        <v>90.731707317073202</v>
      </c>
      <c r="M55" s="71">
        <v>0.94654392764857898</v>
      </c>
      <c r="N55" s="68">
        <v>94.179894179894205</v>
      </c>
      <c r="O55" s="71">
        <v>0.56460595318928397</v>
      </c>
      <c r="P55" s="68">
        <v>80</v>
      </c>
      <c r="Q55" s="71">
        <v>0.36364999999999997</v>
      </c>
      <c r="R55" s="68">
        <v>56.701030927834999</v>
      </c>
    </row>
    <row r="56" spans="1:18" x14ac:dyDescent="0.2">
      <c r="A56" s="141" t="s">
        <v>435</v>
      </c>
      <c r="B56" s="67" t="s">
        <v>436</v>
      </c>
      <c r="C56" s="67">
        <v>58</v>
      </c>
      <c r="D56" s="67" t="s">
        <v>331</v>
      </c>
      <c r="E56" s="71">
        <v>0.89119720185840301</v>
      </c>
      <c r="F56" s="68">
        <v>96.585365853658502</v>
      </c>
      <c r="G56" s="71">
        <v>0.84340845865243896</v>
      </c>
      <c r="H56" s="68">
        <v>68.780487804878007</v>
      </c>
      <c r="I56" s="71">
        <v>0.753832412550001</v>
      </c>
      <c r="J56" s="68">
        <v>66.829268292682897</v>
      </c>
      <c r="K56" s="71">
        <v>0.89118600881931398</v>
      </c>
      <c r="L56" s="68">
        <v>85.853658536585399</v>
      </c>
      <c r="M56" s="71">
        <v>0.97076873385012996</v>
      </c>
      <c r="N56" s="68">
        <v>96.825396825396794</v>
      </c>
      <c r="O56" s="71">
        <v>0.88798759727853205</v>
      </c>
      <c r="P56" s="68">
        <v>96.5</v>
      </c>
      <c r="Q56" s="71">
        <v>1</v>
      </c>
      <c r="R56" s="68">
        <v>100</v>
      </c>
    </row>
    <row r="57" spans="1:18" x14ac:dyDescent="0.2">
      <c r="A57" s="141" t="s">
        <v>437</v>
      </c>
      <c r="B57" s="67" t="s">
        <v>438</v>
      </c>
      <c r="C57" s="67">
        <v>58</v>
      </c>
      <c r="D57" s="67" t="s">
        <v>331</v>
      </c>
      <c r="E57" s="71">
        <v>0.92499240208897904</v>
      </c>
      <c r="F57" s="68">
        <v>99.512195121951194</v>
      </c>
      <c r="G57" s="71">
        <v>0.86595837660821395</v>
      </c>
      <c r="H57" s="68">
        <v>79.024390243902403</v>
      </c>
      <c r="I57" s="71">
        <v>0.80302681268961795</v>
      </c>
      <c r="J57" s="68">
        <v>84.878048780487802</v>
      </c>
      <c r="K57" s="71">
        <v>0.95057516638849804</v>
      </c>
      <c r="L57" s="68">
        <v>98.048780487804905</v>
      </c>
      <c r="M57" s="71">
        <v>0.93039405684754495</v>
      </c>
      <c r="N57" s="68">
        <v>91.005291005290999</v>
      </c>
      <c r="O57" s="71">
        <v>1</v>
      </c>
      <c r="P57" s="68">
        <v>100</v>
      </c>
      <c r="Q57" s="71">
        <v>1</v>
      </c>
      <c r="R57" s="68">
        <v>100</v>
      </c>
    </row>
    <row r="58" spans="1:18" x14ac:dyDescent="0.2">
      <c r="A58" s="141" t="s">
        <v>439</v>
      </c>
      <c r="B58" s="67" t="s">
        <v>440</v>
      </c>
      <c r="C58" s="67">
        <v>58</v>
      </c>
      <c r="D58" s="67" t="s">
        <v>331</v>
      </c>
      <c r="E58" s="71">
        <v>0.74659243480172599</v>
      </c>
      <c r="F58" s="68">
        <v>80.975609756097597</v>
      </c>
      <c r="G58" s="71">
        <v>0.85848374218220402</v>
      </c>
      <c r="H58" s="68">
        <v>74.146341463414601</v>
      </c>
      <c r="I58" s="71">
        <v>0.78367777277562201</v>
      </c>
      <c r="J58" s="68">
        <v>80.975609756097597</v>
      </c>
      <c r="K58" s="71">
        <v>0.91647073192327799</v>
      </c>
      <c r="L58" s="68">
        <v>94.634146341463406</v>
      </c>
      <c r="M58" s="71">
        <v>0.92231912144702899</v>
      </c>
      <c r="N58" s="68">
        <v>88.359788359788396</v>
      </c>
      <c r="O58" s="71">
        <v>0.99860324048222104</v>
      </c>
      <c r="P58" s="68">
        <v>99</v>
      </c>
      <c r="Q58" s="71">
        <v>0</v>
      </c>
      <c r="R58" s="68">
        <v>13.9175257731959</v>
      </c>
    </row>
    <row r="59" spans="1:18" x14ac:dyDescent="0.2">
      <c r="A59" s="141" t="s">
        <v>441</v>
      </c>
      <c r="B59" s="67" t="s">
        <v>442</v>
      </c>
      <c r="C59" s="67">
        <v>58</v>
      </c>
      <c r="D59" s="67" t="s">
        <v>331</v>
      </c>
      <c r="E59" s="71">
        <v>0.82283870177083696</v>
      </c>
      <c r="F59" s="68">
        <v>91.219512195121993</v>
      </c>
      <c r="G59" s="71">
        <v>0.81534015351176403</v>
      </c>
      <c r="H59" s="68">
        <v>59.024390243902403</v>
      </c>
      <c r="I59" s="71">
        <v>0.71982348198254098</v>
      </c>
      <c r="J59" s="68">
        <v>52.682926829268297</v>
      </c>
      <c r="K59" s="71">
        <v>0.83187710733497899</v>
      </c>
      <c r="L59" s="68">
        <v>65.853658536585399</v>
      </c>
      <c r="M59" s="71">
        <v>0.82945736434108497</v>
      </c>
      <c r="N59" s="68">
        <v>69.841269841269806</v>
      </c>
      <c r="O59" s="71">
        <v>0.74053410345465298</v>
      </c>
      <c r="P59" s="68">
        <v>90.5</v>
      </c>
      <c r="Q59" s="71">
        <v>1</v>
      </c>
      <c r="R59" s="68">
        <v>100</v>
      </c>
    </row>
    <row r="60" spans="1:18" x14ac:dyDescent="0.2">
      <c r="A60" s="141" t="s">
        <v>443</v>
      </c>
      <c r="B60" s="67" t="s">
        <v>444</v>
      </c>
      <c r="C60" s="67">
        <v>58</v>
      </c>
      <c r="D60" s="67" t="s">
        <v>331</v>
      </c>
      <c r="E60" s="71">
        <v>0.83350119685622504</v>
      </c>
      <c r="F60" s="68">
        <v>92.195121951219505</v>
      </c>
      <c r="G60" s="71">
        <v>0.81731695959401096</v>
      </c>
      <c r="H60" s="68">
        <v>60</v>
      </c>
      <c r="I60" s="71">
        <v>0.75554394590936902</v>
      </c>
      <c r="J60" s="68">
        <v>68.292682926829301</v>
      </c>
      <c r="K60" s="71">
        <v>0.89052626636756504</v>
      </c>
      <c r="L60" s="68">
        <v>84.878048780487802</v>
      </c>
      <c r="M60" s="71">
        <v>0.90616925064599496</v>
      </c>
      <c r="N60" s="68">
        <v>86.243386243386198</v>
      </c>
      <c r="O60" s="71">
        <v>0.79245075862041003</v>
      </c>
      <c r="P60" s="68">
        <v>93</v>
      </c>
      <c r="Q60" s="71">
        <v>0.83899999999999997</v>
      </c>
      <c r="R60" s="68">
        <v>85.051546391752595</v>
      </c>
    </row>
    <row r="61" spans="1:18" x14ac:dyDescent="0.2">
      <c r="A61" s="141" t="s">
        <v>445</v>
      </c>
      <c r="B61" s="67" t="s">
        <v>446</v>
      </c>
      <c r="C61" s="67">
        <v>58</v>
      </c>
      <c r="D61" s="67" t="s">
        <v>331</v>
      </c>
      <c r="E61" s="71">
        <v>0.89632805581417896</v>
      </c>
      <c r="F61" s="68">
        <v>97.560975609756099</v>
      </c>
      <c r="G61" s="71">
        <v>0.85017458380484401</v>
      </c>
      <c r="H61" s="68">
        <v>71.219512195121993</v>
      </c>
      <c r="I61" s="71">
        <v>0.774776387122591</v>
      </c>
      <c r="J61" s="68">
        <v>78.048780487804905</v>
      </c>
      <c r="K61" s="71">
        <v>0.92212533112137696</v>
      </c>
      <c r="L61" s="68">
        <v>95.121951219512198</v>
      </c>
      <c r="M61" s="71">
        <v>0.92231912144702899</v>
      </c>
      <c r="N61" s="68">
        <v>88.359788359788396</v>
      </c>
      <c r="O61" s="71">
        <v>0.90857291138923402</v>
      </c>
      <c r="P61" s="68">
        <v>97.5</v>
      </c>
      <c r="Q61" s="71">
        <v>1</v>
      </c>
      <c r="R61" s="68">
        <v>100</v>
      </c>
    </row>
    <row r="62" spans="1:18" x14ac:dyDescent="0.2">
      <c r="A62" s="141" t="s">
        <v>447</v>
      </c>
      <c r="B62" s="67" t="s">
        <v>448</v>
      </c>
      <c r="C62" s="67">
        <v>58</v>
      </c>
      <c r="D62" s="67" t="s">
        <v>331</v>
      </c>
      <c r="E62" s="71">
        <v>0.73871452682318905</v>
      </c>
      <c r="F62" s="68">
        <v>77.560975609756099</v>
      </c>
      <c r="G62" s="71">
        <v>0.77822044797032197</v>
      </c>
      <c r="H62" s="68">
        <v>49.756097560975597</v>
      </c>
      <c r="I62" s="71">
        <v>0.68293866851895202</v>
      </c>
      <c r="J62" s="68">
        <v>40</v>
      </c>
      <c r="K62" s="71">
        <v>0.83380163117802697</v>
      </c>
      <c r="L62" s="68">
        <v>66.341463414634106</v>
      </c>
      <c r="M62" s="71">
        <v>0.79312015503875999</v>
      </c>
      <c r="N62" s="68">
        <v>61.375661375661402</v>
      </c>
      <c r="O62" s="71">
        <v>0.44755625823307499</v>
      </c>
      <c r="P62" s="68">
        <v>66.5</v>
      </c>
      <c r="Q62" s="71">
        <v>0.89664999999999995</v>
      </c>
      <c r="R62" s="68">
        <v>87.113402061855695</v>
      </c>
    </row>
    <row r="63" spans="1:18" x14ac:dyDescent="0.2">
      <c r="A63" s="141" t="s">
        <v>449</v>
      </c>
      <c r="B63" s="67" t="s">
        <v>450</v>
      </c>
      <c r="C63" s="67">
        <v>58</v>
      </c>
      <c r="D63" s="67" t="s">
        <v>331</v>
      </c>
      <c r="E63" s="71">
        <v>0.71695854257879299</v>
      </c>
      <c r="F63" s="68">
        <v>73.170731707317103</v>
      </c>
      <c r="G63" s="71">
        <v>0.817522555348422</v>
      </c>
      <c r="H63" s="68">
        <v>61.463414634146297</v>
      </c>
      <c r="I63" s="71">
        <v>0.74215020651965502</v>
      </c>
      <c r="J63" s="68">
        <v>60.975609756097597</v>
      </c>
      <c r="K63" s="71">
        <v>0.84381165899177701</v>
      </c>
      <c r="L63" s="68">
        <v>69.268292682926798</v>
      </c>
      <c r="M63" s="71">
        <v>0.82138242894056901</v>
      </c>
      <c r="N63" s="68">
        <v>68.253968253968296</v>
      </c>
      <c r="O63" s="71">
        <v>0.79708440567233596</v>
      </c>
      <c r="P63" s="68">
        <v>93.5</v>
      </c>
      <c r="Q63" s="71">
        <v>0.27979999999999999</v>
      </c>
      <c r="R63" s="68">
        <v>46.3917525773196</v>
      </c>
    </row>
    <row r="64" spans="1:18" x14ac:dyDescent="0.2">
      <c r="A64" s="141" t="s">
        <v>451</v>
      </c>
      <c r="B64" s="67" t="s">
        <v>452</v>
      </c>
      <c r="C64" s="67">
        <v>58</v>
      </c>
      <c r="D64" s="67" t="s">
        <v>331</v>
      </c>
      <c r="E64" s="71">
        <v>0.77763050003776302</v>
      </c>
      <c r="F64" s="68">
        <v>83.902439024390205</v>
      </c>
      <c r="G64" s="71">
        <v>0.72066412119188095</v>
      </c>
      <c r="H64" s="68">
        <v>32.195121951219498</v>
      </c>
      <c r="I64" s="71">
        <v>0.75893193467068398</v>
      </c>
      <c r="J64" s="68">
        <v>69.756097560975604</v>
      </c>
      <c r="K64" s="71">
        <v>0.83540245845786498</v>
      </c>
      <c r="L64" s="68">
        <v>66.829268292682897</v>
      </c>
      <c r="M64" s="71">
        <v>0.88598191214470301</v>
      </c>
      <c r="N64" s="68">
        <v>83.597883597883595</v>
      </c>
      <c r="O64" s="71">
        <v>0.46670257376144197</v>
      </c>
      <c r="P64" s="68">
        <v>69</v>
      </c>
      <c r="Q64" s="71">
        <v>0.99809999999999999</v>
      </c>
      <c r="R64" s="68">
        <v>89.175257731958794</v>
      </c>
    </row>
    <row r="65" spans="1:18" x14ac:dyDescent="0.2">
      <c r="A65" s="141" t="s">
        <v>453</v>
      </c>
      <c r="B65" s="67" t="s">
        <v>454</v>
      </c>
      <c r="C65" s="67">
        <v>58</v>
      </c>
      <c r="D65" s="67" t="s">
        <v>331</v>
      </c>
      <c r="E65" s="71">
        <v>0.75593561928555697</v>
      </c>
      <c r="F65" s="68">
        <v>82.926829268292707</v>
      </c>
      <c r="G65" s="71">
        <v>0.68581501076842</v>
      </c>
      <c r="H65" s="68">
        <v>28.292682926829301</v>
      </c>
      <c r="I65" s="71">
        <v>0.84362873556301199</v>
      </c>
      <c r="J65" s="68">
        <v>91.707317073170699</v>
      </c>
      <c r="K65" s="71">
        <v>0.85511838010735697</v>
      </c>
      <c r="L65" s="68">
        <v>72.682926829268297</v>
      </c>
      <c r="M65" s="71">
        <v>0.80523255813953498</v>
      </c>
      <c r="N65" s="68">
        <v>65.608465608465593</v>
      </c>
      <c r="O65" s="71">
        <v>0.55636903113502001</v>
      </c>
      <c r="P65" s="68">
        <v>79.5</v>
      </c>
      <c r="Q65" s="71">
        <v>0.78944999999999999</v>
      </c>
      <c r="R65" s="68">
        <v>82.989690721649495</v>
      </c>
    </row>
    <row r="66" spans="1:18" x14ac:dyDescent="0.2">
      <c r="A66" s="141" t="s">
        <v>455</v>
      </c>
      <c r="B66" s="67" t="s">
        <v>456</v>
      </c>
      <c r="C66" s="67">
        <v>58</v>
      </c>
      <c r="D66" s="67" t="s">
        <v>331</v>
      </c>
      <c r="E66" s="71">
        <v>0.79206295446847297</v>
      </c>
      <c r="F66" s="68">
        <v>85.853658536585399</v>
      </c>
      <c r="G66" s="71">
        <v>0.93236608982781799</v>
      </c>
      <c r="H66" s="68">
        <v>97.073170731707293</v>
      </c>
      <c r="I66" s="71">
        <v>0.86945983715596598</v>
      </c>
      <c r="J66" s="68">
        <v>95.121951219512198</v>
      </c>
      <c r="K66" s="71">
        <v>0.95922326274951097</v>
      </c>
      <c r="L66" s="68">
        <v>98.536585365853696</v>
      </c>
      <c r="M66" s="71">
        <v>0.91424418604651203</v>
      </c>
      <c r="N66" s="68">
        <v>87.301587301587304</v>
      </c>
      <c r="O66" s="71">
        <v>0.58578435103103099</v>
      </c>
      <c r="P66" s="68">
        <v>83</v>
      </c>
      <c r="Q66" s="71">
        <v>0.49130000000000001</v>
      </c>
      <c r="R66" s="68">
        <v>68.041237113402104</v>
      </c>
    </row>
    <row r="67" spans="1:18" x14ac:dyDescent="0.2">
      <c r="A67" s="141" t="s">
        <v>457</v>
      </c>
      <c r="B67" s="67" t="s">
        <v>458</v>
      </c>
      <c r="C67" s="67">
        <v>59</v>
      </c>
      <c r="D67" s="67" t="s">
        <v>331</v>
      </c>
      <c r="E67" s="71">
        <v>0.85871573078915497</v>
      </c>
      <c r="F67" s="68">
        <v>93.658536585365894</v>
      </c>
      <c r="G67" s="71">
        <v>0.93768877654750404</v>
      </c>
      <c r="H67" s="68">
        <v>98.048780487804905</v>
      </c>
      <c r="I67" s="71">
        <v>0.89045053851345901</v>
      </c>
      <c r="J67" s="68">
        <v>97.560975609756099</v>
      </c>
      <c r="K67" s="71">
        <v>0.93185746458046204</v>
      </c>
      <c r="L67" s="68">
        <v>97.073170731707293</v>
      </c>
      <c r="M67" s="71">
        <v>0.90616925064599496</v>
      </c>
      <c r="N67" s="68">
        <v>86.243386243386198</v>
      </c>
      <c r="O67" s="71">
        <v>0.62741262365835304</v>
      </c>
      <c r="P67" s="68">
        <v>85</v>
      </c>
      <c r="Q67" s="71"/>
      <c r="R67" s="68"/>
    </row>
    <row r="68" spans="1:18" x14ac:dyDescent="0.2">
      <c r="A68" s="141" t="s">
        <v>459</v>
      </c>
      <c r="B68" s="67" t="s">
        <v>460</v>
      </c>
      <c r="C68" s="67">
        <v>59</v>
      </c>
      <c r="D68" s="67" t="s">
        <v>331</v>
      </c>
      <c r="E68" s="71">
        <v>0.78513704995061495</v>
      </c>
      <c r="F68" s="68">
        <v>84.878048780487802</v>
      </c>
      <c r="G68" s="71">
        <v>0.76413230866579696</v>
      </c>
      <c r="H68" s="68">
        <v>45.365853658536601</v>
      </c>
      <c r="I68" s="71">
        <v>0.89060319672162602</v>
      </c>
      <c r="J68" s="68">
        <v>98.048780487804905</v>
      </c>
      <c r="K68" s="71">
        <v>0.99789298009983796</v>
      </c>
      <c r="L68" s="68">
        <v>100</v>
      </c>
      <c r="M68" s="71">
        <v>0.95058139534883801</v>
      </c>
      <c r="N68" s="68">
        <v>94.708994708994695</v>
      </c>
      <c r="O68" s="71">
        <v>0.60761241886759298</v>
      </c>
      <c r="P68" s="68">
        <v>84.5</v>
      </c>
      <c r="Q68" s="71">
        <v>0.5</v>
      </c>
      <c r="R68" s="68">
        <v>69.072164948453604</v>
      </c>
    </row>
    <row r="69" spans="1:18" x14ac:dyDescent="0.2">
      <c r="A69" s="141" t="s">
        <v>461</v>
      </c>
      <c r="B69" s="67" t="s">
        <v>462</v>
      </c>
      <c r="C69" s="67">
        <v>59</v>
      </c>
      <c r="D69" s="67" t="s">
        <v>331</v>
      </c>
      <c r="E69" s="71">
        <v>0.74374564421254297</v>
      </c>
      <c r="F69" s="68">
        <v>79.512195121951194</v>
      </c>
      <c r="G69" s="71">
        <v>0.88384200901737098</v>
      </c>
      <c r="H69" s="68">
        <v>85.853658536585399</v>
      </c>
      <c r="I69" s="71">
        <v>0.82014977508662201</v>
      </c>
      <c r="J69" s="68">
        <v>87.317073170731703</v>
      </c>
      <c r="K69" s="71">
        <v>0.80397400648269202</v>
      </c>
      <c r="L69" s="68">
        <v>56.097560975609802</v>
      </c>
      <c r="M69" s="71">
        <v>0.78504521963824303</v>
      </c>
      <c r="N69" s="68">
        <v>58.730158730158699</v>
      </c>
      <c r="O69" s="71">
        <v>0.42571721083778902</v>
      </c>
      <c r="P69" s="68">
        <v>61</v>
      </c>
      <c r="Q69" s="71"/>
      <c r="R69" s="68"/>
    </row>
    <row r="70" spans="1:18" x14ac:dyDescent="0.2">
      <c r="A70" s="141" t="s">
        <v>463</v>
      </c>
      <c r="B70" s="67" t="s">
        <v>464</v>
      </c>
      <c r="C70" s="67">
        <v>58</v>
      </c>
      <c r="D70" s="67" t="s">
        <v>331</v>
      </c>
      <c r="E70" s="71">
        <v>0.72008027923925</v>
      </c>
      <c r="F70" s="68">
        <v>74.146341463414601</v>
      </c>
      <c r="G70" s="71">
        <v>0.83461263475436798</v>
      </c>
      <c r="H70" s="68">
        <v>66.341463414634106</v>
      </c>
      <c r="I70" s="71">
        <v>0.68064317707327604</v>
      </c>
      <c r="J70" s="68">
        <v>39.512195121951201</v>
      </c>
      <c r="K70" s="71">
        <v>0.92826561330218504</v>
      </c>
      <c r="L70" s="68">
        <v>96.097560975609795</v>
      </c>
      <c r="M70" s="71">
        <v>0.94250645994832105</v>
      </c>
      <c r="N70" s="68">
        <v>92.592592592592595</v>
      </c>
      <c r="O70" s="71">
        <v>0.43025379035735201</v>
      </c>
      <c r="P70" s="68">
        <v>63</v>
      </c>
      <c r="Q70" s="71">
        <v>0.50419999999999998</v>
      </c>
      <c r="R70" s="68">
        <v>70.103092783505105</v>
      </c>
    </row>
    <row r="71" spans="1:18" x14ac:dyDescent="0.2">
      <c r="A71" s="141" t="s">
        <v>465</v>
      </c>
      <c r="B71" s="67" t="s">
        <v>466</v>
      </c>
      <c r="C71" s="67">
        <v>58</v>
      </c>
      <c r="D71" s="67" t="s">
        <v>331</v>
      </c>
      <c r="E71" s="71">
        <v>0.86347630557363397</v>
      </c>
      <c r="F71" s="68">
        <v>94.634146341463406</v>
      </c>
      <c r="G71" s="71">
        <v>0.97198630215599102</v>
      </c>
      <c r="H71" s="68">
        <v>100</v>
      </c>
      <c r="I71" s="71">
        <v>0.89455681583579105</v>
      </c>
      <c r="J71" s="68">
        <v>98.536585365853696</v>
      </c>
      <c r="K71" s="71">
        <v>0.91204392520199296</v>
      </c>
      <c r="L71" s="68">
        <v>92.682926829268297</v>
      </c>
      <c r="M71" s="71">
        <v>0.81330749354005205</v>
      </c>
      <c r="N71" s="68">
        <v>66.6666666666667</v>
      </c>
      <c r="O71" s="71">
        <v>0.58896329670797998</v>
      </c>
      <c r="P71" s="68">
        <v>83.5</v>
      </c>
      <c r="Q71" s="71">
        <v>1</v>
      </c>
      <c r="R71" s="68">
        <v>100</v>
      </c>
    </row>
    <row r="72" spans="1:18" x14ac:dyDescent="0.2">
      <c r="A72" s="141" t="s">
        <v>467</v>
      </c>
      <c r="B72" s="67" t="s">
        <v>468</v>
      </c>
      <c r="C72" s="67">
        <v>58</v>
      </c>
      <c r="D72" s="67" t="s">
        <v>331</v>
      </c>
      <c r="E72" s="71">
        <v>0.66061348568587797</v>
      </c>
      <c r="F72" s="68">
        <v>61.463414634146297</v>
      </c>
      <c r="G72" s="71">
        <v>0.95060727305212001</v>
      </c>
      <c r="H72" s="68">
        <v>99.024390243902403</v>
      </c>
      <c r="I72" s="71">
        <v>0.86038117690604299</v>
      </c>
      <c r="J72" s="68">
        <v>94.634146341463406</v>
      </c>
      <c r="K72" s="71">
        <v>0.826170496343689</v>
      </c>
      <c r="L72" s="68">
        <v>63.414634146341498</v>
      </c>
      <c r="M72" s="71">
        <v>0.86175710594315302</v>
      </c>
      <c r="N72" s="68">
        <v>78.835978835978807</v>
      </c>
      <c r="O72" s="71">
        <v>0.46136486187026299</v>
      </c>
      <c r="P72" s="68">
        <v>68</v>
      </c>
      <c r="Q72" s="71">
        <v>3.3999999999999998E-3</v>
      </c>
      <c r="R72" s="68">
        <v>15.979381443298999</v>
      </c>
    </row>
    <row r="73" spans="1:18" x14ac:dyDescent="0.2">
      <c r="A73" s="141" t="s">
        <v>469</v>
      </c>
      <c r="B73" s="67" t="s">
        <v>470</v>
      </c>
      <c r="C73" s="67">
        <v>58</v>
      </c>
      <c r="D73" s="67" t="s">
        <v>331</v>
      </c>
      <c r="E73" s="71">
        <v>0.84461476778040501</v>
      </c>
      <c r="F73" s="68">
        <v>92.682926829268297</v>
      </c>
      <c r="G73" s="71">
        <v>0.92141784096357404</v>
      </c>
      <c r="H73" s="68">
        <v>95.609756097561004</v>
      </c>
      <c r="I73" s="71">
        <v>0.86038069471206502</v>
      </c>
      <c r="J73" s="68">
        <v>94.146341463414601</v>
      </c>
      <c r="K73" s="71">
        <v>0.87604972798199998</v>
      </c>
      <c r="L73" s="68">
        <v>80.487804878048806</v>
      </c>
      <c r="M73" s="71">
        <v>0.84156976744186096</v>
      </c>
      <c r="N73" s="68">
        <v>74.603174603174594</v>
      </c>
      <c r="O73" s="71">
        <v>0.56867057558292999</v>
      </c>
      <c r="P73" s="68">
        <v>81</v>
      </c>
      <c r="Q73" s="71">
        <v>0.99960000000000004</v>
      </c>
      <c r="R73" s="68">
        <v>90.721649484536101</v>
      </c>
    </row>
    <row r="74" spans="1:18" x14ac:dyDescent="0.2">
      <c r="A74" s="141" t="s">
        <v>471</v>
      </c>
      <c r="B74" s="67" t="s">
        <v>472</v>
      </c>
      <c r="C74" s="67">
        <v>58</v>
      </c>
      <c r="D74" s="67" t="s">
        <v>331</v>
      </c>
      <c r="E74" s="71">
        <v>0.75217707899724895</v>
      </c>
      <c r="F74" s="68">
        <v>81.951219512195095</v>
      </c>
      <c r="G74" s="71">
        <v>0.87885492116676101</v>
      </c>
      <c r="H74" s="68">
        <v>83.902439024390205</v>
      </c>
      <c r="I74" s="71">
        <v>0.73376876636074995</v>
      </c>
      <c r="J74" s="68">
        <v>59.512195121951201</v>
      </c>
      <c r="K74" s="71">
        <v>0.87898443982835595</v>
      </c>
      <c r="L74" s="68">
        <v>80.975609756097597</v>
      </c>
      <c r="M74" s="71">
        <v>0.78504521963824303</v>
      </c>
      <c r="N74" s="68">
        <v>58.730158730158699</v>
      </c>
      <c r="O74" s="71">
        <v>0.48423204799213498</v>
      </c>
      <c r="P74" s="68">
        <v>71</v>
      </c>
      <c r="Q74" s="71"/>
      <c r="R74" s="68"/>
    </row>
    <row r="75" spans="1:18" x14ac:dyDescent="0.2">
      <c r="A75" s="141" t="s">
        <v>473</v>
      </c>
      <c r="B75" s="67" t="s">
        <v>474</v>
      </c>
      <c r="C75" s="67">
        <v>59</v>
      </c>
      <c r="D75" s="67" t="s">
        <v>331</v>
      </c>
      <c r="E75" s="71">
        <v>0.70227948277348196</v>
      </c>
      <c r="F75" s="68">
        <v>71.219512195121993</v>
      </c>
      <c r="G75" s="71">
        <v>0.89140057384350602</v>
      </c>
      <c r="H75" s="68">
        <v>89.268292682926798</v>
      </c>
      <c r="I75" s="71">
        <v>0.75927776076390396</v>
      </c>
      <c r="J75" s="68">
        <v>70.243902439024396</v>
      </c>
      <c r="K75" s="71">
        <v>0.90683028876455996</v>
      </c>
      <c r="L75" s="68">
        <v>89.756097560975604</v>
      </c>
      <c r="M75" s="71">
        <v>0.90616925064599496</v>
      </c>
      <c r="N75" s="68">
        <v>86.243386243386198</v>
      </c>
      <c r="O75" s="71">
        <v>0.48429902262292801</v>
      </c>
      <c r="P75" s="68">
        <v>71.5</v>
      </c>
      <c r="Q75" s="71">
        <v>0.26569999999999999</v>
      </c>
      <c r="R75" s="68">
        <v>44.845360824742301</v>
      </c>
    </row>
    <row r="76" spans="1:18" x14ac:dyDescent="0.2">
      <c r="A76" s="141" t="s">
        <v>475</v>
      </c>
      <c r="B76" s="67" t="s">
        <v>476</v>
      </c>
      <c r="C76" s="67">
        <v>59</v>
      </c>
      <c r="D76" s="67" t="s">
        <v>331</v>
      </c>
      <c r="E76" s="71">
        <v>0.786660722407858</v>
      </c>
      <c r="F76" s="68">
        <v>85.365853658536594</v>
      </c>
      <c r="G76" s="71">
        <v>0.93039746658113998</v>
      </c>
      <c r="H76" s="68">
        <v>96.585365853658502</v>
      </c>
      <c r="I76" s="71">
        <v>0.87860641471785506</v>
      </c>
      <c r="J76" s="68">
        <v>96.097560975609795</v>
      </c>
      <c r="K76" s="71">
        <v>0.890879368248783</v>
      </c>
      <c r="L76" s="68">
        <v>85.365853658536594</v>
      </c>
      <c r="M76" s="71">
        <v>0.85368217054263595</v>
      </c>
      <c r="N76" s="68">
        <v>76.719576719576693</v>
      </c>
      <c r="O76" s="71">
        <v>0.37973819194887398</v>
      </c>
      <c r="P76" s="68">
        <v>55.5</v>
      </c>
      <c r="Q76" s="71"/>
      <c r="R76" s="68"/>
    </row>
    <row r="77" spans="1:18" x14ac:dyDescent="0.2">
      <c r="A77" s="141" t="s">
        <v>477</v>
      </c>
      <c r="B77" s="67" t="s">
        <v>478</v>
      </c>
      <c r="C77" s="67">
        <v>59</v>
      </c>
      <c r="D77" s="67" t="s">
        <v>331</v>
      </c>
      <c r="E77" s="71">
        <v>0.69772619653211798</v>
      </c>
      <c r="F77" s="68">
        <v>70.731707317073202</v>
      </c>
      <c r="G77" s="71">
        <v>0.84728003691008802</v>
      </c>
      <c r="H77" s="68">
        <v>70.243902439024396</v>
      </c>
      <c r="I77" s="71">
        <v>0.80029261513485295</v>
      </c>
      <c r="J77" s="68">
        <v>84.390243902438996</v>
      </c>
      <c r="K77" s="71">
        <v>0.80990405609649396</v>
      </c>
      <c r="L77" s="68">
        <v>58.536585365853703</v>
      </c>
      <c r="M77" s="71">
        <v>0.84156976744186096</v>
      </c>
      <c r="N77" s="68">
        <v>74.603174603174594</v>
      </c>
      <c r="O77" s="71">
        <v>0.315710703609415</v>
      </c>
      <c r="P77" s="68">
        <v>48.5</v>
      </c>
      <c r="Q77" s="71">
        <v>0.5716</v>
      </c>
      <c r="R77" s="68">
        <v>75.773195876288696</v>
      </c>
    </row>
    <row r="78" spans="1:18" x14ac:dyDescent="0.2">
      <c r="A78" s="141" t="s">
        <v>479</v>
      </c>
      <c r="B78" s="67" t="s">
        <v>480</v>
      </c>
      <c r="C78" s="67">
        <v>59</v>
      </c>
      <c r="D78" s="67" t="s">
        <v>331</v>
      </c>
      <c r="E78" s="71">
        <v>0.68474557164515304</v>
      </c>
      <c r="F78" s="68">
        <v>66.829268292682897</v>
      </c>
      <c r="G78" s="71">
        <v>0.78256989210760797</v>
      </c>
      <c r="H78" s="68">
        <v>50.731707317073202</v>
      </c>
      <c r="I78" s="71">
        <v>0.71896850487769803</v>
      </c>
      <c r="J78" s="68">
        <v>51.707317073170699</v>
      </c>
      <c r="K78" s="71">
        <v>0.82136263654643804</v>
      </c>
      <c r="L78" s="68">
        <v>62.439024390243901</v>
      </c>
      <c r="M78" s="71">
        <v>0.75274547803617597</v>
      </c>
      <c r="N78" s="68">
        <v>50.264550264550302</v>
      </c>
      <c r="O78" s="71">
        <v>0.38102691830299701</v>
      </c>
      <c r="P78" s="68">
        <v>56</v>
      </c>
      <c r="Q78" s="71">
        <v>0.65180000000000005</v>
      </c>
      <c r="R78" s="68">
        <v>77.835051546391796</v>
      </c>
    </row>
    <row r="79" spans="1:18" x14ac:dyDescent="0.2">
      <c r="A79" s="141" t="s">
        <v>481</v>
      </c>
      <c r="B79" s="67" t="s">
        <v>482</v>
      </c>
      <c r="C79" s="67">
        <v>59</v>
      </c>
      <c r="D79" s="67" t="s">
        <v>331</v>
      </c>
      <c r="E79" s="71">
        <v>0.64950995995927097</v>
      </c>
      <c r="F79" s="68">
        <v>58.536585365853703</v>
      </c>
      <c r="G79" s="71">
        <v>0.89102781383029195</v>
      </c>
      <c r="H79" s="68">
        <v>88.780487804878007</v>
      </c>
      <c r="I79" s="71">
        <v>0.74544288163834005</v>
      </c>
      <c r="J79" s="68">
        <v>62.9268292682927</v>
      </c>
      <c r="K79" s="71">
        <v>0.84626364404605703</v>
      </c>
      <c r="L79" s="68">
        <v>70.243902439024396</v>
      </c>
      <c r="M79" s="71">
        <v>0.80119509043927695</v>
      </c>
      <c r="N79" s="68">
        <v>62.962962962962997</v>
      </c>
      <c r="O79" s="71">
        <v>0.27523032980166201</v>
      </c>
      <c r="P79" s="68">
        <v>44.5</v>
      </c>
      <c r="Q79" s="71">
        <v>0.33789999999999998</v>
      </c>
      <c r="R79" s="68">
        <v>54.123711340206199</v>
      </c>
    </row>
    <row r="80" spans="1:18" x14ac:dyDescent="0.2">
      <c r="A80" s="141" t="s">
        <v>483</v>
      </c>
      <c r="B80" s="67" t="s">
        <v>484</v>
      </c>
      <c r="C80" s="67">
        <v>59</v>
      </c>
      <c r="D80" s="67" t="s">
        <v>331</v>
      </c>
      <c r="E80" s="71">
        <v>0.69066962049673497</v>
      </c>
      <c r="F80" s="68">
        <v>68.780487804878007</v>
      </c>
      <c r="G80" s="71">
        <v>0.88122708553556195</v>
      </c>
      <c r="H80" s="68">
        <v>84.878048780487802</v>
      </c>
      <c r="I80" s="71">
        <v>0.75214408935900601</v>
      </c>
      <c r="J80" s="68">
        <v>65.853658536585399</v>
      </c>
      <c r="K80" s="71">
        <v>0.909376758234828</v>
      </c>
      <c r="L80" s="68">
        <v>92.195121951219505</v>
      </c>
      <c r="M80" s="71">
        <v>0.78908268733850195</v>
      </c>
      <c r="N80" s="68">
        <v>60.317460317460302</v>
      </c>
      <c r="O80" s="71">
        <v>0.42878710251251401</v>
      </c>
      <c r="P80" s="68">
        <v>62.5</v>
      </c>
      <c r="Q80" s="71">
        <v>0.38340000000000002</v>
      </c>
      <c r="R80" s="68">
        <v>57.731958762886599</v>
      </c>
    </row>
    <row r="81" spans="1:18" x14ac:dyDescent="0.2">
      <c r="A81" s="141" t="s">
        <v>485</v>
      </c>
      <c r="B81" s="67" t="s">
        <v>486</v>
      </c>
      <c r="C81" s="67">
        <v>59</v>
      </c>
      <c r="D81" s="67" t="s">
        <v>331</v>
      </c>
      <c r="E81" s="71">
        <v>0.60714677337297995</v>
      </c>
      <c r="F81" s="68">
        <v>49.756097560975597</v>
      </c>
      <c r="G81" s="71">
        <v>0.85454401290987103</v>
      </c>
      <c r="H81" s="68">
        <v>72.195121951219505</v>
      </c>
      <c r="I81" s="71">
        <v>0.71524630458365202</v>
      </c>
      <c r="J81" s="68">
        <v>51.219512195122</v>
      </c>
      <c r="K81" s="71">
        <v>0.89436132784604205</v>
      </c>
      <c r="L81" s="68">
        <v>86.829268292682897</v>
      </c>
      <c r="M81" s="71">
        <v>0.76485788113695097</v>
      </c>
      <c r="N81" s="68">
        <v>51.851851851851798</v>
      </c>
      <c r="O81" s="71">
        <v>0.41387111376136199</v>
      </c>
      <c r="P81" s="68">
        <v>59.5</v>
      </c>
      <c r="Q81" s="71">
        <v>0</v>
      </c>
      <c r="R81" s="68">
        <v>13.9175257731959</v>
      </c>
    </row>
    <row r="82" spans="1:18" x14ac:dyDescent="0.2">
      <c r="A82" s="141" t="s">
        <v>487</v>
      </c>
      <c r="B82" s="67" t="s">
        <v>488</v>
      </c>
      <c r="C82" s="67">
        <v>59</v>
      </c>
      <c r="D82" s="67" t="s">
        <v>331</v>
      </c>
      <c r="E82" s="71">
        <v>0.74467080166619304</v>
      </c>
      <c r="F82" s="68">
        <v>80</v>
      </c>
      <c r="G82" s="71">
        <v>0.87365021911989404</v>
      </c>
      <c r="H82" s="68">
        <v>81.951219512195095</v>
      </c>
      <c r="I82" s="71">
        <v>0.83881590542224904</v>
      </c>
      <c r="J82" s="68">
        <v>91.219512195121993</v>
      </c>
      <c r="K82" s="71">
        <v>0.89956215903127701</v>
      </c>
      <c r="L82" s="68">
        <v>88.780487804878007</v>
      </c>
      <c r="M82" s="71">
        <v>0.845607235142119</v>
      </c>
      <c r="N82" s="68">
        <v>75.132275132275097</v>
      </c>
      <c r="O82" s="71">
        <v>0.48858929128161999</v>
      </c>
      <c r="P82" s="68">
        <v>72.5</v>
      </c>
      <c r="Q82" s="71">
        <v>0.52180000000000004</v>
      </c>
      <c r="R82" s="68">
        <v>72.680412371133997</v>
      </c>
    </row>
    <row r="83" spans="1:18" x14ac:dyDescent="0.2">
      <c r="A83" s="141" t="s">
        <v>489</v>
      </c>
      <c r="B83" s="67" t="s">
        <v>490</v>
      </c>
      <c r="C83" s="67">
        <v>59</v>
      </c>
      <c r="D83" s="67" t="s">
        <v>331</v>
      </c>
      <c r="E83" s="71">
        <v>0.71019972465501902</v>
      </c>
      <c r="F83" s="68">
        <v>72.195121951219505</v>
      </c>
      <c r="G83" s="71">
        <v>0.836053685545042</v>
      </c>
      <c r="H83" s="68">
        <v>67.317073170731703</v>
      </c>
      <c r="I83" s="71">
        <v>0.67975614365942305</v>
      </c>
      <c r="J83" s="68">
        <v>39.024390243902403</v>
      </c>
      <c r="K83" s="71">
        <v>0.77970718836603803</v>
      </c>
      <c r="L83" s="68">
        <v>47.317073170731703</v>
      </c>
      <c r="M83" s="71">
        <v>0.78908268733850195</v>
      </c>
      <c r="N83" s="68">
        <v>60.317460317460302</v>
      </c>
      <c r="O83" s="71">
        <v>0.46639891836608899</v>
      </c>
      <c r="P83" s="68">
        <v>68.5</v>
      </c>
      <c r="Q83" s="71"/>
      <c r="R83" s="68"/>
    </row>
    <row r="84" spans="1:18" x14ac:dyDescent="0.2">
      <c r="A84" s="141" t="s">
        <v>491</v>
      </c>
      <c r="B84" s="67" t="s">
        <v>492</v>
      </c>
      <c r="C84" s="67">
        <v>59</v>
      </c>
      <c r="D84" s="67" t="s">
        <v>331</v>
      </c>
      <c r="E84" s="71">
        <v>0.58175300952922204</v>
      </c>
      <c r="F84" s="68">
        <v>43.902439024390198</v>
      </c>
      <c r="G84" s="71">
        <v>0.78784642034430497</v>
      </c>
      <c r="H84" s="68">
        <v>53.170731707317103</v>
      </c>
      <c r="I84" s="71">
        <v>0.74975110752276297</v>
      </c>
      <c r="J84" s="68">
        <v>64.390243902438996</v>
      </c>
      <c r="K84" s="71">
        <v>0.78152012725724196</v>
      </c>
      <c r="L84" s="68">
        <v>47.804878048780502</v>
      </c>
      <c r="M84" s="71">
        <v>0.82945736434108497</v>
      </c>
      <c r="N84" s="68">
        <v>69.841269841269806</v>
      </c>
      <c r="O84" s="71">
        <v>0.341943037709937</v>
      </c>
      <c r="P84" s="68">
        <v>50</v>
      </c>
      <c r="Q84" s="71">
        <v>0</v>
      </c>
      <c r="R84" s="68">
        <v>13.9175257731959</v>
      </c>
    </row>
    <row r="85" spans="1:18" x14ac:dyDescent="0.2">
      <c r="A85" s="141" t="s">
        <v>493</v>
      </c>
      <c r="B85" s="67" t="s">
        <v>494</v>
      </c>
      <c r="C85" s="67">
        <v>59</v>
      </c>
      <c r="D85" s="67" t="s">
        <v>331</v>
      </c>
      <c r="E85" s="71">
        <v>0.65064164042088002</v>
      </c>
      <c r="F85" s="68">
        <v>59.512195121951201</v>
      </c>
      <c r="G85" s="71">
        <v>0.85803660520448999</v>
      </c>
      <c r="H85" s="68">
        <v>73.170731707317103</v>
      </c>
      <c r="I85" s="71">
        <v>0.69303300521424704</v>
      </c>
      <c r="J85" s="68">
        <v>44.390243902439003</v>
      </c>
      <c r="K85" s="71">
        <v>0.79401894593960898</v>
      </c>
      <c r="L85" s="68">
        <v>53.658536585365901</v>
      </c>
      <c r="M85" s="71">
        <v>0.80119509043927695</v>
      </c>
      <c r="N85" s="68">
        <v>62.962962962962997</v>
      </c>
      <c r="O85" s="71">
        <v>0.30086619572765999</v>
      </c>
      <c r="P85" s="68">
        <v>47.5</v>
      </c>
      <c r="Q85" s="71">
        <v>0.45669999999999999</v>
      </c>
      <c r="R85" s="68">
        <v>64.432989690721698</v>
      </c>
    </row>
    <row r="86" spans="1:18" x14ac:dyDescent="0.2">
      <c r="A86" s="141" t="s">
        <v>495</v>
      </c>
      <c r="B86" s="67" t="s">
        <v>496</v>
      </c>
      <c r="C86" s="67">
        <v>59</v>
      </c>
      <c r="D86" s="67" t="s">
        <v>331</v>
      </c>
      <c r="E86" s="71">
        <v>0.498950351762314</v>
      </c>
      <c r="F86" s="68">
        <v>26.341463414634099</v>
      </c>
      <c r="G86" s="71">
        <v>0.66123536065202804</v>
      </c>
      <c r="H86" s="68">
        <v>22.9268292682927</v>
      </c>
      <c r="I86" s="71">
        <v>0.63271326306387798</v>
      </c>
      <c r="J86" s="68">
        <v>28.780487804878</v>
      </c>
      <c r="K86" s="71">
        <v>0.75546223143597202</v>
      </c>
      <c r="L86" s="68">
        <v>41.463414634146297</v>
      </c>
      <c r="M86" s="71">
        <v>0.53068475452196395</v>
      </c>
      <c r="N86" s="68">
        <v>22.2222222222222</v>
      </c>
      <c r="O86" s="71">
        <v>9.6606500900042705E-2</v>
      </c>
      <c r="P86" s="68">
        <v>10.5</v>
      </c>
      <c r="Q86" s="71">
        <v>0.317</v>
      </c>
      <c r="R86" s="68">
        <v>49.4845360824742</v>
      </c>
    </row>
    <row r="87" spans="1:18" x14ac:dyDescent="0.2">
      <c r="A87" s="141" t="s">
        <v>406</v>
      </c>
      <c r="B87" s="67" t="s">
        <v>497</v>
      </c>
      <c r="C87" s="67">
        <v>59</v>
      </c>
      <c r="D87" s="67" t="s">
        <v>331</v>
      </c>
      <c r="E87" s="71">
        <v>0.348955749499894</v>
      </c>
      <c r="F87" s="68">
        <v>6.8292682926829302</v>
      </c>
      <c r="G87" s="71">
        <v>0.44206175336777898</v>
      </c>
      <c r="H87" s="68">
        <v>7.3170731707317103</v>
      </c>
      <c r="I87" s="71">
        <v>0.583989079094825</v>
      </c>
      <c r="J87" s="68">
        <v>19.512195121951201</v>
      </c>
      <c r="K87" s="71">
        <v>0.72394235639745497</v>
      </c>
      <c r="L87" s="68">
        <v>36.585365853658502</v>
      </c>
      <c r="M87" s="71">
        <v>0.21576227390180899</v>
      </c>
      <c r="N87" s="68">
        <v>6.8783068783068799</v>
      </c>
      <c r="O87" s="71">
        <v>0.12797903423749499</v>
      </c>
      <c r="P87" s="68">
        <v>17.5</v>
      </c>
      <c r="Q87" s="71">
        <v>0</v>
      </c>
      <c r="R87" s="68">
        <v>13.9175257731959</v>
      </c>
    </row>
    <row r="88" spans="1:18" x14ac:dyDescent="0.2">
      <c r="A88" s="141" t="s">
        <v>498</v>
      </c>
      <c r="B88" s="67" t="s">
        <v>499</v>
      </c>
      <c r="C88" s="67">
        <v>59</v>
      </c>
      <c r="D88" s="67" t="s">
        <v>331</v>
      </c>
      <c r="E88" s="71">
        <v>0.30449198287683599</v>
      </c>
      <c r="F88" s="68">
        <v>4.8780487804878003</v>
      </c>
      <c r="G88" s="71">
        <v>0.44100670366537198</v>
      </c>
      <c r="H88" s="68">
        <v>6.8292682926829302</v>
      </c>
      <c r="I88" s="71">
        <v>0.40889715610709898</v>
      </c>
      <c r="J88" s="68">
        <v>1.4634146341463401</v>
      </c>
      <c r="K88" s="71">
        <v>0.71072077537427703</v>
      </c>
      <c r="L88" s="68">
        <v>32.682926829268297</v>
      </c>
      <c r="M88" s="71">
        <v>5.8139534883719897E-3</v>
      </c>
      <c r="N88" s="68">
        <v>1.5873015873015901</v>
      </c>
      <c r="O88" s="71">
        <v>0.25121330862589902</v>
      </c>
      <c r="P88" s="68">
        <v>42</v>
      </c>
      <c r="Q88" s="71">
        <v>9.2999999999999992E-3</v>
      </c>
      <c r="R88" s="68">
        <v>17.525773195876301</v>
      </c>
    </row>
    <row r="89" spans="1:18" x14ac:dyDescent="0.2">
      <c r="A89" s="141" t="s">
        <v>500</v>
      </c>
      <c r="B89" s="67" t="s">
        <v>501</v>
      </c>
      <c r="C89" s="67">
        <v>59</v>
      </c>
      <c r="D89" s="67" t="s">
        <v>331</v>
      </c>
      <c r="E89" s="71">
        <v>0.686871680721856</v>
      </c>
      <c r="F89" s="68">
        <v>67.804878048780495</v>
      </c>
      <c r="G89" s="71">
        <v>0.81741810901044798</v>
      </c>
      <c r="H89" s="68">
        <v>60.487804878048799</v>
      </c>
      <c r="I89" s="71">
        <v>0.69338428180510503</v>
      </c>
      <c r="J89" s="68">
        <v>44.878048780487802</v>
      </c>
      <c r="K89" s="71">
        <v>0.84920978639926403</v>
      </c>
      <c r="L89" s="68">
        <v>71.707317073170699</v>
      </c>
      <c r="M89" s="71">
        <v>0.704295865633075</v>
      </c>
      <c r="N89" s="68">
        <v>42.328042328042301</v>
      </c>
      <c r="O89" s="71">
        <v>0.32102204148324298</v>
      </c>
      <c r="P89" s="68">
        <v>49</v>
      </c>
      <c r="Q89" s="71">
        <v>0.7359</v>
      </c>
      <c r="R89" s="68">
        <v>82.474226804123703</v>
      </c>
    </row>
    <row r="90" spans="1:18" x14ac:dyDescent="0.2">
      <c r="A90" s="141" t="s">
        <v>502</v>
      </c>
      <c r="B90" s="67" t="s">
        <v>503</v>
      </c>
      <c r="C90" s="67">
        <v>58</v>
      </c>
      <c r="D90" s="67" t="s">
        <v>331</v>
      </c>
      <c r="E90" s="71">
        <v>0.80799670318931904</v>
      </c>
      <c r="F90" s="68">
        <v>89.268292682926798</v>
      </c>
      <c r="G90" s="71">
        <v>0.86454598430534402</v>
      </c>
      <c r="H90" s="68">
        <v>78.536585365853696</v>
      </c>
      <c r="I90" s="71">
        <v>0.7236424640311</v>
      </c>
      <c r="J90" s="68">
        <v>55.121951219512198</v>
      </c>
      <c r="K90" s="71">
        <v>0.89131477575874296</v>
      </c>
      <c r="L90" s="68">
        <v>86.341463414634106</v>
      </c>
      <c r="M90" s="71">
        <v>0.86983204134366998</v>
      </c>
      <c r="N90" s="68">
        <v>79.365079365079396</v>
      </c>
      <c r="O90" s="71">
        <v>0.99864495369705997</v>
      </c>
      <c r="P90" s="68">
        <v>99.5</v>
      </c>
      <c r="Q90" s="71">
        <v>0.5</v>
      </c>
      <c r="R90" s="68">
        <v>69.072164948453604</v>
      </c>
    </row>
    <row r="91" spans="1:18" x14ac:dyDescent="0.2">
      <c r="A91" s="141" t="s">
        <v>504</v>
      </c>
      <c r="B91" s="67" t="s">
        <v>505</v>
      </c>
      <c r="C91" s="67">
        <v>58</v>
      </c>
      <c r="D91" s="67" t="s">
        <v>331</v>
      </c>
      <c r="E91" s="71">
        <v>0.91295811185220999</v>
      </c>
      <c r="F91" s="68">
        <v>98.536585365853696</v>
      </c>
      <c r="G91" s="71">
        <v>0.91301459191616596</v>
      </c>
      <c r="H91" s="68">
        <v>93.658536585365894</v>
      </c>
      <c r="I91" s="71">
        <v>0.84386334529515095</v>
      </c>
      <c r="J91" s="68">
        <v>92.195121951219505</v>
      </c>
      <c r="K91" s="71">
        <v>0.91614868430779595</v>
      </c>
      <c r="L91" s="68">
        <v>94.146341463414601</v>
      </c>
      <c r="M91" s="71">
        <v>0.88194444444444497</v>
      </c>
      <c r="N91" s="68">
        <v>82.539682539682502</v>
      </c>
      <c r="O91" s="71">
        <v>0.92277760514969998</v>
      </c>
      <c r="P91" s="68">
        <v>98</v>
      </c>
      <c r="Q91" s="71">
        <v>1</v>
      </c>
      <c r="R91" s="68">
        <v>100</v>
      </c>
    </row>
    <row r="92" spans="1:18" x14ac:dyDescent="0.2">
      <c r="A92" s="141" t="s">
        <v>506</v>
      </c>
      <c r="B92" s="67" t="s">
        <v>507</v>
      </c>
      <c r="C92" s="67">
        <v>58</v>
      </c>
      <c r="D92" s="67" t="s">
        <v>331</v>
      </c>
      <c r="E92" s="71">
        <v>0.87013376777949902</v>
      </c>
      <c r="F92" s="68">
        <v>95.609756097561004</v>
      </c>
      <c r="G92" s="71">
        <v>0.92091676354412999</v>
      </c>
      <c r="H92" s="68">
        <v>95.121951219512198</v>
      </c>
      <c r="I92" s="71">
        <v>0.82017369696748199</v>
      </c>
      <c r="J92" s="68">
        <v>87.804878048780495</v>
      </c>
      <c r="K92" s="71">
        <v>0.90813107405273397</v>
      </c>
      <c r="L92" s="68">
        <v>91.219512195121993</v>
      </c>
      <c r="M92" s="71">
        <v>0.86175710594315302</v>
      </c>
      <c r="N92" s="68">
        <v>78.835978835978807</v>
      </c>
      <c r="O92" s="71">
        <v>0.83969019838999703</v>
      </c>
      <c r="P92" s="68">
        <v>94.5</v>
      </c>
      <c r="Q92" s="71"/>
      <c r="R92" s="68"/>
    </row>
    <row r="93" spans="1:18" x14ac:dyDescent="0.2">
      <c r="A93" s="141" t="s">
        <v>508</v>
      </c>
      <c r="B93" s="67" t="s">
        <v>509</v>
      </c>
      <c r="C93" s="67">
        <v>58</v>
      </c>
      <c r="D93" s="67" t="s">
        <v>331</v>
      </c>
      <c r="E93" s="71">
        <v>0.89564148265077703</v>
      </c>
      <c r="F93" s="68">
        <v>97.073170731707293</v>
      </c>
      <c r="G93" s="71">
        <v>0.89636556698371295</v>
      </c>
      <c r="H93" s="68">
        <v>89.756097560975604</v>
      </c>
      <c r="I93" s="71">
        <v>0.75681575908786602</v>
      </c>
      <c r="J93" s="68">
        <v>68.780487804878007</v>
      </c>
      <c r="K93" s="71">
        <v>0.92919394528504995</v>
      </c>
      <c r="L93" s="68">
        <v>96.585365853658502</v>
      </c>
      <c r="M93" s="71">
        <v>0.974806201550388</v>
      </c>
      <c r="N93" s="68">
        <v>97.354497354497397</v>
      </c>
      <c r="O93" s="71">
        <v>0.81666742299764306</v>
      </c>
      <c r="P93" s="68">
        <v>94</v>
      </c>
      <c r="Q93" s="71">
        <v>1</v>
      </c>
      <c r="R93" s="68">
        <v>100</v>
      </c>
    </row>
    <row r="94" spans="1:18" x14ac:dyDescent="0.2">
      <c r="A94" s="141" t="s">
        <v>510</v>
      </c>
      <c r="B94" s="67" t="s">
        <v>511</v>
      </c>
      <c r="C94" s="67">
        <v>58</v>
      </c>
      <c r="D94" s="67" t="s">
        <v>331</v>
      </c>
      <c r="E94" s="71">
        <v>0.845434540885868</v>
      </c>
      <c r="F94" s="68">
        <v>93.170731707317103</v>
      </c>
      <c r="G94" s="71">
        <v>0.828465750501579</v>
      </c>
      <c r="H94" s="68">
        <v>63.902439024390198</v>
      </c>
      <c r="I94" s="71">
        <v>0.74270186515023395</v>
      </c>
      <c r="J94" s="68">
        <v>61.463414634146297</v>
      </c>
      <c r="K94" s="71">
        <v>0.85847262266744295</v>
      </c>
      <c r="L94" s="68">
        <v>73.658536585365894</v>
      </c>
      <c r="M94" s="71">
        <v>0.95461886304909604</v>
      </c>
      <c r="N94" s="68">
        <v>95.767195767195801</v>
      </c>
      <c r="O94" s="71">
        <v>0.76294814394685795</v>
      </c>
      <c r="P94" s="68">
        <v>92.5</v>
      </c>
      <c r="Q94" s="71">
        <v>0.9254</v>
      </c>
      <c r="R94" s="68">
        <v>88.144329896907195</v>
      </c>
    </row>
    <row r="95" spans="1:18" x14ac:dyDescent="0.2">
      <c r="A95" s="141" t="s">
        <v>512</v>
      </c>
      <c r="B95" s="67" t="s">
        <v>513</v>
      </c>
      <c r="C95" s="67">
        <v>58</v>
      </c>
      <c r="D95" s="67" t="s">
        <v>331</v>
      </c>
      <c r="E95" s="71">
        <v>0.91499249402814298</v>
      </c>
      <c r="F95" s="68">
        <v>99.024390243902403</v>
      </c>
      <c r="G95" s="71">
        <v>0.84925386205064002</v>
      </c>
      <c r="H95" s="68">
        <v>70.731707317073202</v>
      </c>
      <c r="I95" s="71">
        <v>0.83879116670632603</v>
      </c>
      <c r="J95" s="68">
        <v>90.731707317073202</v>
      </c>
      <c r="K95" s="71">
        <v>0.908490938879703</v>
      </c>
      <c r="L95" s="68">
        <v>91.707317073170699</v>
      </c>
      <c r="M95" s="71">
        <v>0.99903100775193798</v>
      </c>
      <c r="N95" s="68">
        <v>98.941798941798893</v>
      </c>
      <c r="O95" s="71">
        <v>0.89438798878025105</v>
      </c>
      <c r="P95" s="68">
        <v>97</v>
      </c>
      <c r="Q95" s="71">
        <v>1</v>
      </c>
      <c r="R95" s="68">
        <v>100</v>
      </c>
    </row>
    <row r="96" spans="1:18" x14ac:dyDescent="0.2">
      <c r="A96" s="141" t="s">
        <v>514</v>
      </c>
      <c r="B96" s="67" t="s">
        <v>515</v>
      </c>
      <c r="C96" s="67">
        <v>58</v>
      </c>
      <c r="D96" s="67" t="s">
        <v>331</v>
      </c>
      <c r="E96" s="71">
        <v>0.87004077063079899</v>
      </c>
      <c r="F96" s="68">
        <v>95.121951219512198</v>
      </c>
      <c r="G96" s="71">
        <v>0.88646473777467605</v>
      </c>
      <c r="H96" s="68">
        <v>87.317073170731703</v>
      </c>
      <c r="I96" s="71">
        <v>0.76832100049102803</v>
      </c>
      <c r="J96" s="68">
        <v>74.146341463414601</v>
      </c>
      <c r="K96" s="71">
        <v>0.89830220659175297</v>
      </c>
      <c r="L96" s="68">
        <v>88.292682926829301</v>
      </c>
      <c r="M96" s="71">
        <v>0.94654392764857898</v>
      </c>
      <c r="N96" s="68">
        <v>94.179894179894205</v>
      </c>
      <c r="O96" s="71">
        <v>0.72061275127875901</v>
      </c>
      <c r="P96" s="68">
        <v>89</v>
      </c>
      <c r="Q96" s="71">
        <v>1</v>
      </c>
      <c r="R96" s="68">
        <v>100</v>
      </c>
    </row>
    <row r="97" spans="1:18" x14ac:dyDescent="0.2">
      <c r="A97" s="141" t="s">
        <v>516</v>
      </c>
      <c r="B97" s="67" t="s">
        <v>517</v>
      </c>
      <c r="C97" s="67">
        <v>58</v>
      </c>
      <c r="D97" s="67" t="s">
        <v>331</v>
      </c>
      <c r="E97" s="71">
        <v>0.72114281627667898</v>
      </c>
      <c r="F97" s="68">
        <v>74.634146341463406</v>
      </c>
      <c r="G97" s="71">
        <v>0.81819139526419304</v>
      </c>
      <c r="H97" s="68">
        <v>61.951219512195102</v>
      </c>
      <c r="I97" s="71">
        <v>0.73235239608588998</v>
      </c>
      <c r="J97" s="68">
        <v>59.024390243902403</v>
      </c>
      <c r="K97" s="71">
        <v>0.87467556781761802</v>
      </c>
      <c r="L97" s="68">
        <v>79.512195121951194</v>
      </c>
      <c r="M97" s="71">
        <v>0.87790697674418605</v>
      </c>
      <c r="N97" s="68">
        <v>81.481481481481495</v>
      </c>
      <c r="O97" s="71">
        <v>0.49923056174818897</v>
      </c>
      <c r="P97" s="68">
        <v>73.5</v>
      </c>
      <c r="Q97" s="71">
        <v>0.52449999999999997</v>
      </c>
      <c r="R97" s="68">
        <v>73.195876288659804</v>
      </c>
    </row>
    <row r="98" spans="1:18" x14ac:dyDescent="0.2">
      <c r="A98" s="141" t="s">
        <v>518</v>
      </c>
      <c r="B98" s="67" t="s">
        <v>519</v>
      </c>
      <c r="C98" s="67">
        <v>58</v>
      </c>
      <c r="D98" s="67" t="s">
        <v>331</v>
      </c>
      <c r="E98" s="71">
        <v>0.86100763016797999</v>
      </c>
      <c r="F98" s="68">
        <v>94.146341463414601</v>
      </c>
      <c r="G98" s="71">
        <v>0.90201255407553305</v>
      </c>
      <c r="H98" s="68">
        <v>91.219512195121993</v>
      </c>
      <c r="I98" s="71">
        <v>0.67782066830012799</v>
      </c>
      <c r="J98" s="68">
        <v>38.048780487804898</v>
      </c>
      <c r="K98" s="71">
        <v>0.96538508805731305</v>
      </c>
      <c r="L98" s="68">
        <v>99.024390243902403</v>
      </c>
      <c r="M98" s="71">
        <v>0.99903100775193798</v>
      </c>
      <c r="N98" s="68">
        <v>98.941798941798893</v>
      </c>
      <c r="O98" s="71">
        <v>0.76078883265498798</v>
      </c>
      <c r="P98" s="68">
        <v>92</v>
      </c>
      <c r="Q98" s="71"/>
      <c r="R98" s="68"/>
    </row>
    <row r="99" spans="1:18" x14ac:dyDescent="0.2">
      <c r="A99" s="141" t="s">
        <v>520</v>
      </c>
      <c r="B99" s="67" t="s">
        <v>521</v>
      </c>
      <c r="C99" s="67">
        <v>58</v>
      </c>
      <c r="D99" s="67" t="s">
        <v>331</v>
      </c>
      <c r="E99" s="71">
        <v>0.66954427342415501</v>
      </c>
      <c r="F99" s="68">
        <v>62.439024390243901</v>
      </c>
      <c r="G99" s="71">
        <v>0.81418757288399501</v>
      </c>
      <c r="H99" s="68">
        <v>58.536585365853703</v>
      </c>
      <c r="I99" s="71">
        <v>0.76064602967010497</v>
      </c>
      <c r="J99" s="68">
        <v>71.219512195121993</v>
      </c>
      <c r="K99" s="71">
        <v>0.86330721161506996</v>
      </c>
      <c r="L99" s="68">
        <v>75.609756097561004</v>
      </c>
      <c r="M99" s="71">
        <v>0.86175710594315302</v>
      </c>
      <c r="N99" s="68">
        <v>78.835978835978807</v>
      </c>
      <c r="O99" s="71">
        <v>0.36906772043260599</v>
      </c>
      <c r="P99" s="68">
        <v>53.5</v>
      </c>
      <c r="Q99" s="71">
        <v>0.3483</v>
      </c>
      <c r="R99" s="68">
        <v>56.185567010309299</v>
      </c>
    </row>
    <row r="100" spans="1:18" x14ac:dyDescent="0.2">
      <c r="A100" s="141" t="s">
        <v>522</v>
      </c>
      <c r="B100" s="67" t="s">
        <v>523</v>
      </c>
      <c r="C100" s="67">
        <v>59</v>
      </c>
      <c r="D100" s="67" t="s">
        <v>331</v>
      </c>
      <c r="E100" s="71">
        <v>0.60323540471888104</v>
      </c>
      <c r="F100" s="68">
        <v>48.780487804878</v>
      </c>
      <c r="G100" s="71">
        <v>0.72406196375250698</v>
      </c>
      <c r="H100" s="68">
        <v>34.146341463414601</v>
      </c>
      <c r="I100" s="71">
        <v>0.68781664037238699</v>
      </c>
      <c r="J100" s="68">
        <v>40.975609756097597</v>
      </c>
      <c r="K100" s="71">
        <v>0.81973718043300203</v>
      </c>
      <c r="L100" s="68">
        <v>60.975609756097597</v>
      </c>
      <c r="M100" s="71">
        <v>0.54279715762273895</v>
      </c>
      <c r="N100" s="68">
        <v>24.3386243386243</v>
      </c>
      <c r="O100" s="71">
        <v>0.19069948613265</v>
      </c>
      <c r="P100" s="68">
        <v>30</v>
      </c>
      <c r="Q100" s="71">
        <v>0.65429999999999999</v>
      </c>
      <c r="R100" s="68">
        <v>78.350515463917503</v>
      </c>
    </row>
    <row r="101" spans="1:18" x14ac:dyDescent="0.2">
      <c r="A101" s="141" t="s">
        <v>524</v>
      </c>
      <c r="B101" s="67" t="s">
        <v>525</v>
      </c>
      <c r="C101" s="67">
        <v>59</v>
      </c>
      <c r="D101" s="67" t="s">
        <v>331</v>
      </c>
      <c r="E101" s="71">
        <v>0.52387008010349501</v>
      </c>
      <c r="F101" s="68">
        <v>29.756097560975601</v>
      </c>
      <c r="G101" s="71">
        <v>0.69936078894725595</v>
      </c>
      <c r="H101" s="68">
        <v>30.243902439024399</v>
      </c>
      <c r="I101" s="71">
        <v>0.62032031041072999</v>
      </c>
      <c r="J101" s="68">
        <v>25.365853658536601</v>
      </c>
      <c r="K101" s="71">
        <v>0.77561763046737198</v>
      </c>
      <c r="L101" s="68">
        <v>45.853658536585399</v>
      </c>
      <c r="M101" s="71">
        <v>0.45397286821705402</v>
      </c>
      <c r="N101" s="68">
        <v>16.931216931216898</v>
      </c>
      <c r="O101" s="71">
        <v>0.20569888257855901</v>
      </c>
      <c r="P101" s="68">
        <v>34.5</v>
      </c>
      <c r="Q101" s="71">
        <v>0.38824999999999998</v>
      </c>
      <c r="R101" s="68">
        <v>58.247422680412399</v>
      </c>
    </row>
    <row r="102" spans="1:18" x14ac:dyDescent="0.2">
      <c r="A102" s="141" t="s">
        <v>526</v>
      </c>
      <c r="B102" s="67" t="s">
        <v>527</v>
      </c>
      <c r="C102" s="67">
        <v>58</v>
      </c>
      <c r="D102" s="67" t="s">
        <v>331</v>
      </c>
      <c r="E102" s="71">
        <v>0.69472003797802895</v>
      </c>
      <c r="F102" s="68">
        <v>69.756097560975604</v>
      </c>
      <c r="G102" s="71">
        <v>0.91160872838898999</v>
      </c>
      <c r="H102" s="68">
        <v>92.682926829268297</v>
      </c>
      <c r="I102" s="71">
        <v>0.783616732368701</v>
      </c>
      <c r="J102" s="68">
        <v>80.487804878048806</v>
      </c>
      <c r="K102" s="71">
        <v>0.77422086139289803</v>
      </c>
      <c r="L102" s="68">
        <v>45.365853658536601</v>
      </c>
      <c r="M102" s="71">
        <v>0.88598191214470301</v>
      </c>
      <c r="N102" s="68">
        <v>83.597883597883595</v>
      </c>
      <c r="O102" s="71">
        <v>0.69779199357288402</v>
      </c>
      <c r="P102" s="68">
        <v>88</v>
      </c>
      <c r="Q102" s="71">
        <v>0.11509999999999999</v>
      </c>
      <c r="R102" s="68">
        <v>27.319587628866</v>
      </c>
    </row>
    <row r="103" spans="1:18" x14ac:dyDescent="0.2">
      <c r="A103" s="141" t="s">
        <v>528</v>
      </c>
      <c r="B103" s="67" t="s">
        <v>529</v>
      </c>
      <c r="C103" s="67">
        <v>58</v>
      </c>
      <c r="D103" s="67" t="s">
        <v>331</v>
      </c>
      <c r="E103" s="71">
        <v>0.79421001470680197</v>
      </c>
      <c r="F103" s="68">
        <v>86.341463414634106</v>
      </c>
      <c r="G103" s="71">
        <v>0.91756780877342303</v>
      </c>
      <c r="H103" s="68">
        <v>94.634146341463406</v>
      </c>
      <c r="I103" s="71">
        <v>0.84660720626165897</v>
      </c>
      <c r="J103" s="68">
        <v>93.170731707317103</v>
      </c>
      <c r="K103" s="71">
        <v>0.90313299752487097</v>
      </c>
      <c r="L103" s="68">
        <v>89.268292682926798</v>
      </c>
      <c r="M103" s="71">
        <v>0.90616925064599496</v>
      </c>
      <c r="N103" s="68">
        <v>86.243386243386198</v>
      </c>
      <c r="O103" s="71">
        <v>0.74338282503486297</v>
      </c>
      <c r="P103" s="68">
        <v>91</v>
      </c>
      <c r="Q103" s="71">
        <v>0.44840000000000002</v>
      </c>
      <c r="R103" s="68">
        <v>63.917525773195898</v>
      </c>
    </row>
    <row r="104" spans="1:18" x14ac:dyDescent="0.2">
      <c r="A104" s="141" t="s">
        <v>530</v>
      </c>
      <c r="B104" s="67" t="s">
        <v>531</v>
      </c>
      <c r="C104" s="67">
        <v>58</v>
      </c>
      <c r="D104" s="67" t="s">
        <v>331</v>
      </c>
      <c r="E104" s="71">
        <v>0.82578475254167005</v>
      </c>
      <c r="F104" s="68">
        <v>91.707317073170699</v>
      </c>
      <c r="G104" s="71">
        <v>0.734814221058255</v>
      </c>
      <c r="H104" s="68">
        <v>39.512195121951201</v>
      </c>
      <c r="I104" s="71">
        <v>0.81540062703793303</v>
      </c>
      <c r="J104" s="68">
        <v>86.341463414634106</v>
      </c>
      <c r="K104" s="71">
        <v>0.85535045202520898</v>
      </c>
      <c r="L104" s="68">
        <v>73.170731707317103</v>
      </c>
      <c r="M104" s="71">
        <v>0.97076873385012996</v>
      </c>
      <c r="N104" s="68">
        <v>96.825396825396794</v>
      </c>
      <c r="O104" s="71">
        <v>0.87352448127849103</v>
      </c>
      <c r="P104" s="68">
        <v>96</v>
      </c>
      <c r="Q104" s="71">
        <v>0.70484999999999998</v>
      </c>
      <c r="R104" s="68">
        <v>81.443298969072202</v>
      </c>
    </row>
    <row r="105" spans="1:18" x14ac:dyDescent="0.2">
      <c r="A105" s="141" t="s">
        <v>532</v>
      </c>
      <c r="B105" s="67" t="s">
        <v>533</v>
      </c>
      <c r="C105" s="67">
        <v>58</v>
      </c>
      <c r="D105" s="67" t="s">
        <v>331</v>
      </c>
      <c r="E105" s="71">
        <v>0.93470168387983399</v>
      </c>
      <c r="F105" s="68">
        <v>100</v>
      </c>
      <c r="G105" s="71">
        <v>0.937979832408248</v>
      </c>
      <c r="H105" s="68">
        <v>98.536585365853696</v>
      </c>
      <c r="I105" s="71">
        <v>0.83824007640522102</v>
      </c>
      <c r="J105" s="68">
        <v>90.243902439024396</v>
      </c>
      <c r="K105" s="71">
        <v>0.98713836103402097</v>
      </c>
      <c r="L105" s="68">
        <v>99.512195121951194</v>
      </c>
      <c r="M105" s="71">
        <v>1</v>
      </c>
      <c r="N105" s="68">
        <v>100</v>
      </c>
      <c r="O105" s="71">
        <v>0.84485183343151604</v>
      </c>
      <c r="P105" s="68">
        <v>95</v>
      </c>
      <c r="Q105" s="71">
        <v>1</v>
      </c>
      <c r="R105" s="68">
        <v>100</v>
      </c>
    </row>
    <row r="106" spans="1:18" x14ac:dyDescent="0.2">
      <c r="A106" s="141" t="s">
        <v>534</v>
      </c>
      <c r="B106" s="67" t="s">
        <v>535</v>
      </c>
      <c r="C106" s="67">
        <v>59</v>
      </c>
      <c r="D106" s="67" t="s">
        <v>331</v>
      </c>
      <c r="E106" s="71">
        <v>0.512592852004918</v>
      </c>
      <c r="F106" s="68">
        <v>28.292682926829301</v>
      </c>
      <c r="G106" s="71">
        <v>0.74684469332400605</v>
      </c>
      <c r="H106" s="68">
        <v>42.439024390243901</v>
      </c>
      <c r="I106" s="71">
        <v>0.67662043765319502</v>
      </c>
      <c r="J106" s="68">
        <v>37.0731707317073</v>
      </c>
      <c r="K106" s="71">
        <v>0.62757101464706799</v>
      </c>
      <c r="L106" s="68">
        <v>17.560975609756099</v>
      </c>
      <c r="M106" s="71">
        <v>0.74467054263565902</v>
      </c>
      <c r="N106" s="68">
        <v>48.148148148148103</v>
      </c>
      <c r="O106" s="71">
        <v>0.27985042376957803</v>
      </c>
      <c r="P106" s="68">
        <v>45</v>
      </c>
      <c r="Q106" s="71">
        <v>0</v>
      </c>
      <c r="R106" s="68">
        <v>13.9175257731959</v>
      </c>
    </row>
    <row r="107" spans="1:18" x14ac:dyDescent="0.2">
      <c r="A107" s="141" t="s">
        <v>536</v>
      </c>
      <c r="B107" s="67" t="s">
        <v>537</v>
      </c>
      <c r="C107" s="67">
        <v>59</v>
      </c>
      <c r="D107" s="67" t="s">
        <v>331</v>
      </c>
      <c r="E107" s="71">
        <v>0.53684823089613098</v>
      </c>
      <c r="F107" s="68">
        <v>31.219512195122</v>
      </c>
      <c r="G107" s="71">
        <v>0.82259095674382998</v>
      </c>
      <c r="H107" s="68">
        <v>63.414634146341498</v>
      </c>
      <c r="I107" s="71">
        <v>0.66904060541712496</v>
      </c>
      <c r="J107" s="68">
        <v>34.634146341463399</v>
      </c>
      <c r="K107" s="71">
        <v>0.73252559545246099</v>
      </c>
      <c r="L107" s="68">
        <v>38.048780487804898</v>
      </c>
      <c r="M107" s="71">
        <v>0.72448320413436695</v>
      </c>
      <c r="N107" s="68">
        <v>44.4444444444444</v>
      </c>
      <c r="O107" s="71">
        <v>0.23474902362900599</v>
      </c>
      <c r="P107" s="68">
        <v>38.5</v>
      </c>
      <c r="Q107" s="71">
        <v>3.7699999999999997E-2</v>
      </c>
      <c r="R107" s="68">
        <v>21.6494845360825</v>
      </c>
    </row>
    <row r="108" spans="1:18" x14ac:dyDescent="0.2">
      <c r="A108" s="141" t="s">
        <v>538</v>
      </c>
      <c r="B108" s="67" t="s">
        <v>539</v>
      </c>
      <c r="C108" s="67">
        <v>59</v>
      </c>
      <c r="D108" s="67" t="s">
        <v>331</v>
      </c>
      <c r="E108" s="71">
        <v>0.42658786495951201</v>
      </c>
      <c r="F108" s="68">
        <v>15.609756097561</v>
      </c>
      <c r="G108" s="71">
        <v>0.57611285975562898</v>
      </c>
      <c r="H108" s="68">
        <v>14.146341463414601</v>
      </c>
      <c r="I108" s="71">
        <v>0.59733174222264096</v>
      </c>
      <c r="J108" s="68">
        <v>21.4634146341463</v>
      </c>
      <c r="K108" s="71">
        <v>0.63151414821566998</v>
      </c>
      <c r="L108" s="68">
        <v>18.5365853658537</v>
      </c>
      <c r="M108" s="71">
        <v>0.23191214470284199</v>
      </c>
      <c r="N108" s="68">
        <v>7.4074074074074101</v>
      </c>
      <c r="O108" s="71">
        <v>0.10605629486029</v>
      </c>
      <c r="P108" s="68">
        <v>13.5</v>
      </c>
      <c r="Q108" s="71">
        <v>0.41660000000000003</v>
      </c>
      <c r="R108" s="68">
        <v>60.824742268041199</v>
      </c>
    </row>
    <row r="109" spans="1:18" x14ac:dyDescent="0.2">
      <c r="A109" s="141" t="s">
        <v>540</v>
      </c>
      <c r="B109" s="67" t="s">
        <v>541</v>
      </c>
      <c r="C109" s="67">
        <v>59</v>
      </c>
      <c r="D109" s="67" t="s">
        <v>331</v>
      </c>
      <c r="E109" s="71">
        <v>0.54221568995977498</v>
      </c>
      <c r="F109" s="68">
        <v>33.170731707317103</v>
      </c>
      <c r="G109" s="71">
        <v>0.81624307084169501</v>
      </c>
      <c r="H109" s="68">
        <v>59.512195121951201</v>
      </c>
      <c r="I109" s="71">
        <v>0.69247284737547699</v>
      </c>
      <c r="J109" s="68">
        <v>42.9268292682927</v>
      </c>
      <c r="K109" s="71">
        <v>0.54760227047203103</v>
      </c>
      <c r="L109" s="68">
        <v>7.8048780487804903</v>
      </c>
      <c r="M109" s="71">
        <v>0.68410852713178305</v>
      </c>
      <c r="N109" s="68">
        <v>40.211640211640201</v>
      </c>
      <c r="O109" s="71">
        <v>0.18756742393766099</v>
      </c>
      <c r="P109" s="68">
        <v>29</v>
      </c>
      <c r="Q109" s="71">
        <v>0.32529999999999998</v>
      </c>
      <c r="R109" s="68">
        <v>50</v>
      </c>
    </row>
    <row r="110" spans="1:18" x14ac:dyDescent="0.2">
      <c r="A110" s="141" t="s">
        <v>542</v>
      </c>
      <c r="B110" s="67" t="s">
        <v>543</v>
      </c>
      <c r="C110" s="67">
        <v>59</v>
      </c>
      <c r="D110" s="67" t="s">
        <v>331</v>
      </c>
      <c r="E110" s="71">
        <v>0.670539860941048</v>
      </c>
      <c r="F110" s="68">
        <v>62.9268292682927</v>
      </c>
      <c r="G110" s="71">
        <v>0.877309035622029</v>
      </c>
      <c r="H110" s="68">
        <v>82.926829268292707</v>
      </c>
      <c r="I110" s="71">
        <v>0.70435787734363997</v>
      </c>
      <c r="J110" s="68">
        <v>48.780487804878</v>
      </c>
      <c r="K110" s="71">
        <v>0.58630130319261897</v>
      </c>
      <c r="L110" s="68">
        <v>12.1951219512195</v>
      </c>
      <c r="M110" s="71">
        <v>0.64373385012919904</v>
      </c>
      <c r="N110" s="68">
        <v>34.3915343915344</v>
      </c>
      <c r="O110" s="71">
        <v>0.21153709935880299</v>
      </c>
      <c r="P110" s="68">
        <v>35.5</v>
      </c>
      <c r="Q110" s="71">
        <v>1</v>
      </c>
      <c r="R110" s="68">
        <v>100</v>
      </c>
    </row>
    <row r="111" spans="1:18" x14ac:dyDescent="0.2">
      <c r="A111" s="141" t="s">
        <v>544</v>
      </c>
      <c r="B111" s="67" t="s">
        <v>545</v>
      </c>
      <c r="C111" s="67">
        <v>59</v>
      </c>
      <c r="D111" s="67" t="s">
        <v>331</v>
      </c>
      <c r="E111" s="71">
        <v>0.56128045043728902</v>
      </c>
      <c r="F111" s="68">
        <v>38.048780487804898</v>
      </c>
      <c r="G111" s="71">
        <v>0.88074232151642495</v>
      </c>
      <c r="H111" s="68">
        <v>84.390243902438996</v>
      </c>
      <c r="I111" s="71">
        <v>0.74510209572167796</v>
      </c>
      <c r="J111" s="68">
        <v>61.951219512195102</v>
      </c>
      <c r="K111" s="71">
        <v>0.51795195540958405</v>
      </c>
      <c r="L111" s="68">
        <v>5.8536585365853702</v>
      </c>
      <c r="M111" s="71">
        <v>0.73659560723514195</v>
      </c>
      <c r="N111" s="68">
        <v>46.560846560846599</v>
      </c>
      <c r="O111" s="71">
        <v>0.30359072274090598</v>
      </c>
      <c r="P111" s="68">
        <v>48</v>
      </c>
      <c r="Q111" s="71">
        <v>0.1837</v>
      </c>
      <c r="R111" s="68">
        <v>36.597938144329902</v>
      </c>
    </row>
    <row r="112" spans="1:18" x14ac:dyDescent="0.2">
      <c r="A112" s="141" t="s">
        <v>546</v>
      </c>
      <c r="B112" s="67" t="s">
        <v>547</v>
      </c>
      <c r="C112" s="67">
        <v>59</v>
      </c>
      <c r="D112" s="67" t="s">
        <v>331</v>
      </c>
      <c r="E112" s="71">
        <v>0.47006264027002997</v>
      </c>
      <c r="F112" s="68">
        <v>18.048780487804901</v>
      </c>
      <c r="G112" s="71">
        <v>0.80059778290366601</v>
      </c>
      <c r="H112" s="68">
        <v>55.121951219512198</v>
      </c>
      <c r="I112" s="71">
        <v>0.62967194562015605</v>
      </c>
      <c r="J112" s="68">
        <v>27.804878048780498</v>
      </c>
      <c r="K112" s="71">
        <v>0.58168489387494804</v>
      </c>
      <c r="L112" s="68">
        <v>11.219512195122</v>
      </c>
      <c r="M112" s="71">
        <v>0.65584625322997403</v>
      </c>
      <c r="N112" s="68">
        <v>35.978835978836003</v>
      </c>
      <c r="O112" s="71">
        <v>0.151774965991433</v>
      </c>
      <c r="P112" s="68">
        <v>23</v>
      </c>
      <c r="Q112" s="71">
        <v>8.0000000000000004E-4</v>
      </c>
      <c r="R112" s="68">
        <v>14.9484536082474</v>
      </c>
    </row>
    <row r="113" spans="1:18" x14ac:dyDescent="0.2">
      <c r="A113" s="141" t="s">
        <v>548</v>
      </c>
      <c r="B113" s="67" t="s">
        <v>549</v>
      </c>
      <c r="C113" s="67">
        <v>59</v>
      </c>
      <c r="D113" s="67" t="s">
        <v>331</v>
      </c>
      <c r="E113" s="71">
        <v>0.53213482172575599</v>
      </c>
      <c r="F113" s="68">
        <v>30.243902439024399</v>
      </c>
      <c r="G113" s="71">
        <v>0.84388446306903497</v>
      </c>
      <c r="H113" s="68">
        <v>69.268292682926798</v>
      </c>
      <c r="I113" s="71">
        <v>0.75735819853733799</v>
      </c>
      <c r="J113" s="68">
        <v>69.268292682926798</v>
      </c>
      <c r="K113" s="71">
        <v>0.651846177733584</v>
      </c>
      <c r="L113" s="68">
        <v>20.487804878048799</v>
      </c>
      <c r="M113" s="71">
        <v>0.65584625322997403</v>
      </c>
      <c r="N113" s="68">
        <v>35.978835978836003</v>
      </c>
      <c r="O113" s="71">
        <v>0.28387383778460501</v>
      </c>
      <c r="P113" s="68">
        <v>46</v>
      </c>
      <c r="Q113" s="71">
        <v>0</v>
      </c>
      <c r="R113" s="68">
        <v>13.9175257731959</v>
      </c>
    </row>
    <row r="114" spans="1:18" x14ac:dyDescent="0.2">
      <c r="A114" s="141" t="s">
        <v>550</v>
      </c>
      <c r="B114" s="67" t="s">
        <v>551</v>
      </c>
      <c r="C114" s="67">
        <v>59</v>
      </c>
      <c r="D114" s="67" t="s">
        <v>331</v>
      </c>
      <c r="E114" s="71">
        <v>0.244650808979194</v>
      </c>
      <c r="F114" s="68">
        <v>1.9512195121951199</v>
      </c>
      <c r="G114" s="71">
        <v>0.25315049481982699</v>
      </c>
      <c r="H114" s="68">
        <v>2.4390243902439002</v>
      </c>
      <c r="I114" s="71">
        <v>0.377098778771776</v>
      </c>
      <c r="J114" s="68">
        <v>0.97560975609756095</v>
      </c>
      <c r="K114" s="71">
        <v>0.40152717230871698</v>
      </c>
      <c r="L114" s="68">
        <v>0.48780487804877998</v>
      </c>
      <c r="M114" s="71">
        <v>0.11886304909560701</v>
      </c>
      <c r="N114" s="68">
        <v>3.7037037037037002</v>
      </c>
      <c r="O114" s="71">
        <v>0.16271535887923899</v>
      </c>
      <c r="P114" s="68">
        <v>25</v>
      </c>
      <c r="Q114" s="71">
        <v>0.15454999999999999</v>
      </c>
      <c r="R114" s="68">
        <v>32.989690721649502</v>
      </c>
    </row>
    <row r="115" spans="1:18" x14ac:dyDescent="0.2">
      <c r="A115" s="141" t="s">
        <v>552</v>
      </c>
      <c r="B115" s="67" t="s">
        <v>553</v>
      </c>
      <c r="C115" s="67">
        <v>59</v>
      </c>
      <c r="D115" s="67" t="s">
        <v>331</v>
      </c>
      <c r="E115" s="71">
        <v>0.27295300597165001</v>
      </c>
      <c r="F115" s="68">
        <v>2.9268292682926802</v>
      </c>
      <c r="G115" s="71">
        <v>0.48686362623581603</v>
      </c>
      <c r="H115" s="68">
        <v>8.7804878048780495</v>
      </c>
      <c r="I115" s="71">
        <v>0.48341800456217898</v>
      </c>
      <c r="J115" s="68">
        <v>6.3414634146341502</v>
      </c>
      <c r="K115" s="71">
        <v>0.43962822798324003</v>
      </c>
      <c r="L115" s="68">
        <v>1.4634146341463401</v>
      </c>
      <c r="M115" s="71">
        <v>7.4450904392764805E-2</v>
      </c>
      <c r="N115" s="68">
        <v>2.64550264550265</v>
      </c>
      <c r="O115" s="71">
        <v>0.133857272655902</v>
      </c>
      <c r="P115" s="68">
        <v>19.5</v>
      </c>
      <c r="Q115" s="71">
        <v>1.95E-2</v>
      </c>
      <c r="R115" s="68">
        <v>20.1030927835052</v>
      </c>
    </row>
    <row r="116" spans="1:18" x14ac:dyDescent="0.2">
      <c r="A116" s="141" t="s">
        <v>554</v>
      </c>
      <c r="B116" s="67" t="s">
        <v>555</v>
      </c>
      <c r="C116" s="67">
        <v>59</v>
      </c>
      <c r="D116" s="67" t="s">
        <v>331</v>
      </c>
      <c r="E116" s="71">
        <v>0.23570609303144599</v>
      </c>
      <c r="F116" s="68">
        <v>1.4634146341463401</v>
      </c>
      <c r="G116" s="71">
        <v>0.24696423354590599</v>
      </c>
      <c r="H116" s="68">
        <v>1.4634146341463401</v>
      </c>
      <c r="I116" s="71">
        <v>0.46459846462399701</v>
      </c>
      <c r="J116" s="68">
        <v>3.9024390243902398</v>
      </c>
      <c r="K116" s="71">
        <v>0.467466917958341</v>
      </c>
      <c r="L116" s="68">
        <v>2.9268292682926802</v>
      </c>
      <c r="M116" s="71">
        <v>4.2151162790697499E-2</v>
      </c>
      <c r="N116" s="68">
        <v>2.1164021164021198</v>
      </c>
      <c r="O116" s="71">
        <v>7.5205779269734402E-2</v>
      </c>
      <c r="P116" s="68">
        <v>6</v>
      </c>
      <c r="Q116" s="71">
        <v>0.11785</v>
      </c>
      <c r="R116" s="68">
        <v>28.3505154639175</v>
      </c>
    </row>
    <row r="117" spans="1:18" x14ac:dyDescent="0.2">
      <c r="A117" s="141" t="s">
        <v>556</v>
      </c>
      <c r="B117" s="67" t="s">
        <v>557</v>
      </c>
      <c r="C117" s="67">
        <v>59</v>
      </c>
      <c r="D117" s="67" t="s">
        <v>331</v>
      </c>
      <c r="E117" s="71">
        <v>0.200382127809416</v>
      </c>
      <c r="F117" s="68">
        <v>0.97560975609756095</v>
      </c>
      <c r="G117" s="71">
        <v>0.30243059648431803</v>
      </c>
      <c r="H117" s="68">
        <v>2.9268292682926802</v>
      </c>
      <c r="I117" s="71">
        <v>0.35287202509035898</v>
      </c>
      <c r="J117" s="68">
        <v>0.48780487804877998</v>
      </c>
      <c r="K117" s="71">
        <v>0.47997417101930601</v>
      </c>
      <c r="L117" s="68">
        <v>3.9024390243902398</v>
      </c>
      <c r="M117" s="71">
        <v>0</v>
      </c>
      <c r="N117" s="68">
        <v>1.0582010582010599</v>
      </c>
      <c r="O117" s="71">
        <v>6.7015974262510894E-2</v>
      </c>
      <c r="P117" s="68">
        <v>5</v>
      </c>
      <c r="Q117" s="71">
        <v>0</v>
      </c>
      <c r="R117" s="68">
        <v>13.9175257731959</v>
      </c>
    </row>
    <row r="118" spans="1:18" x14ac:dyDescent="0.2">
      <c r="A118" s="141" t="s">
        <v>558</v>
      </c>
      <c r="B118" s="67" t="s">
        <v>559</v>
      </c>
      <c r="C118" s="67">
        <v>59</v>
      </c>
      <c r="D118" s="67" t="s">
        <v>331</v>
      </c>
      <c r="E118" s="71">
        <v>0.19219842448101099</v>
      </c>
      <c r="F118" s="68">
        <v>0.48780487804877998</v>
      </c>
      <c r="G118" s="71">
        <v>6.2199013635045097E-2</v>
      </c>
      <c r="H118" s="68">
        <v>0.48780487804877998</v>
      </c>
      <c r="I118" s="71">
        <v>0.44198473800158999</v>
      </c>
      <c r="J118" s="68">
        <v>1.9512195121951199</v>
      </c>
      <c r="K118" s="71">
        <v>0.488102044343454</v>
      </c>
      <c r="L118" s="68">
        <v>4.8780487804878003</v>
      </c>
      <c r="M118" s="71">
        <v>9.0600775193798402E-2</v>
      </c>
      <c r="N118" s="68">
        <v>3.17460317460317</v>
      </c>
      <c r="O118" s="71">
        <v>7.0303975712176101E-2</v>
      </c>
      <c r="P118" s="68">
        <v>5.5</v>
      </c>
      <c r="Q118" s="71">
        <v>0</v>
      </c>
      <c r="R118" s="68">
        <v>13.9175257731959</v>
      </c>
    </row>
    <row r="119" spans="1:18" x14ac:dyDescent="0.2">
      <c r="A119" s="141" t="s">
        <v>560</v>
      </c>
      <c r="B119" s="67" t="s">
        <v>561</v>
      </c>
      <c r="C119" s="67">
        <v>59</v>
      </c>
      <c r="D119" s="67" t="s">
        <v>331</v>
      </c>
      <c r="E119" s="71">
        <v>0.46220610999175199</v>
      </c>
      <c r="F119" s="68">
        <v>16.585365853658502</v>
      </c>
      <c r="G119" s="71">
        <v>0.66243589482239795</v>
      </c>
      <c r="H119" s="68">
        <v>23.414634146341498</v>
      </c>
      <c r="I119" s="71">
        <v>0.604444153256952</v>
      </c>
      <c r="J119" s="68">
        <v>23.414634146341498</v>
      </c>
      <c r="K119" s="71">
        <v>0.73484569480216999</v>
      </c>
      <c r="L119" s="68">
        <v>38.536585365853703</v>
      </c>
      <c r="M119" s="71">
        <v>0.44186046511627902</v>
      </c>
      <c r="N119" s="68">
        <v>15.8730158730159</v>
      </c>
      <c r="O119" s="71">
        <v>0.107900451952712</v>
      </c>
      <c r="P119" s="68">
        <v>14</v>
      </c>
      <c r="Q119" s="71">
        <v>0.22175</v>
      </c>
      <c r="R119" s="68">
        <v>39.175257731958801</v>
      </c>
    </row>
    <row r="120" spans="1:18" x14ac:dyDescent="0.2">
      <c r="A120" s="141" t="s">
        <v>562</v>
      </c>
      <c r="B120" s="67" t="s">
        <v>563</v>
      </c>
      <c r="C120" s="67">
        <v>59</v>
      </c>
      <c r="D120" s="67" t="s">
        <v>331</v>
      </c>
      <c r="E120" s="71">
        <v>0.48918558827146602</v>
      </c>
      <c r="F120" s="68">
        <v>22.9268292682927</v>
      </c>
      <c r="G120" s="71">
        <v>0.56965413091244099</v>
      </c>
      <c r="H120" s="68">
        <v>13.170731707317101</v>
      </c>
      <c r="I120" s="71">
        <v>0.62783161757804795</v>
      </c>
      <c r="J120" s="68">
        <v>27.3170731707317</v>
      </c>
      <c r="K120" s="71">
        <v>0.79098764642555197</v>
      </c>
      <c r="L120" s="68">
        <v>52.682926829268297</v>
      </c>
      <c r="M120" s="71">
        <v>0.53875968992248102</v>
      </c>
      <c r="N120" s="68">
        <v>22.7513227513227</v>
      </c>
      <c r="O120" s="71">
        <v>0.14943044479027401</v>
      </c>
      <c r="P120" s="68">
        <v>22.5</v>
      </c>
      <c r="Q120" s="71">
        <v>0.25845000000000001</v>
      </c>
      <c r="R120" s="68">
        <v>43.298969072165001</v>
      </c>
    </row>
    <row r="121" spans="1:18" x14ac:dyDescent="0.2">
      <c r="A121" s="141" t="s">
        <v>564</v>
      </c>
      <c r="B121" s="67" t="s">
        <v>565</v>
      </c>
      <c r="C121" s="67">
        <v>59</v>
      </c>
      <c r="D121" s="67" t="s">
        <v>331</v>
      </c>
      <c r="E121" s="71">
        <v>0.488938479193952</v>
      </c>
      <c r="F121" s="68">
        <v>22.439024390243901</v>
      </c>
      <c r="G121" s="71">
        <v>0.65864252087468</v>
      </c>
      <c r="H121" s="68">
        <v>21.951219512195099</v>
      </c>
      <c r="I121" s="71">
        <v>0.65954174459196702</v>
      </c>
      <c r="J121" s="68">
        <v>32.195121951219498</v>
      </c>
      <c r="K121" s="71">
        <v>0.792321906450691</v>
      </c>
      <c r="L121" s="68">
        <v>53.170731707317103</v>
      </c>
      <c r="M121" s="71">
        <v>0.59124677002584003</v>
      </c>
      <c r="N121" s="68">
        <v>31.216931216931201</v>
      </c>
      <c r="O121" s="71">
        <v>0.23187793322053099</v>
      </c>
      <c r="P121" s="68">
        <v>37.5</v>
      </c>
      <c r="Q121" s="71">
        <v>0</v>
      </c>
      <c r="R121" s="68">
        <v>13.9175257731959</v>
      </c>
    </row>
    <row r="122" spans="1:18" x14ac:dyDescent="0.2">
      <c r="A122" s="141" t="s">
        <v>566</v>
      </c>
      <c r="B122" s="67" t="s">
        <v>567</v>
      </c>
      <c r="C122" s="67">
        <v>59</v>
      </c>
      <c r="D122" s="67" t="s">
        <v>331</v>
      </c>
      <c r="E122" s="71">
        <v>0.57332925989164896</v>
      </c>
      <c r="F122" s="68">
        <v>41.463414634146297</v>
      </c>
      <c r="G122" s="71">
        <v>0.79206511794372703</v>
      </c>
      <c r="H122" s="68">
        <v>54.146341463414601</v>
      </c>
      <c r="I122" s="71">
        <v>0.67687415238836501</v>
      </c>
      <c r="J122" s="68">
        <v>37.560975609756099</v>
      </c>
      <c r="K122" s="71">
        <v>0.84672463969920098</v>
      </c>
      <c r="L122" s="68">
        <v>70.731707317073202</v>
      </c>
      <c r="M122" s="71">
        <v>0.65180878552971599</v>
      </c>
      <c r="N122" s="68">
        <v>34.920634920634903</v>
      </c>
      <c r="O122" s="71">
        <v>0.202402863788884</v>
      </c>
      <c r="P122" s="68">
        <v>33</v>
      </c>
      <c r="Q122" s="71">
        <v>0.27010000000000001</v>
      </c>
      <c r="R122" s="68">
        <v>45.876288659793801</v>
      </c>
    </row>
    <row r="123" spans="1:18" x14ac:dyDescent="0.2">
      <c r="A123" s="141" t="s">
        <v>568</v>
      </c>
      <c r="B123" s="67" t="s">
        <v>569</v>
      </c>
      <c r="C123" s="67">
        <v>59</v>
      </c>
      <c r="D123" s="67" t="s">
        <v>331</v>
      </c>
      <c r="E123" s="71">
        <v>0.48287962387496303</v>
      </c>
      <c r="F123" s="68">
        <v>20.975609756097601</v>
      </c>
      <c r="G123" s="71">
        <v>0.67295305779064596</v>
      </c>
      <c r="H123" s="68">
        <v>24.878048780487799</v>
      </c>
      <c r="I123" s="71">
        <v>0.65255949242772204</v>
      </c>
      <c r="J123" s="68">
        <v>31.219512195122</v>
      </c>
      <c r="K123" s="71">
        <v>0.73136542916013203</v>
      </c>
      <c r="L123" s="68">
        <v>37.560975609756099</v>
      </c>
      <c r="M123" s="71">
        <v>0.33284883720930197</v>
      </c>
      <c r="N123" s="68">
        <v>12.698412698412699</v>
      </c>
      <c r="O123" s="71">
        <v>0.167450926661973</v>
      </c>
      <c r="P123" s="68">
        <v>25.5</v>
      </c>
      <c r="Q123" s="71">
        <v>0.34010000000000001</v>
      </c>
      <c r="R123" s="68">
        <v>55.154639175257699</v>
      </c>
    </row>
    <row r="124" spans="1:18" x14ac:dyDescent="0.2">
      <c r="A124" s="141" t="s">
        <v>374</v>
      </c>
      <c r="B124" s="67" t="s">
        <v>570</v>
      </c>
      <c r="C124" s="67">
        <v>59</v>
      </c>
      <c r="D124" s="67" t="s">
        <v>331</v>
      </c>
      <c r="E124" s="71">
        <v>0.59361062296732003</v>
      </c>
      <c r="F124" s="68">
        <v>46.829268292682897</v>
      </c>
      <c r="G124" s="71">
        <v>0.73300955818559599</v>
      </c>
      <c r="H124" s="68">
        <v>38.536585365853703</v>
      </c>
      <c r="I124" s="71">
        <v>0.54525670785204505</v>
      </c>
      <c r="J124" s="68">
        <v>14.634146341463399</v>
      </c>
      <c r="K124" s="71">
        <v>0.69014922646844601</v>
      </c>
      <c r="L124" s="68">
        <v>26.829268292682901</v>
      </c>
      <c r="M124" s="71">
        <v>0.47416020671834602</v>
      </c>
      <c r="N124" s="68">
        <v>19.047619047619001</v>
      </c>
      <c r="O124" s="71">
        <v>0.11908803857948801</v>
      </c>
      <c r="P124" s="68">
        <v>16</v>
      </c>
      <c r="Q124" s="71">
        <v>1</v>
      </c>
      <c r="R124" s="68">
        <v>100</v>
      </c>
    </row>
    <row r="125" spans="1:18" x14ac:dyDescent="0.2">
      <c r="A125" s="141" t="s">
        <v>571</v>
      </c>
      <c r="B125" s="67" t="s">
        <v>572</v>
      </c>
      <c r="C125" s="67">
        <v>59</v>
      </c>
      <c r="D125" s="67" t="s">
        <v>331</v>
      </c>
      <c r="E125" s="71">
        <v>0.261085885213513</v>
      </c>
      <c r="F125" s="68">
        <v>2.4390243902439002</v>
      </c>
      <c r="G125" s="71">
        <v>0.24854205795741599</v>
      </c>
      <c r="H125" s="68">
        <v>1.9512195121951199</v>
      </c>
      <c r="I125" s="71">
        <v>0.46646655457959602</v>
      </c>
      <c r="J125" s="68">
        <v>4.8780487804878003</v>
      </c>
      <c r="K125" s="71">
        <v>0.570513323381455</v>
      </c>
      <c r="L125" s="68">
        <v>10.243902439024399</v>
      </c>
      <c r="M125" s="71">
        <v>0.21172480620154999</v>
      </c>
      <c r="N125" s="68">
        <v>5.8201058201058196</v>
      </c>
      <c r="O125" s="71">
        <v>3.0868569161062901E-2</v>
      </c>
      <c r="P125" s="68">
        <v>2.5</v>
      </c>
      <c r="Q125" s="71">
        <v>3.8399999999999997E-2</v>
      </c>
      <c r="R125" s="68">
        <v>22.164948453608201</v>
      </c>
    </row>
    <row r="126" spans="1:18" x14ac:dyDescent="0.2">
      <c r="A126" s="141" t="s">
        <v>573</v>
      </c>
      <c r="B126" s="67" t="s">
        <v>574</v>
      </c>
      <c r="C126" s="67">
        <v>59</v>
      </c>
      <c r="D126" s="67" t="s">
        <v>331</v>
      </c>
      <c r="E126" s="71">
        <v>0.31450394434254503</v>
      </c>
      <c r="F126" s="68">
        <v>5.8536585365853702</v>
      </c>
      <c r="G126" s="71">
        <v>0.2</v>
      </c>
      <c r="H126" s="68">
        <v>0.97560975609756095</v>
      </c>
      <c r="I126" s="71">
        <v>0.48341267514994501</v>
      </c>
      <c r="J126" s="68">
        <v>5.8536585365853702</v>
      </c>
      <c r="K126" s="71">
        <v>0.60205856338987995</v>
      </c>
      <c r="L126" s="68">
        <v>13.6585365853659</v>
      </c>
      <c r="M126" s="71">
        <v>0.46608527131782901</v>
      </c>
      <c r="N126" s="68">
        <v>17.989417989418001</v>
      </c>
      <c r="O126" s="71">
        <v>1.8467156197617501E-2</v>
      </c>
      <c r="P126" s="68">
        <v>1.5</v>
      </c>
      <c r="Q126" s="71">
        <v>0.11700000000000001</v>
      </c>
      <c r="R126" s="68">
        <v>27.835051546391799</v>
      </c>
    </row>
    <row r="127" spans="1:18" x14ac:dyDescent="0.2">
      <c r="A127" s="141" t="s">
        <v>575</v>
      </c>
      <c r="B127" s="67" t="s">
        <v>576</v>
      </c>
      <c r="C127" s="67">
        <v>59</v>
      </c>
      <c r="D127" s="67" t="s">
        <v>331</v>
      </c>
      <c r="E127" s="71">
        <v>0.39417347675069397</v>
      </c>
      <c r="F127" s="68">
        <v>12.1951219512195</v>
      </c>
      <c r="G127" s="71">
        <v>0.52387108553190098</v>
      </c>
      <c r="H127" s="68">
        <v>10.243902439024399</v>
      </c>
      <c r="I127" s="71">
        <v>0.57784950256003698</v>
      </c>
      <c r="J127" s="68">
        <v>19.024390243902399</v>
      </c>
      <c r="K127" s="71">
        <v>0.67830722074151695</v>
      </c>
      <c r="L127" s="68">
        <v>24.390243902439</v>
      </c>
      <c r="M127" s="71">
        <v>0.32073643410852698</v>
      </c>
      <c r="N127" s="68">
        <v>11.1111111111111</v>
      </c>
      <c r="O127" s="71">
        <v>0.14077661756218399</v>
      </c>
      <c r="P127" s="68">
        <v>22</v>
      </c>
      <c r="Q127" s="71">
        <v>0.1235</v>
      </c>
      <c r="R127" s="68">
        <v>29.381443298969099</v>
      </c>
    </row>
    <row r="128" spans="1:18" x14ac:dyDescent="0.2">
      <c r="A128" s="141" t="s">
        <v>577</v>
      </c>
      <c r="B128" s="67" t="s">
        <v>578</v>
      </c>
      <c r="C128" s="67">
        <v>59</v>
      </c>
      <c r="D128" s="67" t="s">
        <v>331</v>
      </c>
      <c r="E128" s="71">
        <v>0.40413623649136499</v>
      </c>
      <c r="F128" s="68">
        <v>13.6585365853659</v>
      </c>
      <c r="G128" s="71">
        <v>0.61389943920122403</v>
      </c>
      <c r="H128" s="68">
        <v>16.585365853658502</v>
      </c>
      <c r="I128" s="71">
        <v>0.55767100550652404</v>
      </c>
      <c r="J128" s="68">
        <v>16.097560975609799</v>
      </c>
      <c r="K128" s="71">
        <v>0.58606472459638004</v>
      </c>
      <c r="L128" s="68">
        <v>11.707317073170699</v>
      </c>
      <c r="M128" s="71">
        <v>0.34092377260981899</v>
      </c>
      <c r="N128" s="68">
        <v>13.227513227513199</v>
      </c>
      <c r="O128" s="71">
        <v>9.0858477034242102E-2</v>
      </c>
      <c r="P128" s="68">
        <v>9.5</v>
      </c>
      <c r="Q128" s="71">
        <v>0.2354</v>
      </c>
      <c r="R128" s="68">
        <v>40.721649484536101</v>
      </c>
    </row>
    <row r="129" spans="1:18" x14ac:dyDescent="0.2">
      <c r="A129" s="141" t="s">
        <v>579</v>
      </c>
      <c r="B129" s="67" t="s">
        <v>580</v>
      </c>
      <c r="C129" s="67">
        <v>59</v>
      </c>
      <c r="D129" s="67" t="s">
        <v>331</v>
      </c>
      <c r="E129" s="71">
        <v>0.38888679196950499</v>
      </c>
      <c r="F129" s="68">
        <v>11.219512195122</v>
      </c>
      <c r="G129" s="71">
        <v>0.37411032303931002</v>
      </c>
      <c r="H129" s="68">
        <v>3.9024390243902398</v>
      </c>
      <c r="I129" s="71">
        <v>0.50911782403436601</v>
      </c>
      <c r="J129" s="68">
        <v>8.2926829268292703</v>
      </c>
      <c r="K129" s="71">
        <v>0.61215210228223904</v>
      </c>
      <c r="L129" s="68">
        <v>14.634146341463399</v>
      </c>
      <c r="M129" s="71">
        <v>0.27632428940568499</v>
      </c>
      <c r="N129" s="68">
        <v>10.5820105820106</v>
      </c>
      <c r="O129" s="71">
        <v>0.115666213055428</v>
      </c>
      <c r="P129" s="68">
        <v>15</v>
      </c>
      <c r="Q129" s="71">
        <v>0.44595000000000001</v>
      </c>
      <c r="R129" s="68">
        <v>63.402061855670098</v>
      </c>
    </row>
    <row r="130" spans="1:18" x14ac:dyDescent="0.2">
      <c r="A130" s="141" t="s">
        <v>581</v>
      </c>
      <c r="B130" s="67" t="s">
        <v>582</v>
      </c>
      <c r="C130" s="67">
        <v>59</v>
      </c>
      <c r="D130" s="67" t="s">
        <v>331</v>
      </c>
      <c r="E130" s="71">
        <v>0.27303321248549101</v>
      </c>
      <c r="F130" s="68">
        <v>3.4146341463414598</v>
      </c>
      <c r="G130" s="71">
        <v>0.33567313169031399</v>
      </c>
      <c r="H130" s="68">
        <v>3.4146341463414598</v>
      </c>
      <c r="I130" s="71">
        <v>0.46626865705803999</v>
      </c>
      <c r="J130" s="68">
        <v>4.3902439024390203</v>
      </c>
      <c r="K130" s="71">
        <v>0.51278990365446697</v>
      </c>
      <c r="L130" s="68">
        <v>5.3658536585365901</v>
      </c>
      <c r="M130" s="71">
        <v>0.24402454780361801</v>
      </c>
      <c r="N130" s="68">
        <v>8.4656084656084705</v>
      </c>
      <c r="O130" s="71">
        <v>7.9443034706507307E-2</v>
      </c>
      <c r="P130" s="68">
        <v>7.5</v>
      </c>
      <c r="Q130" s="71">
        <v>0</v>
      </c>
      <c r="R130" s="68">
        <v>13.9175257731959</v>
      </c>
    </row>
    <row r="131" spans="1:18" x14ac:dyDescent="0.2">
      <c r="A131" s="141" t="s">
        <v>583</v>
      </c>
      <c r="B131" s="67" t="s">
        <v>584</v>
      </c>
      <c r="C131" s="67">
        <v>59</v>
      </c>
      <c r="D131" s="67" t="s">
        <v>331</v>
      </c>
      <c r="E131" s="71">
        <v>0.36887267544619801</v>
      </c>
      <c r="F131" s="68">
        <v>7.8048780487804903</v>
      </c>
      <c r="G131" s="71">
        <v>0.59173463678260796</v>
      </c>
      <c r="H131" s="68">
        <v>14.634146341463399</v>
      </c>
      <c r="I131" s="71">
        <v>0.51146952830695402</v>
      </c>
      <c r="J131" s="68">
        <v>9.2682926829268304</v>
      </c>
      <c r="K131" s="71">
        <v>0.55591983199407602</v>
      </c>
      <c r="L131" s="68">
        <v>9.2682926829268304</v>
      </c>
      <c r="M131" s="71">
        <v>0.24806201550387599</v>
      </c>
      <c r="N131" s="68">
        <v>8.99470899470899</v>
      </c>
      <c r="O131" s="71">
        <v>0.12935004008967599</v>
      </c>
      <c r="P131" s="68">
        <v>18</v>
      </c>
      <c r="Q131" s="71">
        <v>0.1767</v>
      </c>
      <c r="R131" s="68">
        <v>36.082474226804102</v>
      </c>
    </row>
    <row r="132" spans="1:18" x14ac:dyDescent="0.2">
      <c r="A132" s="141" t="s">
        <v>585</v>
      </c>
      <c r="B132" s="67" t="s">
        <v>586</v>
      </c>
      <c r="C132" s="67">
        <v>59</v>
      </c>
      <c r="D132" s="67" t="s">
        <v>331</v>
      </c>
      <c r="E132" s="71">
        <v>0.38833112629489902</v>
      </c>
      <c r="F132" s="68">
        <v>10.7317073170732</v>
      </c>
      <c r="G132" s="71">
        <v>0.64965880190398795</v>
      </c>
      <c r="H132" s="68">
        <v>20.487804878048799</v>
      </c>
      <c r="I132" s="71">
        <v>0.56397800874572401</v>
      </c>
      <c r="J132" s="68">
        <v>17.0731707317073</v>
      </c>
      <c r="K132" s="71">
        <v>0.70573072615480203</v>
      </c>
      <c r="L132" s="68">
        <v>31.219512195122</v>
      </c>
      <c r="M132" s="71">
        <v>0.21576227390180899</v>
      </c>
      <c r="N132" s="68">
        <v>6.8783068783068799</v>
      </c>
      <c r="O132" s="71">
        <v>0.19485694706307</v>
      </c>
      <c r="P132" s="68">
        <v>31</v>
      </c>
      <c r="Q132" s="71">
        <v>0</v>
      </c>
      <c r="R132" s="68">
        <v>13.9175257731959</v>
      </c>
    </row>
    <row r="133" spans="1:18" x14ac:dyDescent="0.2">
      <c r="A133" s="141" t="s">
        <v>587</v>
      </c>
      <c r="B133" s="67" t="s">
        <v>588</v>
      </c>
      <c r="C133" s="67">
        <v>59</v>
      </c>
      <c r="D133" s="67" t="s">
        <v>331</v>
      </c>
      <c r="E133" s="71">
        <v>0.58461046793258697</v>
      </c>
      <c r="F133" s="68">
        <v>45.365853658536601</v>
      </c>
      <c r="G133" s="71">
        <v>0.79172667239441297</v>
      </c>
      <c r="H133" s="68">
        <v>53.658536585365901</v>
      </c>
      <c r="I133" s="71">
        <v>0.72536434669486205</v>
      </c>
      <c r="J133" s="68">
        <v>56.097560975609802</v>
      </c>
      <c r="K133" s="71">
        <v>0.81158024163307896</v>
      </c>
      <c r="L133" s="68">
        <v>59.024390243902403</v>
      </c>
      <c r="M133" s="71">
        <v>0.56702196382428904</v>
      </c>
      <c r="N133" s="68">
        <v>28.042328042327998</v>
      </c>
      <c r="O133" s="71">
        <v>0.19491958304887999</v>
      </c>
      <c r="P133" s="68">
        <v>31.5</v>
      </c>
      <c r="Q133" s="71">
        <v>0.41704999999999998</v>
      </c>
      <c r="R133" s="68">
        <v>61.340206185566998</v>
      </c>
    </row>
    <row r="134" spans="1:18" x14ac:dyDescent="0.2">
      <c r="A134" s="141" t="s">
        <v>589</v>
      </c>
      <c r="B134" s="67" t="s">
        <v>590</v>
      </c>
      <c r="C134" s="67">
        <v>59</v>
      </c>
      <c r="D134" s="67" t="s">
        <v>331</v>
      </c>
      <c r="E134" s="71">
        <v>0.54224142974822298</v>
      </c>
      <c r="F134" s="68">
        <v>33.658536585365901</v>
      </c>
      <c r="G134" s="71">
        <v>0.76613507377752998</v>
      </c>
      <c r="H134" s="68">
        <v>45.853658536585399</v>
      </c>
      <c r="I134" s="71">
        <v>0.70567484708710604</v>
      </c>
      <c r="J134" s="68">
        <v>49.756097560975597</v>
      </c>
      <c r="K134" s="71">
        <v>0.69029856566735404</v>
      </c>
      <c r="L134" s="68">
        <v>27.3170731707317</v>
      </c>
      <c r="M134" s="71">
        <v>0.43782299741602099</v>
      </c>
      <c r="N134" s="68">
        <v>15.343915343915301</v>
      </c>
      <c r="O134" s="71">
        <v>0.23536709454132801</v>
      </c>
      <c r="P134" s="68">
        <v>39</v>
      </c>
      <c r="Q134" s="71">
        <v>0.41815000000000002</v>
      </c>
      <c r="R134" s="68">
        <v>61.855670103092798</v>
      </c>
    </row>
    <row r="135" spans="1:18" x14ac:dyDescent="0.2">
      <c r="A135" s="141" t="s">
        <v>591</v>
      </c>
      <c r="B135" s="67" t="s">
        <v>592</v>
      </c>
      <c r="C135" s="67">
        <v>59</v>
      </c>
      <c r="D135" s="67" t="s">
        <v>331</v>
      </c>
      <c r="E135" s="71">
        <v>0.57285861021776097</v>
      </c>
      <c r="F135" s="68">
        <v>40.975609756097597</v>
      </c>
      <c r="G135" s="71">
        <v>0.83278984608733198</v>
      </c>
      <c r="H135" s="68">
        <v>64.878048780487802</v>
      </c>
      <c r="I135" s="71">
        <v>0.75015568203696503</v>
      </c>
      <c r="J135" s="68">
        <v>64.878048780487802</v>
      </c>
      <c r="K135" s="71">
        <v>0.67697022929494899</v>
      </c>
      <c r="L135" s="68">
        <v>23.902439024390201</v>
      </c>
      <c r="M135" s="71">
        <v>0.55894702842377297</v>
      </c>
      <c r="N135" s="68">
        <v>25.925925925925899</v>
      </c>
      <c r="O135" s="71">
        <v>0.22798887546354399</v>
      </c>
      <c r="P135" s="68">
        <v>37</v>
      </c>
      <c r="Q135" s="71">
        <v>0.39029999999999998</v>
      </c>
      <c r="R135" s="68">
        <v>58.762886597938099</v>
      </c>
    </row>
    <row r="136" spans="1:18" x14ac:dyDescent="0.2">
      <c r="A136" s="141" t="s">
        <v>593</v>
      </c>
      <c r="B136" s="67" t="s">
        <v>594</v>
      </c>
      <c r="C136" s="67">
        <v>59</v>
      </c>
      <c r="D136" s="67" t="s">
        <v>331</v>
      </c>
      <c r="E136" s="71">
        <v>0.563596053315913</v>
      </c>
      <c r="F136" s="68">
        <v>39.024390243902403</v>
      </c>
      <c r="G136" s="71">
        <v>0.76793982710214004</v>
      </c>
      <c r="H136" s="68">
        <v>47.317073170731703</v>
      </c>
      <c r="I136" s="71">
        <v>0.69249295579185499</v>
      </c>
      <c r="J136" s="68">
        <v>43.414634146341498</v>
      </c>
      <c r="K136" s="71">
        <v>0.70607071417737099</v>
      </c>
      <c r="L136" s="68">
        <v>31.707317073170699</v>
      </c>
      <c r="M136" s="71">
        <v>0.47012273901808799</v>
      </c>
      <c r="N136" s="68">
        <v>18.518518518518501</v>
      </c>
      <c r="O136" s="71">
        <v>0.20255008380602499</v>
      </c>
      <c r="P136" s="68">
        <v>33.5</v>
      </c>
      <c r="Q136" s="71">
        <v>0.54239999999999999</v>
      </c>
      <c r="R136" s="68">
        <v>74.742268041237097</v>
      </c>
    </row>
    <row r="137" spans="1:18" x14ac:dyDescent="0.2">
      <c r="A137" s="141" t="s">
        <v>595</v>
      </c>
      <c r="B137" s="67" t="s">
        <v>596</v>
      </c>
      <c r="C137" s="67">
        <v>84</v>
      </c>
      <c r="D137" s="67" t="s">
        <v>331</v>
      </c>
      <c r="E137" s="71">
        <v>0.482018037082936</v>
      </c>
      <c r="F137" s="68">
        <v>20.487804878048799</v>
      </c>
      <c r="G137" s="71">
        <v>0.54123293425007102</v>
      </c>
      <c r="H137" s="68">
        <v>10.7317073170732</v>
      </c>
      <c r="I137" s="71">
        <v>0.67121178425748595</v>
      </c>
      <c r="J137" s="68">
        <v>35.121951219512198</v>
      </c>
      <c r="K137" s="71">
        <v>0.484639265076309</v>
      </c>
      <c r="L137" s="68">
        <v>4.3902439024390203</v>
      </c>
      <c r="M137" s="71"/>
      <c r="N137" s="68"/>
      <c r="O137" s="71">
        <v>0.571706201830815</v>
      </c>
      <c r="P137" s="68">
        <v>82</v>
      </c>
      <c r="Q137" s="71">
        <v>0.14130000000000001</v>
      </c>
      <c r="R137" s="68">
        <v>31.958762886597899</v>
      </c>
    </row>
    <row r="138" spans="1:18" x14ac:dyDescent="0.2">
      <c r="A138" s="141" t="s">
        <v>597</v>
      </c>
      <c r="B138" s="67" t="s">
        <v>598</v>
      </c>
      <c r="C138" s="67">
        <v>84</v>
      </c>
      <c r="D138" s="67" t="s">
        <v>331</v>
      </c>
      <c r="E138" s="71">
        <v>0.64105477662017896</v>
      </c>
      <c r="F138" s="68">
        <v>57.0731707317073</v>
      </c>
      <c r="G138" s="71">
        <v>0.72904742411580503</v>
      </c>
      <c r="H138" s="68">
        <v>36.097560975609802</v>
      </c>
      <c r="I138" s="71">
        <v>0.78077524727757996</v>
      </c>
      <c r="J138" s="68">
        <v>80</v>
      </c>
      <c r="K138" s="71">
        <v>0.77733031903375505</v>
      </c>
      <c r="L138" s="68">
        <v>46.341463414634099</v>
      </c>
      <c r="M138" s="71"/>
      <c r="N138" s="68"/>
      <c r="O138" s="71">
        <v>0.50572089267375397</v>
      </c>
      <c r="P138" s="68">
        <v>75</v>
      </c>
      <c r="Q138" s="71">
        <v>0.41239999999999999</v>
      </c>
      <c r="R138" s="68">
        <v>60.309278350515498</v>
      </c>
    </row>
    <row r="139" spans="1:18" x14ac:dyDescent="0.2">
      <c r="A139" s="141" t="s">
        <v>599</v>
      </c>
      <c r="B139" s="67" t="s">
        <v>600</v>
      </c>
      <c r="C139" s="67">
        <v>84</v>
      </c>
      <c r="D139" s="67" t="s">
        <v>331</v>
      </c>
      <c r="E139" s="71">
        <v>0.53958663161363396</v>
      </c>
      <c r="F139" s="68">
        <v>32.682926829268297</v>
      </c>
      <c r="G139" s="71">
        <v>0.69893140864236902</v>
      </c>
      <c r="H139" s="68">
        <v>29.756097560975601</v>
      </c>
      <c r="I139" s="71">
        <v>0.76075959811614502</v>
      </c>
      <c r="J139" s="68">
        <v>71.707317073170699</v>
      </c>
      <c r="K139" s="71">
        <v>0.69865551969602102</v>
      </c>
      <c r="L139" s="68">
        <v>30.243902439024399</v>
      </c>
      <c r="M139" s="71"/>
      <c r="N139" s="68"/>
      <c r="O139" s="71"/>
      <c r="P139" s="68"/>
      <c r="Q139" s="71">
        <v>0</v>
      </c>
      <c r="R139" s="68">
        <v>13.9175257731959</v>
      </c>
    </row>
    <row r="140" spans="1:18" x14ac:dyDescent="0.2">
      <c r="A140" s="141" t="s">
        <v>601</v>
      </c>
      <c r="B140" s="67" t="s">
        <v>602</v>
      </c>
      <c r="C140" s="67">
        <v>84</v>
      </c>
      <c r="D140" s="67" t="s">
        <v>331</v>
      </c>
      <c r="E140" s="71">
        <v>0.56688786112435496</v>
      </c>
      <c r="F140" s="68">
        <v>40</v>
      </c>
      <c r="G140" s="71">
        <v>0.81746808656713899</v>
      </c>
      <c r="H140" s="68">
        <v>60.975609756097597</v>
      </c>
      <c r="I140" s="71">
        <v>0.90607848552207704</v>
      </c>
      <c r="J140" s="68">
        <v>99.024390243902403</v>
      </c>
      <c r="K140" s="71">
        <v>0.69611542155862804</v>
      </c>
      <c r="L140" s="68">
        <v>28.292682926829301</v>
      </c>
      <c r="M140" s="71"/>
      <c r="N140" s="68"/>
      <c r="O140" s="71">
        <v>0.41477731197393197</v>
      </c>
      <c r="P140" s="68">
        <v>60</v>
      </c>
      <c r="Q140" s="71">
        <v>0</v>
      </c>
      <c r="R140" s="68">
        <v>13.9175257731959</v>
      </c>
    </row>
    <row r="141" spans="1:18" x14ac:dyDescent="0.2">
      <c r="A141" s="141" t="s">
        <v>603</v>
      </c>
      <c r="B141" s="67" t="s">
        <v>604</v>
      </c>
      <c r="C141" s="67">
        <v>84</v>
      </c>
      <c r="D141" s="67" t="s">
        <v>331</v>
      </c>
      <c r="E141" s="71">
        <v>0.63870274260844695</v>
      </c>
      <c r="F141" s="68">
        <v>56.097560975609802</v>
      </c>
      <c r="G141" s="71">
        <v>0.87741749543655301</v>
      </c>
      <c r="H141" s="68">
        <v>83.414634146341498</v>
      </c>
      <c r="I141" s="71">
        <v>0.92358326400570401</v>
      </c>
      <c r="J141" s="68">
        <v>100</v>
      </c>
      <c r="K141" s="71">
        <v>0.70440376676594596</v>
      </c>
      <c r="L141" s="68">
        <v>30.731707317073202</v>
      </c>
      <c r="M141" s="71"/>
      <c r="N141" s="68"/>
      <c r="O141" s="71">
        <v>0.35475918683403301</v>
      </c>
      <c r="P141" s="68">
        <v>51.5</v>
      </c>
      <c r="Q141" s="71">
        <v>0.33334999999999998</v>
      </c>
      <c r="R141" s="68">
        <v>52.577319587628899</v>
      </c>
    </row>
    <row r="142" spans="1:18" x14ac:dyDescent="0.2">
      <c r="A142" s="141" t="s">
        <v>605</v>
      </c>
      <c r="B142" s="67" t="s">
        <v>606</v>
      </c>
      <c r="C142" s="67">
        <v>84</v>
      </c>
      <c r="D142" s="67" t="s">
        <v>331</v>
      </c>
      <c r="E142" s="71">
        <v>0.53422465392141505</v>
      </c>
      <c r="F142" s="68">
        <v>30.731707317073202</v>
      </c>
      <c r="G142" s="71">
        <v>0.80961541616830002</v>
      </c>
      <c r="H142" s="68">
        <v>57.560975609756099</v>
      </c>
      <c r="I142" s="71">
        <v>0.821878809313634</v>
      </c>
      <c r="J142" s="68">
        <v>88.292682926829301</v>
      </c>
      <c r="K142" s="71">
        <v>0.69762060111505797</v>
      </c>
      <c r="L142" s="68">
        <v>29.268292682926798</v>
      </c>
      <c r="M142" s="71"/>
      <c r="N142" s="68"/>
      <c r="O142" s="71">
        <v>0.34200844301008199</v>
      </c>
      <c r="P142" s="68">
        <v>50.5</v>
      </c>
      <c r="Q142" s="71">
        <v>0</v>
      </c>
      <c r="R142" s="68">
        <v>13.9175257731959</v>
      </c>
    </row>
    <row r="143" spans="1:18" x14ac:dyDescent="0.2">
      <c r="A143" s="141" t="s">
        <v>607</v>
      </c>
      <c r="B143" s="67" t="s">
        <v>608</v>
      </c>
      <c r="C143" s="67">
        <v>84</v>
      </c>
      <c r="D143" s="67" t="s">
        <v>331</v>
      </c>
      <c r="E143" s="71">
        <v>0.50170864689507899</v>
      </c>
      <c r="F143" s="68">
        <v>27.3170731707317</v>
      </c>
      <c r="G143" s="71">
        <v>0.71787500349799005</v>
      </c>
      <c r="H143" s="68">
        <v>31.707317073170699</v>
      </c>
      <c r="I143" s="71">
        <v>0.73543784191564598</v>
      </c>
      <c r="J143" s="68">
        <v>60</v>
      </c>
      <c r="K143" s="71">
        <v>0.60211123656869303</v>
      </c>
      <c r="L143" s="68">
        <v>14.146341463414601</v>
      </c>
      <c r="M143" s="71"/>
      <c r="N143" s="68"/>
      <c r="O143" s="71">
        <v>0.43876915249306703</v>
      </c>
      <c r="P143" s="68">
        <v>64.5</v>
      </c>
      <c r="Q143" s="71">
        <v>1.435E-2</v>
      </c>
      <c r="R143" s="68">
        <v>19.587628865979401</v>
      </c>
    </row>
    <row r="144" spans="1:18" x14ac:dyDescent="0.2">
      <c r="A144" s="141" t="s">
        <v>609</v>
      </c>
      <c r="B144" s="67" t="s">
        <v>610</v>
      </c>
      <c r="C144" s="67">
        <v>84</v>
      </c>
      <c r="D144" s="67" t="s">
        <v>331</v>
      </c>
      <c r="E144" s="71">
        <v>0.53937973307280995</v>
      </c>
      <c r="F144" s="68">
        <v>32.195121951219498</v>
      </c>
      <c r="G144" s="71">
        <v>0.67453762087765401</v>
      </c>
      <c r="H144" s="68">
        <v>25.365853658536601</v>
      </c>
      <c r="I144" s="71">
        <v>0.69740760471593599</v>
      </c>
      <c r="J144" s="68">
        <v>45.365853658536601</v>
      </c>
      <c r="K144" s="71">
        <v>0.63486933085304897</v>
      </c>
      <c r="L144" s="68">
        <v>19.512195121951201</v>
      </c>
      <c r="M144" s="71"/>
      <c r="N144" s="68"/>
      <c r="O144" s="71">
        <v>0.431584108917412</v>
      </c>
      <c r="P144" s="68">
        <v>63.5</v>
      </c>
      <c r="Q144" s="71">
        <v>0.25850000000000001</v>
      </c>
      <c r="R144" s="68">
        <v>43.814432989690701</v>
      </c>
    </row>
    <row r="145" spans="1:18" x14ac:dyDescent="0.2">
      <c r="A145" s="141" t="s">
        <v>611</v>
      </c>
      <c r="B145" s="67" t="s">
        <v>612</v>
      </c>
      <c r="C145" s="67">
        <v>59</v>
      </c>
      <c r="D145" s="67" t="s">
        <v>331</v>
      </c>
      <c r="E145" s="71">
        <v>0.583921605061959</v>
      </c>
      <c r="F145" s="68">
        <v>44.878048780487802</v>
      </c>
      <c r="G145" s="71">
        <v>0.91215894896738103</v>
      </c>
      <c r="H145" s="68">
        <v>93.170731707317103</v>
      </c>
      <c r="I145" s="71">
        <v>0.82596671169787805</v>
      </c>
      <c r="J145" s="68">
        <v>88.780487804878007</v>
      </c>
      <c r="K145" s="71">
        <v>0.55010277081409997</v>
      </c>
      <c r="L145" s="68">
        <v>8.2926829268292703</v>
      </c>
      <c r="M145" s="71">
        <v>0.80523255813953498</v>
      </c>
      <c r="N145" s="68">
        <v>65.608465608465593</v>
      </c>
      <c r="O145" s="71">
        <v>0.41006864075286298</v>
      </c>
      <c r="P145" s="68">
        <v>58.5</v>
      </c>
      <c r="Q145" s="71">
        <v>0</v>
      </c>
      <c r="R145" s="68">
        <v>13.9175257731959</v>
      </c>
    </row>
    <row r="146" spans="1:18" x14ac:dyDescent="0.2">
      <c r="A146" s="141" t="s">
        <v>613</v>
      </c>
      <c r="B146" s="67" t="s">
        <v>614</v>
      </c>
      <c r="C146" s="67">
        <v>84</v>
      </c>
      <c r="D146" s="67" t="s">
        <v>331</v>
      </c>
      <c r="E146" s="71">
        <v>0.67201618519592399</v>
      </c>
      <c r="F146" s="68">
        <v>64.390243902438996</v>
      </c>
      <c r="G146" s="71">
        <v>0.784731248299957</v>
      </c>
      <c r="H146" s="68">
        <v>52.195121951219498</v>
      </c>
      <c r="I146" s="71">
        <v>0.77144136949744202</v>
      </c>
      <c r="J146" s="68">
        <v>76.585365853658502</v>
      </c>
      <c r="K146" s="71">
        <v>0.55233624272152904</v>
      </c>
      <c r="L146" s="68">
        <v>8.7804878048780495</v>
      </c>
      <c r="M146" s="71">
        <v>0.78504521963824303</v>
      </c>
      <c r="N146" s="68">
        <v>58.730158730158699</v>
      </c>
      <c r="O146" s="71">
        <v>0.42869303101837403</v>
      </c>
      <c r="P146" s="68">
        <v>62</v>
      </c>
      <c r="Q146" s="71">
        <v>0.70984999999999998</v>
      </c>
      <c r="R146" s="68">
        <v>81.958762886597896</v>
      </c>
    </row>
    <row r="147" spans="1:18" x14ac:dyDescent="0.2">
      <c r="A147" s="141" t="s">
        <v>615</v>
      </c>
      <c r="B147" s="67" t="s">
        <v>616</v>
      </c>
      <c r="C147" s="67">
        <v>84</v>
      </c>
      <c r="D147" s="67" t="s">
        <v>331</v>
      </c>
      <c r="E147" s="71">
        <v>0.51393221971493697</v>
      </c>
      <c r="F147" s="68">
        <v>28.780487804878</v>
      </c>
      <c r="G147" s="71">
        <v>0.65967306108978996</v>
      </c>
      <c r="H147" s="68">
        <v>22.439024390243901</v>
      </c>
      <c r="I147" s="71">
        <v>0.72426488532262401</v>
      </c>
      <c r="J147" s="68">
        <v>55.609756097560997</v>
      </c>
      <c r="K147" s="71">
        <v>0.62669093244733198</v>
      </c>
      <c r="L147" s="68">
        <v>17.0731707317073</v>
      </c>
      <c r="M147" s="71"/>
      <c r="N147" s="68"/>
      <c r="O147" s="71"/>
      <c r="P147" s="68"/>
      <c r="Q147" s="71">
        <v>4.5100000000000001E-2</v>
      </c>
      <c r="R147" s="68">
        <v>23.1958762886598</v>
      </c>
    </row>
    <row r="148" spans="1:18" x14ac:dyDescent="0.2">
      <c r="A148" s="141" t="s">
        <v>617</v>
      </c>
      <c r="B148" s="67" t="s">
        <v>618</v>
      </c>
      <c r="C148" s="67">
        <v>84</v>
      </c>
      <c r="D148" s="67" t="s">
        <v>331</v>
      </c>
      <c r="E148" s="71">
        <v>0.60849538246349399</v>
      </c>
      <c r="F148" s="68">
        <v>50.243902439024403</v>
      </c>
      <c r="G148" s="71">
        <v>0.78437612916726296</v>
      </c>
      <c r="H148" s="68">
        <v>51.707317073170699</v>
      </c>
      <c r="I148" s="71">
        <v>0.76007039047852099</v>
      </c>
      <c r="J148" s="68">
        <v>70.731707317073202</v>
      </c>
      <c r="K148" s="71">
        <v>0.45642087887821098</v>
      </c>
      <c r="L148" s="68">
        <v>2.4390243902439002</v>
      </c>
      <c r="M148" s="71"/>
      <c r="N148" s="68"/>
      <c r="O148" s="71">
        <v>0.48550951379347401</v>
      </c>
      <c r="P148" s="68">
        <v>72</v>
      </c>
      <c r="Q148" s="71">
        <v>0.55610000000000004</v>
      </c>
      <c r="R148" s="68">
        <v>75.257731958762903</v>
      </c>
    </row>
    <row r="149" spans="1:18" x14ac:dyDescent="0.2">
      <c r="A149" s="141" t="s">
        <v>619</v>
      </c>
      <c r="B149" s="67" t="s">
        <v>620</v>
      </c>
      <c r="C149" s="67">
        <v>59</v>
      </c>
      <c r="D149" s="67" t="s">
        <v>331</v>
      </c>
      <c r="E149" s="71">
        <v>0.62446498273888296</v>
      </c>
      <c r="F149" s="68">
        <v>53.658536585365901</v>
      </c>
      <c r="G149" s="71">
        <v>0.90063247293519899</v>
      </c>
      <c r="H149" s="68">
        <v>90.731707317073202</v>
      </c>
      <c r="I149" s="71">
        <v>0.81287757058068799</v>
      </c>
      <c r="J149" s="68">
        <v>85.365853658536594</v>
      </c>
      <c r="K149" s="71">
        <v>0.78434988743964296</v>
      </c>
      <c r="L149" s="68">
        <v>50.731707317073202</v>
      </c>
      <c r="M149" s="71"/>
      <c r="N149" s="68"/>
      <c r="O149" s="71"/>
      <c r="P149" s="68"/>
      <c r="Q149" s="71">
        <v>0</v>
      </c>
      <c r="R149" s="68">
        <v>13.9175257731959</v>
      </c>
    </row>
    <row r="150" spans="1:18" x14ac:dyDescent="0.2">
      <c r="A150" s="141" t="s">
        <v>621</v>
      </c>
      <c r="B150" s="67" t="s">
        <v>622</v>
      </c>
      <c r="C150" s="67">
        <v>59</v>
      </c>
      <c r="D150" s="67" t="s">
        <v>331</v>
      </c>
      <c r="E150" s="71">
        <v>0.62334544277094395</v>
      </c>
      <c r="F150" s="68">
        <v>52.682926829268297</v>
      </c>
      <c r="G150" s="71">
        <v>0.89976925973787703</v>
      </c>
      <c r="H150" s="68">
        <v>90.243902439024396</v>
      </c>
      <c r="I150" s="71">
        <v>0.779163837389106</v>
      </c>
      <c r="J150" s="68">
        <v>79.024390243902403</v>
      </c>
      <c r="K150" s="71">
        <v>0.75771496450798403</v>
      </c>
      <c r="L150" s="68">
        <v>41.951219512195102</v>
      </c>
      <c r="M150" s="71">
        <v>0.833494832041344</v>
      </c>
      <c r="N150" s="68">
        <v>71.957671957671906</v>
      </c>
      <c r="O150" s="71">
        <v>0.46992976294935401</v>
      </c>
      <c r="P150" s="68">
        <v>69.5</v>
      </c>
      <c r="Q150" s="71">
        <v>0</v>
      </c>
      <c r="R150" s="68">
        <v>13.9175257731959</v>
      </c>
    </row>
    <row r="151" spans="1:18" x14ac:dyDescent="0.2">
      <c r="A151" s="141" t="s">
        <v>623</v>
      </c>
      <c r="B151" s="67" t="s">
        <v>624</v>
      </c>
      <c r="C151" s="67">
        <v>59</v>
      </c>
      <c r="D151" s="67" t="s">
        <v>331</v>
      </c>
      <c r="E151" s="71">
        <v>0.39878838623880902</v>
      </c>
      <c r="F151" s="68">
        <v>12.6829268292683</v>
      </c>
      <c r="G151" s="71">
        <v>0.557065597311591</v>
      </c>
      <c r="H151" s="68">
        <v>12.6829268292683</v>
      </c>
      <c r="I151" s="71">
        <v>0.53813227251334295</v>
      </c>
      <c r="J151" s="68">
        <v>13.6585365853659</v>
      </c>
      <c r="K151" s="71">
        <v>0.63467654000783202</v>
      </c>
      <c r="L151" s="68">
        <v>19.024390243902399</v>
      </c>
      <c r="M151" s="71">
        <v>0.48627260981912201</v>
      </c>
      <c r="N151" s="68">
        <v>20.634920634920601</v>
      </c>
      <c r="O151" s="71">
        <v>0.17658329778097001</v>
      </c>
      <c r="P151" s="68">
        <v>27</v>
      </c>
      <c r="Q151" s="71">
        <v>0</v>
      </c>
      <c r="R151" s="68">
        <v>13.9175257731959</v>
      </c>
    </row>
    <row r="152" spans="1:18" x14ac:dyDescent="0.2">
      <c r="A152" s="141" t="s">
        <v>625</v>
      </c>
      <c r="B152" s="67" t="s">
        <v>626</v>
      </c>
      <c r="C152" s="67">
        <v>59</v>
      </c>
      <c r="D152" s="67" t="s">
        <v>331</v>
      </c>
      <c r="E152" s="71">
        <v>0.59128725260777004</v>
      </c>
      <c r="F152" s="68">
        <v>46.341463414634099</v>
      </c>
      <c r="G152" s="71">
        <v>0.858049684267994</v>
      </c>
      <c r="H152" s="68">
        <v>73.658536585365894</v>
      </c>
      <c r="I152" s="71">
        <v>0.70199950918304299</v>
      </c>
      <c r="J152" s="68">
        <v>46.829268292682897</v>
      </c>
      <c r="K152" s="71">
        <v>0.779007404496176</v>
      </c>
      <c r="L152" s="68">
        <v>46.829268292682897</v>
      </c>
      <c r="M152" s="71">
        <v>0.26824935400516797</v>
      </c>
      <c r="N152" s="68">
        <v>10.0529100529101</v>
      </c>
      <c r="O152" s="71">
        <v>0.34913031108647102</v>
      </c>
      <c r="P152" s="68">
        <v>51</v>
      </c>
      <c r="Q152" s="71"/>
      <c r="R152" s="68"/>
    </row>
    <row r="153" spans="1:18" x14ac:dyDescent="0.2">
      <c r="A153" s="141" t="s">
        <v>627</v>
      </c>
      <c r="B153" s="67" t="s">
        <v>628</v>
      </c>
      <c r="C153" s="67">
        <v>59</v>
      </c>
      <c r="D153" s="67" t="s">
        <v>331</v>
      </c>
      <c r="E153" s="71">
        <v>0.62217888828121604</v>
      </c>
      <c r="F153" s="68">
        <v>51.707317073170699</v>
      </c>
      <c r="G153" s="71">
        <v>0.91361717679922705</v>
      </c>
      <c r="H153" s="68">
        <v>94.146341463414601</v>
      </c>
      <c r="I153" s="71">
        <v>0.76567084809263197</v>
      </c>
      <c r="J153" s="68">
        <v>72.682926829268297</v>
      </c>
      <c r="K153" s="71">
        <v>0.86778999171877202</v>
      </c>
      <c r="L153" s="68">
        <v>77.560975609756099</v>
      </c>
      <c r="M153" s="71">
        <v>0.79312015503875999</v>
      </c>
      <c r="N153" s="68">
        <v>61.375661375661402</v>
      </c>
      <c r="O153" s="71">
        <v>0.39287515803790302</v>
      </c>
      <c r="P153" s="68">
        <v>58</v>
      </c>
      <c r="Q153" s="71">
        <v>0</v>
      </c>
      <c r="R153" s="68">
        <v>13.9175257731959</v>
      </c>
    </row>
    <row r="154" spans="1:18" x14ac:dyDescent="0.2">
      <c r="A154" s="141" t="s">
        <v>629</v>
      </c>
      <c r="B154" s="67" t="s">
        <v>630</v>
      </c>
      <c r="C154" s="67">
        <v>59</v>
      </c>
      <c r="D154" s="67" t="s">
        <v>331</v>
      </c>
      <c r="E154" s="71">
        <v>0.63963545274770495</v>
      </c>
      <c r="F154" s="68">
        <v>56.585365853658502</v>
      </c>
      <c r="G154" s="71">
        <v>0.77055376909988504</v>
      </c>
      <c r="H154" s="68">
        <v>48.292682926829301</v>
      </c>
      <c r="I154" s="71">
        <v>0.69994638234998596</v>
      </c>
      <c r="J154" s="68">
        <v>45.853658536585399</v>
      </c>
      <c r="K154" s="71">
        <v>0.86083373190661705</v>
      </c>
      <c r="L154" s="68">
        <v>74.634146341463406</v>
      </c>
      <c r="M154" s="71">
        <v>0.73255813953488402</v>
      </c>
      <c r="N154" s="68">
        <v>45.5026455026455</v>
      </c>
      <c r="O154" s="71">
        <v>0.44292069359485597</v>
      </c>
      <c r="P154" s="68">
        <v>65</v>
      </c>
      <c r="Q154" s="71">
        <v>0.33100000000000002</v>
      </c>
      <c r="R154" s="68">
        <v>51.5463917525773</v>
      </c>
    </row>
    <row r="155" spans="1:18" x14ac:dyDescent="0.2">
      <c r="A155" s="141" t="s">
        <v>631</v>
      </c>
      <c r="B155" s="67" t="s">
        <v>632</v>
      </c>
      <c r="C155" s="67">
        <v>84</v>
      </c>
      <c r="D155" s="67" t="s">
        <v>331</v>
      </c>
      <c r="E155" s="71">
        <v>0.60411954714055605</v>
      </c>
      <c r="F155" s="68">
        <v>49.268292682926798</v>
      </c>
      <c r="G155" s="71">
        <v>0.632652410338016</v>
      </c>
      <c r="H155" s="68">
        <v>19.024390243902399</v>
      </c>
      <c r="I155" s="71">
        <v>0.76943127048621496</v>
      </c>
      <c r="J155" s="68">
        <v>75.121951219512198</v>
      </c>
      <c r="K155" s="71">
        <v>0.76378739308075205</v>
      </c>
      <c r="L155" s="68">
        <v>42.9268292682927</v>
      </c>
      <c r="M155" s="71"/>
      <c r="N155" s="68"/>
      <c r="O155" s="71">
        <v>0.250607114657242</v>
      </c>
      <c r="P155" s="68">
        <v>41.5</v>
      </c>
      <c r="Q155" s="71"/>
      <c r="R155" s="68"/>
    </row>
    <row r="156" spans="1:18" x14ac:dyDescent="0.2">
      <c r="A156" s="141" t="s">
        <v>633</v>
      </c>
      <c r="B156" s="67" t="s">
        <v>634</v>
      </c>
      <c r="C156" s="67">
        <v>84</v>
      </c>
      <c r="D156" s="67" t="s">
        <v>331</v>
      </c>
      <c r="E156" s="71">
        <v>0.75549535489811903</v>
      </c>
      <c r="F156" s="68">
        <v>82.439024390243901</v>
      </c>
      <c r="G156" s="71">
        <v>0.85920593856909899</v>
      </c>
      <c r="H156" s="68">
        <v>75.609756097561004</v>
      </c>
      <c r="I156" s="71">
        <v>0.88945951880374996</v>
      </c>
      <c r="J156" s="68">
        <v>97.073170731707293</v>
      </c>
      <c r="K156" s="71">
        <v>0.79006596221962699</v>
      </c>
      <c r="L156" s="68">
        <v>52.195121951219498</v>
      </c>
      <c r="M156" s="71"/>
      <c r="N156" s="68"/>
      <c r="O156" s="71"/>
      <c r="P156" s="68"/>
      <c r="Q156" s="71">
        <v>0.48325000000000001</v>
      </c>
      <c r="R156" s="68">
        <v>67.010309278350505</v>
      </c>
    </row>
    <row r="157" spans="1:18" x14ac:dyDescent="0.2">
      <c r="A157" s="141" t="s">
        <v>635</v>
      </c>
      <c r="B157" s="67" t="s">
        <v>636</v>
      </c>
      <c r="C157" s="67">
        <v>84</v>
      </c>
      <c r="D157" s="67" t="s">
        <v>331</v>
      </c>
      <c r="E157" s="71">
        <v>0.79918920643970504</v>
      </c>
      <c r="F157" s="68">
        <v>86.829268292682897</v>
      </c>
      <c r="G157" s="71">
        <v>0.88814338015819505</v>
      </c>
      <c r="H157" s="68">
        <v>87.804878048780495</v>
      </c>
      <c r="I157" s="71">
        <v>0.84409870042422397</v>
      </c>
      <c r="J157" s="68">
        <v>92.682926829268297</v>
      </c>
      <c r="K157" s="71">
        <v>0.76190170083547804</v>
      </c>
      <c r="L157" s="68">
        <v>42.439024390243901</v>
      </c>
      <c r="M157" s="71"/>
      <c r="N157" s="68"/>
      <c r="O157" s="71">
        <v>0.50180225078062801</v>
      </c>
      <c r="P157" s="68">
        <v>74</v>
      </c>
      <c r="Q157" s="71">
        <v>1</v>
      </c>
      <c r="R157" s="68">
        <v>100</v>
      </c>
    </row>
    <row r="158" spans="1:18" x14ac:dyDescent="0.2">
      <c r="A158" s="141" t="s">
        <v>637</v>
      </c>
      <c r="B158" s="67" t="s">
        <v>638</v>
      </c>
      <c r="C158" s="67">
        <v>84</v>
      </c>
      <c r="D158" s="67" t="s">
        <v>331</v>
      </c>
      <c r="E158" s="71">
        <v>0.90613109652644497</v>
      </c>
      <c r="F158" s="68">
        <v>98.048780487804905</v>
      </c>
      <c r="G158" s="71">
        <v>0.96271435017438201</v>
      </c>
      <c r="H158" s="68">
        <v>99.512195121951194</v>
      </c>
      <c r="I158" s="71">
        <v>0.91426516833702898</v>
      </c>
      <c r="J158" s="68">
        <v>99.512195121951194</v>
      </c>
      <c r="K158" s="71">
        <v>0.84141377106792303</v>
      </c>
      <c r="L158" s="68">
        <v>68.292682926829301</v>
      </c>
      <c r="M158" s="71"/>
      <c r="N158" s="68"/>
      <c r="O158" s="71"/>
      <c r="P158" s="68"/>
      <c r="Q158" s="71"/>
      <c r="R158" s="68"/>
    </row>
    <row r="159" spans="1:18" x14ac:dyDescent="0.2">
      <c r="A159" s="141" t="s">
        <v>639</v>
      </c>
      <c r="B159" s="67" t="s">
        <v>640</v>
      </c>
      <c r="C159" s="67">
        <v>84</v>
      </c>
      <c r="D159" s="67" t="s">
        <v>331</v>
      </c>
      <c r="E159" s="71">
        <v>0.57479592601573304</v>
      </c>
      <c r="F159" s="68">
        <v>41.951219512195102</v>
      </c>
      <c r="G159" s="71">
        <v>0.85705393569574395</v>
      </c>
      <c r="H159" s="68">
        <v>72.682926829268297</v>
      </c>
      <c r="I159" s="71">
        <v>0.76837150126293496</v>
      </c>
      <c r="J159" s="68">
        <v>74.634146341463406</v>
      </c>
      <c r="K159" s="71">
        <v>0.82816278866044701</v>
      </c>
      <c r="L159" s="68">
        <v>64.390243902438996</v>
      </c>
      <c r="M159" s="71"/>
      <c r="N159" s="68"/>
      <c r="O159" s="71">
        <v>0.37739140445953701</v>
      </c>
      <c r="P159" s="68">
        <v>55</v>
      </c>
      <c r="Q159" s="71">
        <v>4.2999999999999997E-2</v>
      </c>
      <c r="R159" s="68">
        <v>22.680412371134</v>
      </c>
    </row>
    <row r="160" spans="1:18" x14ac:dyDescent="0.2">
      <c r="A160" s="141" t="s">
        <v>641</v>
      </c>
      <c r="B160" s="67" t="s">
        <v>642</v>
      </c>
      <c r="C160" s="67">
        <v>59</v>
      </c>
      <c r="D160" s="67" t="s">
        <v>331</v>
      </c>
      <c r="E160" s="71">
        <v>0.49635287249300603</v>
      </c>
      <c r="F160" s="68">
        <v>25.853658536585399</v>
      </c>
      <c r="G160" s="71">
        <v>0.72422801211543397</v>
      </c>
      <c r="H160" s="68">
        <v>34.634146341463399</v>
      </c>
      <c r="I160" s="71">
        <v>0.570360891656158</v>
      </c>
      <c r="J160" s="68">
        <v>18.5365853658537</v>
      </c>
      <c r="K160" s="71">
        <v>0.53212425746551395</v>
      </c>
      <c r="L160" s="68">
        <v>6.3414634146341502</v>
      </c>
      <c r="M160" s="71">
        <v>0.510497416020672</v>
      </c>
      <c r="N160" s="68">
        <v>21.6931216931217</v>
      </c>
      <c r="O160" s="71">
        <v>0.245306657700261</v>
      </c>
      <c r="P160" s="68">
        <v>40.5</v>
      </c>
      <c r="Q160" s="71">
        <v>0.39560000000000001</v>
      </c>
      <c r="R160" s="68">
        <v>59.278350515463899</v>
      </c>
    </row>
    <row r="161" spans="1:18" x14ac:dyDescent="0.2">
      <c r="A161" s="141" t="s">
        <v>643</v>
      </c>
      <c r="B161" s="67" t="s">
        <v>644</v>
      </c>
      <c r="C161" s="67">
        <v>59</v>
      </c>
      <c r="D161" s="67" t="s">
        <v>331</v>
      </c>
      <c r="E161" s="71">
        <v>0.30373926732594803</v>
      </c>
      <c r="F161" s="68">
        <v>4.3902439024390203</v>
      </c>
      <c r="G161" s="71">
        <v>0.420834145563941</v>
      </c>
      <c r="H161" s="68">
        <v>5.8536585365853702</v>
      </c>
      <c r="I161" s="71">
        <v>0.44318170206000002</v>
      </c>
      <c r="J161" s="68">
        <v>2.4390243902439002</v>
      </c>
      <c r="K161" s="71">
        <v>0.439838639814567</v>
      </c>
      <c r="L161" s="68">
        <v>1.9512195121951199</v>
      </c>
      <c r="M161" s="71">
        <v>0.16327519379844899</v>
      </c>
      <c r="N161" s="68">
        <v>4.7619047619047601</v>
      </c>
      <c r="O161" s="71">
        <v>0.119855922718728</v>
      </c>
      <c r="P161" s="68">
        <v>16.5</v>
      </c>
      <c r="Q161" s="71">
        <v>0.23544999999999999</v>
      </c>
      <c r="R161" s="68">
        <v>41.237113402061901</v>
      </c>
    </row>
    <row r="162" spans="1:18" x14ac:dyDescent="0.2">
      <c r="A162" s="141" t="s">
        <v>645</v>
      </c>
      <c r="B162" s="67" t="s">
        <v>646</v>
      </c>
      <c r="C162" s="67">
        <v>59</v>
      </c>
      <c r="D162" s="67" t="s">
        <v>331</v>
      </c>
      <c r="E162" s="71">
        <v>0.38799031403334899</v>
      </c>
      <c r="F162" s="68">
        <v>10.243902439024399</v>
      </c>
      <c r="G162" s="71">
        <v>0.419696101847161</v>
      </c>
      <c r="H162" s="68">
        <v>5.3658536585365901</v>
      </c>
      <c r="I162" s="71">
        <v>0.55961723205076597</v>
      </c>
      <c r="J162" s="68">
        <v>16.585365853658502</v>
      </c>
      <c r="K162" s="71">
        <v>0.576577667342978</v>
      </c>
      <c r="L162" s="68">
        <v>10.7317073170732</v>
      </c>
      <c r="M162" s="71">
        <v>0.33284883720930197</v>
      </c>
      <c r="N162" s="68">
        <v>12.698412698412699</v>
      </c>
      <c r="O162" s="71">
        <v>0.106002045749888</v>
      </c>
      <c r="P162" s="68">
        <v>13</v>
      </c>
      <c r="Q162" s="71">
        <v>0.3332</v>
      </c>
      <c r="R162" s="68">
        <v>52.0618556701031</v>
      </c>
    </row>
    <row r="163" spans="1:18" x14ac:dyDescent="0.2">
      <c r="A163" s="141" t="s">
        <v>647</v>
      </c>
      <c r="B163" s="67" t="s">
        <v>648</v>
      </c>
      <c r="C163" s="67">
        <v>59</v>
      </c>
      <c r="D163" s="67" t="s">
        <v>331</v>
      </c>
      <c r="E163" s="71">
        <v>0.60001648311776001</v>
      </c>
      <c r="F163" s="68">
        <v>47.317073170731703</v>
      </c>
      <c r="G163" s="71">
        <v>0.72700437557853503</v>
      </c>
      <c r="H163" s="68">
        <v>35.609756097560997</v>
      </c>
      <c r="I163" s="71">
        <v>0.73585844465603101</v>
      </c>
      <c r="J163" s="68">
        <v>60.487804878048799</v>
      </c>
      <c r="K163" s="71">
        <v>0.69816456511734704</v>
      </c>
      <c r="L163" s="68">
        <v>29.756097560975601</v>
      </c>
      <c r="M163" s="71">
        <v>0.74870801033591705</v>
      </c>
      <c r="N163" s="68">
        <v>49.206349206349202</v>
      </c>
      <c r="O163" s="71">
        <v>0.27091350301872802</v>
      </c>
      <c r="P163" s="68">
        <v>44</v>
      </c>
      <c r="Q163" s="71">
        <v>0.41944999999999999</v>
      </c>
      <c r="R163" s="68">
        <v>62.371134020618598</v>
      </c>
    </row>
    <row r="164" spans="1:18" x14ac:dyDescent="0.2">
      <c r="A164" s="141" t="s">
        <v>649</v>
      </c>
      <c r="B164" s="67" t="s">
        <v>650</v>
      </c>
      <c r="C164" s="67">
        <v>59</v>
      </c>
      <c r="D164" s="67" t="s">
        <v>331</v>
      </c>
      <c r="E164" s="71">
        <v>0.50880719335432101</v>
      </c>
      <c r="F164" s="68">
        <v>27.804878048780498</v>
      </c>
      <c r="G164" s="71">
        <v>0.65120489591374198</v>
      </c>
      <c r="H164" s="68">
        <v>21.4634146341463</v>
      </c>
      <c r="I164" s="71">
        <v>0.68977405475016895</v>
      </c>
      <c r="J164" s="68">
        <v>41.951219512195102</v>
      </c>
      <c r="K164" s="71">
        <v>0.54750099507240102</v>
      </c>
      <c r="L164" s="68">
        <v>7.3170731707317103</v>
      </c>
      <c r="M164" s="71">
        <v>0.72044573643410903</v>
      </c>
      <c r="N164" s="68">
        <v>43.915343915343897</v>
      </c>
      <c r="O164" s="71">
        <v>0.17496747795550599</v>
      </c>
      <c r="P164" s="68">
        <v>26.5</v>
      </c>
      <c r="Q164" s="71">
        <v>0.26895000000000002</v>
      </c>
      <c r="R164" s="68">
        <v>45.360824742268001</v>
      </c>
    </row>
    <row r="165" spans="1:18" x14ac:dyDescent="0.2">
      <c r="A165" s="141" t="s">
        <v>651</v>
      </c>
      <c r="B165" s="67" t="s">
        <v>652</v>
      </c>
      <c r="C165" s="67">
        <v>59</v>
      </c>
      <c r="D165" s="67" t="s">
        <v>331</v>
      </c>
      <c r="E165" s="71">
        <v>0.66016200563643701</v>
      </c>
      <c r="F165" s="68">
        <v>60.975609756097597</v>
      </c>
      <c r="G165" s="71">
        <v>0.85891387661104601</v>
      </c>
      <c r="H165" s="68">
        <v>75.121951219512198</v>
      </c>
      <c r="I165" s="71">
        <v>0.79456401157845202</v>
      </c>
      <c r="J165" s="68">
        <v>82.926829268292707</v>
      </c>
      <c r="K165" s="71">
        <v>0.845076859360538</v>
      </c>
      <c r="L165" s="68">
        <v>69.756097560975604</v>
      </c>
      <c r="M165" s="71">
        <v>0.77293281653746804</v>
      </c>
      <c r="N165" s="68">
        <v>55.5555555555556</v>
      </c>
      <c r="O165" s="71">
        <v>0.36213446973111901</v>
      </c>
      <c r="P165" s="68">
        <v>52.5</v>
      </c>
      <c r="Q165" s="71">
        <v>0.32734999999999997</v>
      </c>
      <c r="R165" s="68">
        <v>51.0309278350515</v>
      </c>
    </row>
    <row r="166" spans="1:18" x14ac:dyDescent="0.2">
      <c r="A166" s="141" t="s">
        <v>406</v>
      </c>
      <c r="B166" s="67" t="s">
        <v>653</v>
      </c>
      <c r="C166" s="67">
        <v>59</v>
      </c>
      <c r="D166" s="67" t="s">
        <v>331</v>
      </c>
      <c r="E166" s="71">
        <v>0.56009211189067198</v>
      </c>
      <c r="F166" s="68">
        <v>37.0731707317073</v>
      </c>
      <c r="G166" s="71">
        <v>0.68580931062408401</v>
      </c>
      <c r="H166" s="68">
        <v>27.804878048780498</v>
      </c>
      <c r="I166" s="71">
        <v>0.70278421833819105</v>
      </c>
      <c r="J166" s="68">
        <v>47.317073170731703</v>
      </c>
      <c r="K166" s="71">
        <v>0.807236472902774</v>
      </c>
      <c r="L166" s="68">
        <v>57.560975609756099</v>
      </c>
      <c r="M166" s="71">
        <v>0.69218346253230001</v>
      </c>
      <c r="N166" s="68">
        <v>40.740740740740698</v>
      </c>
      <c r="O166" s="71">
        <v>0.17898920694668199</v>
      </c>
      <c r="P166" s="68">
        <v>27.5</v>
      </c>
      <c r="Q166" s="71">
        <v>0.29354999999999998</v>
      </c>
      <c r="R166" s="68">
        <v>47.9381443298969</v>
      </c>
    </row>
    <row r="167" spans="1:18" x14ac:dyDescent="0.2">
      <c r="A167" s="141" t="s">
        <v>654</v>
      </c>
      <c r="B167" s="67" t="s">
        <v>655</v>
      </c>
      <c r="C167" s="67">
        <v>59</v>
      </c>
      <c r="D167" s="67" t="s">
        <v>331</v>
      </c>
      <c r="E167" s="71">
        <v>0.53803214545184797</v>
      </c>
      <c r="F167" s="68">
        <v>31.707317073170699</v>
      </c>
      <c r="G167" s="71">
        <v>0.61128213483021698</v>
      </c>
      <c r="H167" s="68">
        <v>16.097560975609799</v>
      </c>
      <c r="I167" s="71">
        <v>0.72138665171856697</v>
      </c>
      <c r="J167" s="68">
        <v>53.170731707317103</v>
      </c>
      <c r="K167" s="71">
        <v>0.78810350867694901</v>
      </c>
      <c r="L167" s="68">
        <v>51.707317073170699</v>
      </c>
      <c r="M167" s="71">
        <v>0.80119509043927695</v>
      </c>
      <c r="N167" s="68">
        <v>62.962962962962997</v>
      </c>
      <c r="O167" s="71">
        <v>0.134325487046077</v>
      </c>
      <c r="P167" s="68">
        <v>20</v>
      </c>
      <c r="Q167" s="71">
        <v>0.1719</v>
      </c>
      <c r="R167" s="68">
        <v>34.020618556701002</v>
      </c>
    </row>
    <row r="168" spans="1:18" x14ac:dyDescent="0.2">
      <c r="A168" s="141" t="s">
        <v>656</v>
      </c>
      <c r="B168" s="67" t="s">
        <v>657</v>
      </c>
      <c r="C168" s="67">
        <v>59</v>
      </c>
      <c r="D168" s="67" t="s">
        <v>331</v>
      </c>
      <c r="E168" s="71">
        <v>0.48022193049158202</v>
      </c>
      <c r="F168" s="68">
        <v>20</v>
      </c>
      <c r="G168" s="71">
        <v>0.555108793958623</v>
      </c>
      <c r="H168" s="68">
        <v>12.1951219512195</v>
      </c>
      <c r="I168" s="71">
        <v>0.70450737360531102</v>
      </c>
      <c r="J168" s="68">
        <v>49.268292682926798</v>
      </c>
      <c r="K168" s="71">
        <v>0.71767953857518996</v>
      </c>
      <c r="L168" s="68">
        <v>35.609756097560997</v>
      </c>
      <c r="M168" s="71">
        <v>0.56298449612403101</v>
      </c>
      <c r="N168" s="68">
        <v>27.513227513227498</v>
      </c>
      <c r="O168" s="71">
        <v>0.134451380686336</v>
      </c>
      <c r="P168" s="68">
        <v>20.5</v>
      </c>
      <c r="Q168" s="71">
        <v>0.20660000000000001</v>
      </c>
      <c r="R168" s="68">
        <v>37.628865979381402</v>
      </c>
    </row>
    <row r="169" spans="1:18" x14ac:dyDescent="0.2">
      <c r="A169" s="141" t="s">
        <v>658</v>
      </c>
      <c r="B169" s="67" t="s">
        <v>659</v>
      </c>
      <c r="C169" s="67">
        <v>59</v>
      </c>
      <c r="D169" s="67" t="s">
        <v>331</v>
      </c>
      <c r="E169" s="71">
        <v>0.42145641070166501</v>
      </c>
      <c r="F169" s="68">
        <v>15.1219512195122</v>
      </c>
      <c r="G169" s="71">
        <v>0.546672898304847</v>
      </c>
      <c r="H169" s="68">
        <v>11.707317073170699</v>
      </c>
      <c r="I169" s="71">
        <v>0.48348009302484701</v>
      </c>
      <c r="J169" s="68">
        <v>6.8292682926829302</v>
      </c>
      <c r="K169" s="71">
        <v>0.61982767443474496</v>
      </c>
      <c r="L169" s="68">
        <v>16.097560975609799</v>
      </c>
      <c r="M169" s="71">
        <v>0.235949612403101</v>
      </c>
      <c r="N169" s="68">
        <v>7.9365079365079403</v>
      </c>
      <c r="O169" s="71">
        <v>0.12970818604245299</v>
      </c>
      <c r="P169" s="68">
        <v>18.5</v>
      </c>
      <c r="Q169" s="71">
        <v>0.5131</v>
      </c>
      <c r="R169" s="68">
        <v>71.649484536082497</v>
      </c>
    </row>
    <row r="170" spans="1:18" x14ac:dyDescent="0.2">
      <c r="A170" s="141" t="s">
        <v>660</v>
      </c>
      <c r="B170" s="67" t="s">
        <v>661</v>
      </c>
      <c r="C170" s="67">
        <v>59</v>
      </c>
      <c r="D170" s="67" t="s">
        <v>331</v>
      </c>
      <c r="E170" s="71">
        <v>0.51827827341937205</v>
      </c>
      <c r="F170" s="68">
        <v>29.268292682926798</v>
      </c>
      <c r="G170" s="71">
        <v>0.76871732599233</v>
      </c>
      <c r="H170" s="68">
        <v>47.804878048780502</v>
      </c>
      <c r="I170" s="71">
        <v>0.67264739224839099</v>
      </c>
      <c r="J170" s="68">
        <v>36.097560975609802</v>
      </c>
      <c r="K170" s="71">
        <v>0.71116590711370598</v>
      </c>
      <c r="L170" s="68">
        <v>33.170731707317103</v>
      </c>
      <c r="M170" s="71">
        <v>0.59124677002584003</v>
      </c>
      <c r="N170" s="68">
        <v>31.216931216931201</v>
      </c>
      <c r="O170" s="71">
        <v>0.13679224513596699</v>
      </c>
      <c r="P170" s="68">
        <v>21</v>
      </c>
      <c r="Q170" s="71">
        <v>0.2291</v>
      </c>
      <c r="R170" s="68">
        <v>40.206185567010301</v>
      </c>
    </row>
    <row r="171" spans="1:18" x14ac:dyDescent="0.2">
      <c r="A171" s="141" t="s">
        <v>662</v>
      </c>
      <c r="B171" s="67" t="s">
        <v>663</v>
      </c>
      <c r="C171" s="67">
        <v>59</v>
      </c>
      <c r="D171" s="67" t="s">
        <v>331</v>
      </c>
      <c r="E171" s="71">
        <v>0.69242130928921297</v>
      </c>
      <c r="F171" s="68">
        <v>69.268292682926798</v>
      </c>
      <c r="G171" s="71">
        <v>0.79365058971186897</v>
      </c>
      <c r="H171" s="68">
        <v>54.634146341463399</v>
      </c>
      <c r="I171" s="71">
        <v>0.77998400801971401</v>
      </c>
      <c r="J171" s="68">
        <v>79.512195121951194</v>
      </c>
      <c r="K171" s="71">
        <v>0.664398827407786</v>
      </c>
      <c r="L171" s="68">
        <v>20.975609756097601</v>
      </c>
      <c r="M171" s="71">
        <v>0.80523255813953498</v>
      </c>
      <c r="N171" s="68">
        <v>65.608465608465593</v>
      </c>
      <c r="O171" s="71">
        <v>0.111261872456377</v>
      </c>
      <c r="P171" s="68">
        <v>14.5</v>
      </c>
      <c r="Q171" s="71">
        <v>1</v>
      </c>
      <c r="R171" s="68">
        <v>100</v>
      </c>
    </row>
    <row r="172" spans="1:18" x14ac:dyDescent="0.2">
      <c r="A172" s="141" t="s">
        <v>664</v>
      </c>
      <c r="B172" s="67" t="s">
        <v>665</v>
      </c>
      <c r="C172" s="67">
        <v>59</v>
      </c>
      <c r="D172" s="67" t="s">
        <v>331</v>
      </c>
      <c r="E172" s="71">
        <v>0.76362357396147995</v>
      </c>
      <c r="F172" s="68">
        <v>83.414634146341498</v>
      </c>
      <c r="G172" s="71">
        <v>0.76704512522045298</v>
      </c>
      <c r="H172" s="68">
        <v>46.341463414634099</v>
      </c>
      <c r="I172" s="71">
        <v>0.814137184076272</v>
      </c>
      <c r="J172" s="68">
        <v>85.853658536585399</v>
      </c>
      <c r="K172" s="71">
        <v>0.86046992613115503</v>
      </c>
      <c r="L172" s="68">
        <v>74.146341463414601</v>
      </c>
      <c r="M172" s="71">
        <v>0.77697028423772596</v>
      </c>
      <c r="N172" s="68">
        <v>56.084656084656103</v>
      </c>
      <c r="O172" s="71">
        <v>0.38271892410327502</v>
      </c>
      <c r="P172" s="68">
        <v>56.5</v>
      </c>
      <c r="Q172" s="71">
        <v>0.98040000000000005</v>
      </c>
      <c r="R172" s="68">
        <v>88.659793814433002</v>
      </c>
    </row>
    <row r="173" spans="1:18" x14ac:dyDescent="0.2">
      <c r="A173" s="141" t="s">
        <v>666</v>
      </c>
      <c r="B173" s="67" t="s">
        <v>667</v>
      </c>
      <c r="C173" s="67">
        <v>59</v>
      </c>
      <c r="D173" s="67" t="s">
        <v>331</v>
      </c>
      <c r="E173" s="71">
        <v>0.60878583851720203</v>
      </c>
      <c r="F173" s="68">
        <v>50.731707317073202</v>
      </c>
      <c r="G173" s="71">
        <v>0.67653316797109198</v>
      </c>
      <c r="H173" s="68">
        <v>25.853658536585399</v>
      </c>
      <c r="I173" s="71">
        <v>0.66783912996871397</v>
      </c>
      <c r="J173" s="68">
        <v>34.146341463414601</v>
      </c>
      <c r="K173" s="71">
        <v>0.53878003287723797</v>
      </c>
      <c r="L173" s="68">
        <v>6.8292682926829302</v>
      </c>
      <c r="M173" s="71">
        <v>0.67199612403100795</v>
      </c>
      <c r="N173" s="68">
        <v>37.566137566137598</v>
      </c>
      <c r="O173" s="71">
        <v>0.20171657625515901</v>
      </c>
      <c r="P173" s="68">
        <v>32</v>
      </c>
      <c r="Q173" s="71">
        <v>0.89585000000000004</v>
      </c>
      <c r="R173" s="68">
        <v>86.597938144329902</v>
      </c>
    </row>
    <row r="174" spans="1:18" x14ac:dyDescent="0.2">
      <c r="A174" s="141" t="s">
        <v>668</v>
      </c>
      <c r="B174" s="67" t="s">
        <v>669</v>
      </c>
      <c r="C174" s="67">
        <v>59</v>
      </c>
      <c r="D174" s="67" t="s">
        <v>331</v>
      </c>
      <c r="E174" s="71">
        <v>0.60193415452635401</v>
      </c>
      <c r="F174" s="68">
        <v>47.804878048780502</v>
      </c>
      <c r="G174" s="71">
        <v>0.73085727431092895</v>
      </c>
      <c r="H174" s="68">
        <v>37.0731707317073</v>
      </c>
      <c r="I174" s="71">
        <v>0.67237362129257205</v>
      </c>
      <c r="J174" s="68">
        <v>35.609756097560997</v>
      </c>
      <c r="K174" s="71">
        <v>0.64879603630585103</v>
      </c>
      <c r="L174" s="68">
        <v>20</v>
      </c>
      <c r="M174" s="71">
        <v>0.71640826873385</v>
      </c>
      <c r="N174" s="68">
        <v>43.3862433862434</v>
      </c>
      <c r="O174" s="71">
        <v>3.0569726514924699E-2</v>
      </c>
      <c r="P174" s="68">
        <v>2</v>
      </c>
      <c r="Q174" s="71">
        <v>0.81259999999999999</v>
      </c>
      <c r="R174" s="68">
        <v>83.505154639175302</v>
      </c>
    </row>
    <row r="175" spans="1:18" x14ac:dyDescent="0.2">
      <c r="A175" s="141" t="s">
        <v>670</v>
      </c>
      <c r="B175" s="67" t="s">
        <v>671</v>
      </c>
      <c r="C175" s="67">
        <v>59</v>
      </c>
      <c r="D175" s="67" t="s">
        <v>331</v>
      </c>
      <c r="E175" s="71">
        <v>0.58651221293670397</v>
      </c>
      <c r="F175" s="68">
        <v>45.853658536585399</v>
      </c>
      <c r="G175" s="71">
        <v>0.82062473600941099</v>
      </c>
      <c r="H175" s="68">
        <v>62.9268292682927</v>
      </c>
      <c r="I175" s="71">
        <v>0.666527718311965</v>
      </c>
      <c r="J175" s="68">
        <v>33.658536585365901</v>
      </c>
      <c r="K175" s="71">
        <v>0.71272956842397195</v>
      </c>
      <c r="L175" s="68">
        <v>34.146341463414601</v>
      </c>
      <c r="M175" s="71">
        <v>0.575096899224806</v>
      </c>
      <c r="N175" s="68">
        <v>29.100529100529101</v>
      </c>
      <c r="O175" s="71">
        <v>0.24209435565006801</v>
      </c>
      <c r="P175" s="68">
        <v>40</v>
      </c>
      <c r="Q175" s="71">
        <v>0.502</v>
      </c>
      <c r="R175" s="68">
        <v>69.587628865979397</v>
      </c>
    </row>
    <row r="176" spans="1:18" x14ac:dyDescent="0.2">
      <c r="A176" s="141" t="s">
        <v>672</v>
      </c>
      <c r="B176" s="67" t="s">
        <v>673</v>
      </c>
      <c r="C176" s="67">
        <v>59</v>
      </c>
      <c r="D176" s="67" t="s">
        <v>331</v>
      </c>
      <c r="E176" s="71">
        <v>0.48307603096337298</v>
      </c>
      <c r="F176" s="68">
        <v>21.4634146341463</v>
      </c>
      <c r="G176" s="71">
        <v>0.75021664455331705</v>
      </c>
      <c r="H176" s="68">
        <v>43.414634146341498</v>
      </c>
      <c r="I176" s="71">
        <v>0.61229391966131796</v>
      </c>
      <c r="J176" s="68">
        <v>24.878048780487799</v>
      </c>
      <c r="K176" s="71">
        <v>0.68266804435851303</v>
      </c>
      <c r="L176" s="68">
        <v>25.365853658536601</v>
      </c>
      <c r="M176" s="71">
        <v>0.57913436692506504</v>
      </c>
      <c r="N176" s="68">
        <v>30.158730158730201</v>
      </c>
      <c r="O176" s="71">
        <v>0.13359321028202301</v>
      </c>
      <c r="P176" s="68">
        <v>19</v>
      </c>
      <c r="Q176" s="71">
        <v>0.14055000000000001</v>
      </c>
      <c r="R176" s="68">
        <v>31.443298969072199</v>
      </c>
    </row>
    <row r="177" spans="1:18" x14ac:dyDescent="0.2">
      <c r="A177" s="141" t="s">
        <v>674</v>
      </c>
      <c r="B177" s="67" t="s">
        <v>675</v>
      </c>
      <c r="C177" s="67">
        <v>59</v>
      </c>
      <c r="D177" s="67" t="s">
        <v>331</v>
      </c>
      <c r="E177" s="71">
        <v>0.3497423381093</v>
      </c>
      <c r="F177" s="68">
        <v>7.3170731707317103</v>
      </c>
      <c r="G177" s="71">
        <v>0.38012887350395502</v>
      </c>
      <c r="H177" s="68">
        <v>4.3902439024390203</v>
      </c>
      <c r="I177" s="71">
        <v>0.46447053906698599</v>
      </c>
      <c r="J177" s="68">
        <v>3.4146341463414598</v>
      </c>
      <c r="K177" s="71">
        <v>0.61242631201020603</v>
      </c>
      <c r="L177" s="68">
        <v>15.1219512195122</v>
      </c>
      <c r="M177" s="71">
        <v>0.32881136950904399</v>
      </c>
      <c r="N177" s="68">
        <v>11.6402116402116</v>
      </c>
      <c r="O177" s="71">
        <v>9.6666934565608695E-2</v>
      </c>
      <c r="P177" s="68">
        <v>11</v>
      </c>
      <c r="Q177" s="71">
        <v>0.21595</v>
      </c>
      <c r="R177" s="68">
        <v>38.659793814433002</v>
      </c>
    </row>
    <row r="178" spans="1:18" x14ac:dyDescent="0.2">
      <c r="A178" s="141" t="s">
        <v>676</v>
      </c>
      <c r="B178" s="67" t="s">
        <v>677</v>
      </c>
      <c r="C178" s="67">
        <v>59</v>
      </c>
      <c r="D178" s="67" t="s">
        <v>331</v>
      </c>
      <c r="E178" s="71">
        <v>0.57503105422617795</v>
      </c>
      <c r="F178" s="68">
        <v>42.439024390243901</v>
      </c>
      <c r="G178" s="71">
        <v>0.88550338702820497</v>
      </c>
      <c r="H178" s="68">
        <v>86.829268292682897</v>
      </c>
      <c r="I178" s="71">
        <v>0.59336544829583604</v>
      </c>
      <c r="J178" s="68">
        <v>20</v>
      </c>
      <c r="K178" s="71">
        <v>0.799203428024162</v>
      </c>
      <c r="L178" s="68">
        <v>55.121951219512198</v>
      </c>
      <c r="M178" s="71">
        <v>0.70025839793281697</v>
      </c>
      <c r="N178" s="68">
        <v>41.798941798941797</v>
      </c>
      <c r="O178" s="71">
        <v>0.246105664076046</v>
      </c>
      <c r="P178" s="68">
        <v>41</v>
      </c>
      <c r="Q178" s="71">
        <v>0.22575000000000001</v>
      </c>
      <c r="R178" s="68">
        <v>39.690721649484502</v>
      </c>
    </row>
    <row r="179" spans="1:18" x14ac:dyDescent="0.2">
      <c r="A179" s="141" t="s">
        <v>406</v>
      </c>
      <c r="B179" s="67" t="s">
        <v>678</v>
      </c>
      <c r="C179" s="67">
        <v>59</v>
      </c>
      <c r="D179" s="67" t="s">
        <v>331</v>
      </c>
      <c r="E179" s="71">
        <v>0.57010948147401297</v>
      </c>
      <c r="F179" s="68">
        <v>40.487804878048799</v>
      </c>
      <c r="G179" s="71">
        <v>0.71132114885526099</v>
      </c>
      <c r="H179" s="68">
        <v>31.219512195122</v>
      </c>
      <c r="I179" s="71">
        <v>0.63816950705133901</v>
      </c>
      <c r="J179" s="68">
        <v>29.756097560975601</v>
      </c>
      <c r="K179" s="71">
        <v>0.68632870035390403</v>
      </c>
      <c r="L179" s="68">
        <v>26.341463414634099</v>
      </c>
      <c r="M179" s="71">
        <v>0.56298449612403101</v>
      </c>
      <c r="N179" s="68">
        <v>27.513227513227498</v>
      </c>
      <c r="O179" s="71">
        <v>0.13725303645954001</v>
      </c>
      <c r="P179" s="68">
        <v>21.5</v>
      </c>
      <c r="Q179" s="71">
        <v>0.68459999999999999</v>
      </c>
      <c r="R179" s="68">
        <v>80.412371134020603</v>
      </c>
    </row>
    <row r="180" spans="1:18" x14ac:dyDescent="0.2">
      <c r="A180" s="141" t="s">
        <v>679</v>
      </c>
      <c r="B180" s="67" t="s">
        <v>680</v>
      </c>
      <c r="C180" s="67">
        <v>59</v>
      </c>
      <c r="D180" s="67" t="s">
        <v>331</v>
      </c>
      <c r="E180" s="71">
        <v>0.68632439063810602</v>
      </c>
      <c r="F180" s="68">
        <v>67.317073170731703</v>
      </c>
      <c r="G180" s="71">
        <v>0.82867924802792803</v>
      </c>
      <c r="H180" s="68">
        <v>64.390243902438996</v>
      </c>
      <c r="I180" s="71">
        <v>0.778614599699327</v>
      </c>
      <c r="J180" s="68">
        <v>78.536585365853696</v>
      </c>
      <c r="K180" s="71">
        <v>0.83158220874924005</v>
      </c>
      <c r="L180" s="68">
        <v>65.365853658536594</v>
      </c>
      <c r="M180" s="71">
        <v>0.781007751937985</v>
      </c>
      <c r="N180" s="68">
        <v>57.142857142857103</v>
      </c>
      <c r="O180" s="71">
        <v>0.38496253541415598</v>
      </c>
      <c r="P180" s="68">
        <v>57</v>
      </c>
      <c r="Q180" s="71">
        <v>0.5131</v>
      </c>
      <c r="R180" s="68">
        <v>71.649484536082497</v>
      </c>
    </row>
    <row r="181" spans="1:18" x14ac:dyDescent="0.2">
      <c r="A181" s="141" t="s">
        <v>681</v>
      </c>
      <c r="B181" s="67" t="s">
        <v>682</v>
      </c>
      <c r="C181" s="67">
        <v>59</v>
      </c>
      <c r="D181" s="67" t="s">
        <v>331</v>
      </c>
      <c r="E181" s="71">
        <v>0.561136042274201</v>
      </c>
      <c r="F181" s="68">
        <v>37.560975609756099</v>
      </c>
      <c r="G181" s="71">
        <v>0.64009198898961805</v>
      </c>
      <c r="H181" s="68">
        <v>20</v>
      </c>
      <c r="I181" s="71">
        <v>0.66549039536772503</v>
      </c>
      <c r="J181" s="68">
        <v>33.170731707317103</v>
      </c>
      <c r="K181" s="71">
        <v>0.75245383751653205</v>
      </c>
      <c r="L181" s="68">
        <v>40.975609756097597</v>
      </c>
      <c r="M181" s="71">
        <v>0.69622093023255804</v>
      </c>
      <c r="N181" s="68">
        <v>41.269841269841301</v>
      </c>
      <c r="O181" s="71">
        <v>0.36710910153877002</v>
      </c>
      <c r="P181" s="68">
        <v>53</v>
      </c>
      <c r="Q181" s="71">
        <v>0.24545</v>
      </c>
      <c r="R181" s="68">
        <v>42.268041237113401</v>
      </c>
    </row>
    <row r="182" spans="1:18" x14ac:dyDescent="0.2">
      <c r="A182" s="141" t="s">
        <v>683</v>
      </c>
      <c r="B182" s="67" t="s">
        <v>684</v>
      </c>
      <c r="C182" s="67">
        <v>59</v>
      </c>
      <c r="D182" s="67" t="s">
        <v>331</v>
      </c>
      <c r="E182" s="71">
        <v>0.49102313526430302</v>
      </c>
      <c r="F182" s="68">
        <v>23.414634146341498</v>
      </c>
      <c r="G182" s="71">
        <v>0.733000446545373</v>
      </c>
      <c r="H182" s="68">
        <v>38.048780487804898</v>
      </c>
      <c r="I182" s="71">
        <v>0.59800369428574995</v>
      </c>
      <c r="J182" s="68">
        <v>21.951219512195099</v>
      </c>
      <c r="K182" s="71">
        <v>0.78342083360481996</v>
      </c>
      <c r="L182" s="68">
        <v>48.780487804878</v>
      </c>
      <c r="M182" s="71">
        <v>0.61950904392764905</v>
      </c>
      <c r="N182" s="68">
        <v>33.862433862433903</v>
      </c>
      <c r="O182" s="71">
        <v>9.7604793222227607E-2</v>
      </c>
      <c r="P182" s="68">
        <v>11.5</v>
      </c>
      <c r="Q182" s="71">
        <v>0.11459999999999999</v>
      </c>
      <c r="R182" s="68">
        <v>26.8041237113402</v>
      </c>
    </row>
    <row r="183" spans="1:18" x14ac:dyDescent="0.2">
      <c r="A183" s="141" t="s">
        <v>685</v>
      </c>
      <c r="B183" s="67" t="s">
        <v>686</v>
      </c>
      <c r="C183" s="67">
        <v>59</v>
      </c>
      <c r="D183" s="67" t="s">
        <v>331</v>
      </c>
      <c r="E183" s="71">
        <v>0.49965904347186901</v>
      </c>
      <c r="F183" s="68">
        <v>26.829268292682901</v>
      </c>
      <c r="G183" s="71">
        <v>0.61540893319535295</v>
      </c>
      <c r="H183" s="68">
        <v>17.0731707317073</v>
      </c>
      <c r="I183" s="71">
        <v>0.52531988124435403</v>
      </c>
      <c r="J183" s="68">
        <v>11.219512195122</v>
      </c>
      <c r="K183" s="71">
        <v>0.79567149451844499</v>
      </c>
      <c r="L183" s="68">
        <v>54.146341463414601</v>
      </c>
      <c r="M183" s="71">
        <v>0.67199612403100795</v>
      </c>
      <c r="N183" s="68">
        <v>37.566137566137598</v>
      </c>
      <c r="O183" s="71">
        <v>0.26025782784205198</v>
      </c>
      <c r="P183" s="68">
        <v>43.5</v>
      </c>
      <c r="Q183" s="71">
        <v>0.1293</v>
      </c>
      <c r="R183" s="68">
        <v>29.8969072164948</v>
      </c>
    </row>
    <row r="184" spans="1:18" x14ac:dyDescent="0.2">
      <c r="A184" s="141" t="s">
        <v>687</v>
      </c>
      <c r="B184" s="67" t="s">
        <v>688</v>
      </c>
      <c r="C184" s="67">
        <v>59</v>
      </c>
      <c r="D184" s="67" t="s">
        <v>331</v>
      </c>
      <c r="E184" s="71">
        <v>0.80150829158011405</v>
      </c>
      <c r="F184" s="68">
        <v>87.317073170731703</v>
      </c>
      <c r="G184" s="71">
        <v>0.866648997396541</v>
      </c>
      <c r="H184" s="68">
        <v>79.512195121951194</v>
      </c>
      <c r="I184" s="71">
        <v>0.753269786013404</v>
      </c>
      <c r="J184" s="68">
        <v>66.341463414634106</v>
      </c>
      <c r="K184" s="71">
        <v>0.86592221991282503</v>
      </c>
      <c r="L184" s="68">
        <v>76.585365853658502</v>
      </c>
      <c r="M184" s="71">
        <v>0.833494832041344</v>
      </c>
      <c r="N184" s="68">
        <v>71.957671957671906</v>
      </c>
      <c r="O184" s="71">
        <v>0.56966391411657002</v>
      </c>
      <c r="P184" s="68">
        <v>81.5</v>
      </c>
      <c r="Q184" s="71">
        <v>0.92005000000000003</v>
      </c>
      <c r="R184" s="68">
        <v>87.628865979381402</v>
      </c>
    </row>
    <row r="185" spans="1:18" x14ac:dyDescent="0.2">
      <c r="A185" s="141" t="s">
        <v>689</v>
      </c>
      <c r="B185" s="67" t="s">
        <v>690</v>
      </c>
      <c r="C185" s="67">
        <v>59</v>
      </c>
      <c r="D185" s="67" t="s">
        <v>331</v>
      </c>
      <c r="E185" s="71">
        <v>0.71940408241431097</v>
      </c>
      <c r="F185" s="68">
        <v>73.658536585365894</v>
      </c>
      <c r="G185" s="71">
        <v>0.86756873822752101</v>
      </c>
      <c r="H185" s="68">
        <v>80</v>
      </c>
      <c r="I185" s="71">
        <v>0.79402391342841006</v>
      </c>
      <c r="J185" s="68">
        <v>82.439024390243901</v>
      </c>
      <c r="K185" s="71">
        <v>0.88222534118221596</v>
      </c>
      <c r="L185" s="68">
        <v>82.439024390243901</v>
      </c>
      <c r="M185" s="71">
        <v>0.82138242894056901</v>
      </c>
      <c r="N185" s="68">
        <v>68.253968253968296</v>
      </c>
      <c r="O185" s="71">
        <v>0.49302407270715198</v>
      </c>
      <c r="P185" s="68">
        <v>73</v>
      </c>
      <c r="Q185" s="71">
        <v>0.4582</v>
      </c>
      <c r="R185" s="68">
        <v>64.948453608247405</v>
      </c>
    </row>
    <row r="186" spans="1:18" x14ac:dyDescent="0.2">
      <c r="A186" s="141" t="s">
        <v>691</v>
      </c>
      <c r="B186" s="67" t="s">
        <v>692</v>
      </c>
      <c r="C186" s="67">
        <v>59</v>
      </c>
      <c r="D186" s="67" t="s">
        <v>331</v>
      </c>
      <c r="E186" s="71">
        <v>0.64144057558482104</v>
      </c>
      <c r="F186" s="68">
        <v>57.560975609756099</v>
      </c>
      <c r="G186" s="71">
        <v>0.78629614494246902</v>
      </c>
      <c r="H186" s="68">
        <v>52.682926829268297</v>
      </c>
      <c r="I186" s="71">
        <v>0.74926796254220895</v>
      </c>
      <c r="J186" s="68">
        <v>63.902439024390198</v>
      </c>
      <c r="K186" s="71">
        <v>0.78418608369703902</v>
      </c>
      <c r="L186" s="68">
        <v>49.756097560975597</v>
      </c>
      <c r="M186" s="71">
        <v>0.74063307493540098</v>
      </c>
      <c r="N186" s="68">
        <v>47.089947089947103</v>
      </c>
      <c r="O186" s="71">
        <v>0.30076018739180799</v>
      </c>
      <c r="P186" s="68">
        <v>47</v>
      </c>
      <c r="Q186" s="71">
        <v>0.48749999999999999</v>
      </c>
      <c r="R186" s="68">
        <v>67.525773195876297</v>
      </c>
    </row>
    <row r="187" spans="1:18" x14ac:dyDescent="0.2">
      <c r="A187" s="141" t="s">
        <v>693</v>
      </c>
      <c r="B187" s="67" t="s">
        <v>694</v>
      </c>
      <c r="C187" s="67">
        <v>59</v>
      </c>
      <c r="D187" s="67" t="s">
        <v>331</v>
      </c>
      <c r="E187" s="71">
        <v>0.66467872608367495</v>
      </c>
      <c r="F187" s="68">
        <v>61.951219512195102</v>
      </c>
      <c r="G187" s="71">
        <v>0.85862671975415195</v>
      </c>
      <c r="H187" s="68">
        <v>74.634146341463406</v>
      </c>
      <c r="I187" s="71">
        <v>0.72621372519930405</v>
      </c>
      <c r="J187" s="68">
        <v>56.585365853658502</v>
      </c>
      <c r="K187" s="71">
        <v>0.82776070787838396</v>
      </c>
      <c r="L187" s="68">
        <v>63.902439024390198</v>
      </c>
      <c r="M187" s="71">
        <v>0.78908268733850195</v>
      </c>
      <c r="N187" s="68">
        <v>60.317460317460302</v>
      </c>
      <c r="O187" s="71">
        <v>0.443938516331709</v>
      </c>
      <c r="P187" s="68">
        <v>65.5</v>
      </c>
      <c r="Q187" s="71">
        <v>0.34244999999999998</v>
      </c>
      <c r="R187" s="68">
        <v>55.670103092783499</v>
      </c>
    </row>
    <row r="188" spans="1:18" x14ac:dyDescent="0.2">
      <c r="A188" s="141" t="s">
        <v>695</v>
      </c>
      <c r="B188" s="67" t="s">
        <v>696</v>
      </c>
      <c r="C188" s="67">
        <v>59</v>
      </c>
      <c r="D188" s="67" t="s">
        <v>331</v>
      </c>
      <c r="E188" s="71">
        <v>0.63791723627794905</v>
      </c>
      <c r="F188" s="68">
        <v>55.609756097560997</v>
      </c>
      <c r="G188" s="71">
        <v>0.83991473103001502</v>
      </c>
      <c r="H188" s="68">
        <v>68.292682926829301</v>
      </c>
      <c r="I188" s="71">
        <v>0.71952460787607497</v>
      </c>
      <c r="J188" s="68">
        <v>52.195121951219498</v>
      </c>
      <c r="K188" s="71">
        <v>0.73542562097556097</v>
      </c>
      <c r="L188" s="68">
        <v>39.024390243902403</v>
      </c>
      <c r="M188" s="71">
        <v>0.73659560723514195</v>
      </c>
      <c r="N188" s="68">
        <v>46.560846560846599</v>
      </c>
      <c r="O188" s="71">
        <v>0.33084285055090401</v>
      </c>
      <c r="P188" s="68">
        <v>49.5</v>
      </c>
      <c r="Q188" s="71">
        <v>0.4652</v>
      </c>
      <c r="R188" s="68">
        <v>65.463917525773198</v>
      </c>
    </row>
    <row r="189" spans="1:18" x14ac:dyDescent="0.2">
      <c r="A189" s="141" t="s">
        <v>520</v>
      </c>
      <c r="B189" s="67" t="s">
        <v>697</v>
      </c>
      <c r="C189" s="67">
        <v>59</v>
      </c>
      <c r="D189" s="67" t="s">
        <v>331</v>
      </c>
      <c r="E189" s="71">
        <v>0.63035682310812502</v>
      </c>
      <c r="F189" s="68">
        <v>54.634146341463399</v>
      </c>
      <c r="G189" s="71">
        <v>0.87349816608053898</v>
      </c>
      <c r="H189" s="68">
        <v>81.463414634146304</v>
      </c>
      <c r="I189" s="71">
        <v>0.73143040922198999</v>
      </c>
      <c r="J189" s="68">
        <v>58.048780487804898</v>
      </c>
      <c r="K189" s="71">
        <v>0.80008992811188395</v>
      </c>
      <c r="L189" s="68">
        <v>55.609756097560997</v>
      </c>
      <c r="M189" s="71">
        <v>0.76485788113695097</v>
      </c>
      <c r="N189" s="68">
        <v>51.851851851851798</v>
      </c>
      <c r="O189" s="71">
        <v>0.50256455409738399</v>
      </c>
      <c r="P189" s="68">
        <v>74.5</v>
      </c>
      <c r="Q189" s="71">
        <v>0.10970000000000001</v>
      </c>
      <c r="R189" s="68">
        <v>25.7731958762887</v>
      </c>
    </row>
    <row r="190" spans="1:18" x14ac:dyDescent="0.2">
      <c r="A190" s="141" t="s">
        <v>698</v>
      </c>
      <c r="B190" s="67" t="s">
        <v>699</v>
      </c>
      <c r="C190" s="67">
        <v>59</v>
      </c>
      <c r="D190" s="67" t="s">
        <v>331</v>
      </c>
      <c r="E190" s="71">
        <v>0.57868176573118102</v>
      </c>
      <c r="F190" s="68">
        <v>43.414634146341498</v>
      </c>
      <c r="G190" s="71">
        <v>0.73074858536061305</v>
      </c>
      <c r="H190" s="68">
        <v>36.585365853658502</v>
      </c>
      <c r="I190" s="71">
        <v>0.68970985682678199</v>
      </c>
      <c r="J190" s="68">
        <v>41.463414634146297</v>
      </c>
      <c r="K190" s="71">
        <v>0.66517513667195205</v>
      </c>
      <c r="L190" s="68">
        <v>21.951219512195099</v>
      </c>
      <c r="M190" s="71">
        <v>0.61547157622739002</v>
      </c>
      <c r="N190" s="68">
        <v>32.804232804232797</v>
      </c>
      <c r="O190" s="71">
        <v>0.18888543930034901</v>
      </c>
      <c r="P190" s="68">
        <v>29.5</v>
      </c>
      <c r="Q190" s="71">
        <v>0.58209999999999995</v>
      </c>
      <c r="R190" s="68">
        <v>76.804123711340196</v>
      </c>
    </row>
    <row r="191" spans="1:18" x14ac:dyDescent="0.2">
      <c r="A191" s="141" t="s">
        <v>700</v>
      </c>
      <c r="B191" s="67" t="s">
        <v>701</v>
      </c>
      <c r="C191" s="67">
        <v>58</v>
      </c>
      <c r="D191" s="67" t="s">
        <v>331</v>
      </c>
      <c r="E191" s="71">
        <v>0.62223591432220404</v>
      </c>
      <c r="F191" s="68">
        <v>52.195121951219498</v>
      </c>
      <c r="G191" s="71">
        <v>0.74426993044538203</v>
      </c>
      <c r="H191" s="68">
        <v>40.975609756097597</v>
      </c>
      <c r="I191" s="71">
        <v>0.600853858376313</v>
      </c>
      <c r="J191" s="68">
        <v>22.439024390243901</v>
      </c>
      <c r="K191" s="71">
        <v>0.84215235427086699</v>
      </c>
      <c r="L191" s="68">
        <v>68.780487804878007</v>
      </c>
      <c r="M191" s="71">
        <v>0.72852067183462599</v>
      </c>
      <c r="N191" s="68">
        <v>44.973544973545003</v>
      </c>
      <c r="O191" s="71">
        <v>0.50786867100603394</v>
      </c>
      <c r="P191" s="68">
        <v>75.5</v>
      </c>
      <c r="Q191" s="71">
        <v>0.30975000000000003</v>
      </c>
      <c r="R191" s="68">
        <v>48.9690721649485</v>
      </c>
    </row>
    <row r="192" spans="1:18" x14ac:dyDescent="0.2">
      <c r="A192" s="141" t="s">
        <v>702</v>
      </c>
      <c r="B192" s="67" t="s">
        <v>703</v>
      </c>
      <c r="C192" s="67">
        <v>58</v>
      </c>
      <c r="D192" s="67" t="s">
        <v>331</v>
      </c>
      <c r="E192" s="71">
        <v>0.81298787825001895</v>
      </c>
      <c r="F192" s="68">
        <v>90.731707317073202</v>
      </c>
      <c r="G192" s="71">
        <v>0.90968952802290104</v>
      </c>
      <c r="H192" s="68">
        <v>92.195121951219505</v>
      </c>
      <c r="I192" s="71">
        <v>0.77439389631366695</v>
      </c>
      <c r="J192" s="68">
        <v>77.073170731707293</v>
      </c>
      <c r="K192" s="71">
        <v>0.93460808511329097</v>
      </c>
      <c r="L192" s="68">
        <v>97.560975609756099</v>
      </c>
      <c r="M192" s="71">
        <v>0.84156976744186096</v>
      </c>
      <c r="N192" s="68">
        <v>74.603174603174594</v>
      </c>
      <c r="O192" s="71">
        <v>0.71306599260839298</v>
      </c>
      <c r="P192" s="68">
        <v>88.5</v>
      </c>
      <c r="Q192" s="71">
        <v>0.7046</v>
      </c>
      <c r="R192" s="68">
        <v>80.927835051546396</v>
      </c>
    </row>
    <row r="193" spans="1:18" x14ac:dyDescent="0.2">
      <c r="A193" s="141" t="s">
        <v>704</v>
      </c>
      <c r="B193" s="67" t="s">
        <v>705</v>
      </c>
      <c r="C193" s="67">
        <v>58</v>
      </c>
      <c r="D193" s="67" t="s">
        <v>331</v>
      </c>
      <c r="E193" s="71">
        <v>0.64954226443081797</v>
      </c>
      <c r="F193" s="68">
        <v>59.024390243902403</v>
      </c>
      <c r="G193" s="71">
        <v>0.68206971536780903</v>
      </c>
      <c r="H193" s="68">
        <v>26.341463414634099</v>
      </c>
      <c r="I193" s="71">
        <v>0.70764875325758503</v>
      </c>
      <c r="J193" s="68">
        <v>50.243902439024403</v>
      </c>
      <c r="K193" s="71">
        <v>0.81315449910335402</v>
      </c>
      <c r="L193" s="68">
        <v>59.512195121951201</v>
      </c>
      <c r="M193" s="71">
        <v>0.781007751937985</v>
      </c>
      <c r="N193" s="68">
        <v>57.142857142857103</v>
      </c>
      <c r="O193" s="71">
        <v>0.37667286691817398</v>
      </c>
      <c r="P193" s="68">
        <v>54.5</v>
      </c>
      <c r="Q193" s="71">
        <v>0.53669999999999995</v>
      </c>
      <c r="R193" s="68">
        <v>74.226804123711304</v>
      </c>
    </row>
    <row r="194" spans="1:18" x14ac:dyDescent="0.2">
      <c r="A194" s="141" t="s">
        <v>706</v>
      </c>
      <c r="B194" s="67" t="s">
        <v>707</v>
      </c>
      <c r="C194" s="67">
        <v>58</v>
      </c>
      <c r="D194" s="67" t="s">
        <v>331</v>
      </c>
      <c r="E194" s="71">
        <v>0.65927150470351603</v>
      </c>
      <c r="F194" s="68">
        <v>60.487804878048799</v>
      </c>
      <c r="G194" s="71">
        <v>0.86170770928807205</v>
      </c>
      <c r="H194" s="68">
        <v>77.073170731707293</v>
      </c>
      <c r="I194" s="71">
        <v>0.76554403047757102</v>
      </c>
      <c r="J194" s="68">
        <v>72.195121951219505</v>
      </c>
      <c r="K194" s="71">
        <v>0.88075992117865998</v>
      </c>
      <c r="L194" s="68">
        <v>81.463414634146304</v>
      </c>
      <c r="M194" s="71">
        <v>0.92635658914728702</v>
      </c>
      <c r="N194" s="68">
        <v>89.947089947089907</v>
      </c>
      <c r="O194" s="71">
        <v>0.521260778129507</v>
      </c>
      <c r="P194" s="68">
        <v>77</v>
      </c>
      <c r="Q194" s="71">
        <v>0</v>
      </c>
      <c r="R194" s="68">
        <v>13.9175257731959</v>
      </c>
    </row>
    <row r="195" spans="1:18" x14ac:dyDescent="0.2">
      <c r="A195" s="141" t="s">
        <v>708</v>
      </c>
      <c r="B195" s="67" t="s">
        <v>709</v>
      </c>
      <c r="C195" s="67">
        <v>58</v>
      </c>
      <c r="D195" s="67" t="s">
        <v>331</v>
      </c>
      <c r="E195" s="71">
        <v>0.72511902403136796</v>
      </c>
      <c r="F195" s="68">
        <v>75.121951219512198</v>
      </c>
      <c r="G195" s="71">
        <v>0.74261119192856695</v>
      </c>
      <c r="H195" s="68">
        <v>40</v>
      </c>
      <c r="I195" s="71">
        <v>0.72361983686779197</v>
      </c>
      <c r="J195" s="68">
        <v>54.634146341463399</v>
      </c>
      <c r="K195" s="71">
        <v>0.78552734939037905</v>
      </c>
      <c r="L195" s="68">
        <v>51.219512195122</v>
      </c>
      <c r="M195" s="71">
        <v>0.92635658914728702</v>
      </c>
      <c r="N195" s="68">
        <v>89.947089947089907</v>
      </c>
      <c r="O195" s="71">
        <v>0.51439917685418202</v>
      </c>
      <c r="P195" s="68">
        <v>76.5</v>
      </c>
      <c r="Q195" s="71">
        <v>0.65820000000000001</v>
      </c>
      <c r="R195" s="68">
        <v>78.865979381443296</v>
      </c>
    </row>
    <row r="196" spans="1:18" x14ac:dyDescent="0.2">
      <c r="A196" s="141" t="s">
        <v>710</v>
      </c>
      <c r="B196" s="67" t="s">
        <v>711</v>
      </c>
      <c r="C196" s="67">
        <v>58</v>
      </c>
      <c r="D196" s="67" t="s">
        <v>331</v>
      </c>
      <c r="E196" s="71">
        <v>0.88131823879653703</v>
      </c>
      <c r="F196" s="68">
        <v>96.097560975609795</v>
      </c>
      <c r="G196" s="71">
        <v>0.74694519391415504</v>
      </c>
      <c r="H196" s="68">
        <v>42.9268292682927</v>
      </c>
      <c r="I196" s="71">
        <v>0.70321181654667597</v>
      </c>
      <c r="J196" s="68">
        <v>47.804878048780502</v>
      </c>
      <c r="K196" s="71">
        <v>0.91523127252358605</v>
      </c>
      <c r="L196" s="68">
        <v>93.170731707317103</v>
      </c>
      <c r="M196" s="71">
        <v>1</v>
      </c>
      <c r="N196" s="68">
        <v>100</v>
      </c>
      <c r="O196" s="71">
        <v>0.92312114979480397</v>
      </c>
      <c r="P196" s="68">
        <v>98.5</v>
      </c>
      <c r="Q196" s="71">
        <v>0.99939999999999996</v>
      </c>
      <c r="R196" s="68">
        <v>90.206185567010294</v>
      </c>
    </row>
    <row r="197" spans="1:18" x14ac:dyDescent="0.2">
      <c r="A197" s="141" t="s">
        <v>712</v>
      </c>
      <c r="B197" s="67" t="s">
        <v>713</v>
      </c>
      <c r="C197" s="67">
        <v>58</v>
      </c>
      <c r="D197" s="67" t="s">
        <v>331</v>
      </c>
      <c r="E197" s="71">
        <v>0.75159835966691202</v>
      </c>
      <c r="F197" s="68">
        <v>81.463414634146304</v>
      </c>
      <c r="G197" s="71">
        <v>0.85940383597210601</v>
      </c>
      <c r="H197" s="68">
        <v>76.097560975609795</v>
      </c>
      <c r="I197" s="71">
        <v>0.767241187037073</v>
      </c>
      <c r="J197" s="68">
        <v>73.658536585365894</v>
      </c>
      <c r="K197" s="71">
        <v>0.864721086145397</v>
      </c>
      <c r="L197" s="68">
        <v>76.097560975609795</v>
      </c>
      <c r="M197" s="71">
        <v>0.95461886304909604</v>
      </c>
      <c r="N197" s="68">
        <v>95.767195767195801</v>
      </c>
      <c r="O197" s="71">
        <v>0.53135518579779795</v>
      </c>
      <c r="P197" s="68">
        <v>77.5</v>
      </c>
      <c r="Q197" s="71">
        <v>0.53225</v>
      </c>
      <c r="R197" s="68">
        <v>73.711340206185596</v>
      </c>
    </row>
    <row r="198" spans="1:18" x14ac:dyDescent="0.2">
      <c r="A198" s="141" t="s">
        <v>714</v>
      </c>
      <c r="B198" s="67" t="s">
        <v>715</v>
      </c>
      <c r="C198" s="67">
        <v>58</v>
      </c>
      <c r="D198" s="67" t="s">
        <v>331</v>
      </c>
      <c r="E198" s="71">
        <v>0.81137792556545396</v>
      </c>
      <c r="F198" s="68">
        <v>90.243902439024396</v>
      </c>
      <c r="G198" s="71">
        <v>0.77390905160623003</v>
      </c>
      <c r="H198" s="68">
        <v>49.268292682926798</v>
      </c>
      <c r="I198" s="71">
        <v>0.74512286891488999</v>
      </c>
      <c r="J198" s="68">
        <v>62.439024390243901</v>
      </c>
      <c r="K198" s="71">
        <v>0.82294707344734797</v>
      </c>
      <c r="L198" s="68">
        <v>62.9268292682927</v>
      </c>
      <c r="M198" s="71">
        <v>0.833494832041344</v>
      </c>
      <c r="N198" s="68">
        <v>71.957671957671906</v>
      </c>
      <c r="O198" s="71">
        <v>0.69364372738291302</v>
      </c>
      <c r="P198" s="68">
        <v>87.5</v>
      </c>
      <c r="Q198" s="71">
        <v>0.99914999999999998</v>
      </c>
      <c r="R198" s="68">
        <v>89.690721649484502</v>
      </c>
    </row>
    <row r="199" spans="1:18" x14ac:dyDescent="0.2">
      <c r="A199" s="141" t="s">
        <v>716</v>
      </c>
      <c r="B199" s="67" t="s">
        <v>717</v>
      </c>
      <c r="C199" s="67">
        <v>58</v>
      </c>
      <c r="D199" s="67" t="s">
        <v>331</v>
      </c>
      <c r="E199" s="71">
        <v>0.80793557646874803</v>
      </c>
      <c r="F199" s="68">
        <v>88.780487804878007</v>
      </c>
      <c r="G199" s="71">
        <v>0.76038880417439803</v>
      </c>
      <c r="H199" s="68">
        <v>44.878048780487802</v>
      </c>
      <c r="I199" s="71">
        <v>0.75043467503461603</v>
      </c>
      <c r="J199" s="68">
        <v>65.365853658536594</v>
      </c>
      <c r="K199" s="71">
        <v>0.87235483489111298</v>
      </c>
      <c r="L199" s="68">
        <v>78.536585365853696</v>
      </c>
      <c r="M199" s="71">
        <v>0.85771963824289399</v>
      </c>
      <c r="N199" s="68">
        <v>77.248677248677197</v>
      </c>
      <c r="O199" s="71">
        <v>0.60671550646946903</v>
      </c>
      <c r="P199" s="68">
        <v>84</v>
      </c>
      <c r="Q199" s="71">
        <v>1</v>
      </c>
      <c r="R199" s="68">
        <v>100</v>
      </c>
    </row>
    <row r="200" spans="1:18" x14ac:dyDescent="0.2">
      <c r="A200" s="141" t="s">
        <v>718</v>
      </c>
      <c r="B200" s="67" t="s">
        <v>719</v>
      </c>
      <c r="C200" s="67">
        <v>58</v>
      </c>
      <c r="D200" s="67" t="s">
        <v>331</v>
      </c>
      <c r="E200" s="71">
        <v>0.80530947581739498</v>
      </c>
      <c r="F200" s="68">
        <v>87.804878048780495</v>
      </c>
      <c r="G200" s="71">
        <v>0.87091454313731997</v>
      </c>
      <c r="H200" s="68">
        <v>80.487804878048806</v>
      </c>
      <c r="I200" s="71">
        <v>0.77012738682808601</v>
      </c>
      <c r="J200" s="68">
        <v>75.609756097561004</v>
      </c>
      <c r="K200" s="71">
        <v>0.88105714415167102</v>
      </c>
      <c r="L200" s="68">
        <v>81.951219512195095</v>
      </c>
      <c r="M200" s="71">
        <v>0.87386950904392802</v>
      </c>
      <c r="N200" s="68">
        <v>80.423280423280403</v>
      </c>
      <c r="O200" s="71">
        <v>0.43588827174336098</v>
      </c>
      <c r="P200" s="68">
        <v>64</v>
      </c>
      <c r="Q200" s="71">
        <v>1</v>
      </c>
      <c r="R200" s="68">
        <v>100</v>
      </c>
    </row>
    <row r="201" spans="1:18" x14ac:dyDescent="0.2">
      <c r="A201" s="141" t="s">
        <v>720</v>
      </c>
      <c r="B201" s="67" t="s">
        <v>721</v>
      </c>
      <c r="C201" s="67">
        <v>58</v>
      </c>
      <c r="D201" s="67" t="s">
        <v>331</v>
      </c>
      <c r="E201" s="71">
        <v>0.60205240551035899</v>
      </c>
      <c r="F201" s="68">
        <v>48.292682926829301</v>
      </c>
      <c r="G201" s="71">
        <v>0.811435924031644</v>
      </c>
      <c r="H201" s="68">
        <v>58.048780487804898</v>
      </c>
      <c r="I201" s="71">
        <v>0.62154676461158498</v>
      </c>
      <c r="J201" s="68">
        <v>25.853658536585399</v>
      </c>
      <c r="K201" s="71">
        <v>0.77239256792751498</v>
      </c>
      <c r="L201" s="68">
        <v>44.390243902439003</v>
      </c>
      <c r="M201" s="71">
        <v>0.93846899224806202</v>
      </c>
      <c r="N201" s="68">
        <v>91.534391534391503</v>
      </c>
      <c r="O201" s="71">
        <v>0.45567018424334799</v>
      </c>
      <c r="P201" s="68">
        <v>67.5</v>
      </c>
      <c r="Q201" s="71">
        <v>1.2800000000000001E-2</v>
      </c>
      <c r="R201" s="68">
        <v>18.556701030927801</v>
      </c>
    </row>
    <row r="202" spans="1:18" x14ac:dyDescent="0.2">
      <c r="A202" s="141" t="s">
        <v>722</v>
      </c>
      <c r="B202" s="67" t="s">
        <v>723</v>
      </c>
      <c r="C202" s="67">
        <v>58</v>
      </c>
      <c r="D202" s="67" t="s">
        <v>331</v>
      </c>
      <c r="E202" s="71">
        <v>0.68389882680627201</v>
      </c>
      <c r="F202" s="68">
        <v>65.853658536585399</v>
      </c>
      <c r="G202" s="71">
        <v>0.82057907809256603</v>
      </c>
      <c r="H202" s="68">
        <v>62.439024390243901</v>
      </c>
      <c r="I202" s="71">
        <v>0.72344564963157498</v>
      </c>
      <c r="J202" s="68">
        <v>54.146341463414601</v>
      </c>
      <c r="K202" s="71">
        <v>0.89733813957575503</v>
      </c>
      <c r="L202" s="68">
        <v>87.804878048780495</v>
      </c>
      <c r="M202" s="71">
        <v>0.94250645994832105</v>
      </c>
      <c r="N202" s="68">
        <v>92.592592592592595</v>
      </c>
      <c r="O202" s="71">
        <v>0.68512363358941797</v>
      </c>
      <c r="P202" s="68">
        <v>87</v>
      </c>
      <c r="Q202" s="71">
        <v>3.44E-2</v>
      </c>
      <c r="R202" s="68">
        <v>21.134020618556701</v>
      </c>
    </row>
    <row r="203" spans="1:18" x14ac:dyDescent="0.2">
      <c r="A203" s="141" t="s">
        <v>724</v>
      </c>
      <c r="B203" s="67" t="s">
        <v>725</v>
      </c>
      <c r="C203" s="67">
        <v>58</v>
      </c>
      <c r="D203" s="67" t="s">
        <v>331</v>
      </c>
      <c r="E203" s="71">
        <v>0.80638070454063404</v>
      </c>
      <c r="F203" s="68">
        <v>88.292682926829301</v>
      </c>
      <c r="G203" s="71">
        <v>0.87343387541060202</v>
      </c>
      <c r="H203" s="68">
        <v>80.975609756097597</v>
      </c>
      <c r="I203" s="71">
        <v>0.73195579574667002</v>
      </c>
      <c r="J203" s="68">
        <v>58.536585365853703</v>
      </c>
      <c r="K203" s="71">
        <v>0.80680287612274004</v>
      </c>
      <c r="L203" s="68">
        <v>57.0731707317073</v>
      </c>
      <c r="M203" s="71">
        <v>0.89405684754521997</v>
      </c>
      <c r="N203" s="68">
        <v>84.126984126984098</v>
      </c>
      <c r="O203" s="71">
        <v>0.53203483241857097</v>
      </c>
      <c r="P203" s="68">
        <v>78</v>
      </c>
      <c r="Q203" s="71">
        <v>1</v>
      </c>
      <c r="R203" s="68">
        <v>100</v>
      </c>
    </row>
    <row r="204" spans="1:18" x14ac:dyDescent="0.2">
      <c r="A204" s="141" t="s">
        <v>726</v>
      </c>
      <c r="B204" s="67" t="s">
        <v>727</v>
      </c>
      <c r="C204" s="67">
        <v>58</v>
      </c>
      <c r="D204" s="67" t="s">
        <v>331</v>
      </c>
      <c r="E204" s="71">
        <v>0.72885561599334603</v>
      </c>
      <c r="F204" s="68">
        <v>75.609756097561004</v>
      </c>
      <c r="G204" s="71">
        <v>0.72115492059536601</v>
      </c>
      <c r="H204" s="68">
        <v>33.170731707317103</v>
      </c>
      <c r="I204" s="71">
        <v>0.72796584780315698</v>
      </c>
      <c r="J204" s="68">
        <v>57.0731707317073</v>
      </c>
      <c r="K204" s="71">
        <v>0.89691749543614496</v>
      </c>
      <c r="L204" s="68">
        <v>87.317073170731703</v>
      </c>
      <c r="M204" s="71">
        <v>0.82945736434108497</v>
      </c>
      <c r="N204" s="68">
        <v>69.841269841269806</v>
      </c>
      <c r="O204" s="71">
        <v>0.87218806778432001</v>
      </c>
      <c r="P204" s="68">
        <v>95.5</v>
      </c>
      <c r="Q204" s="71">
        <v>0.32545000000000002</v>
      </c>
      <c r="R204" s="68">
        <v>50.5154639175258</v>
      </c>
    </row>
    <row r="205" spans="1:18" x14ac:dyDescent="0.2">
      <c r="A205" s="141" t="s">
        <v>728</v>
      </c>
      <c r="B205" s="67" t="s">
        <v>729</v>
      </c>
      <c r="C205" s="67">
        <v>58</v>
      </c>
      <c r="D205" s="67" t="s">
        <v>331</v>
      </c>
      <c r="E205" s="71">
        <v>0.68046374511963403</v>
      </c>
      <c r="F205" s="68">
        <v>65.365853658536594</v>
      </c>
      <c r="G205" s="71">
        <v>0.59710209063106301</v>
      </c>
      <c r="H205" s="68">
        <v>15.609756097561</v>
      </c>
      <c r="I205" s="71">
        <v>0.60350998515881005</v>
      </c>
      <c r="J205" s="68">
        <v>22.9268292682927</v>
      </c>
      <c r="K205" s="71">
        <v>0.85067657414956199</v>
      </c>
      <c r="L205" s="68">
        <v>72.195121951219505</v>
      </c>
      <c r="M205" s="71">
        <v>0.75274547803617597</v>
      </c>
      <c r="N205" s="68">
        <v>50.264550264550302</v>
      </c>
      <c r="O205" s="71">
        <v>0.65224834274219501</v>
      </c>
      <c r="P205" s="68">
        <v>86.5</v>
      </c>
      <c r="Q205" s="71">
        <v>0.62649999999999995</v>
      </c>
      <c r="R205" s="68">
        <v>77.319587628866003</v>
      </c>
    </row>
    <row r="206" spans="1:18" x14ac:dyDescent="0.2">
      <c r="A206" s="141" t="s">
        <v>716</v>
      </c>
      <c r="B206" s="67" t="s">
        <v>730</v>
      </c>
      <c r="C206" s="67">
        <v>58</v>
      </c>
      <c r="D206" s="67" t="s">
        <v>331</v>
      </c>
      <c r="E206" s="71">
        <v>0.74284243445962495</v>
      </c>
      <c r="F206" s="68">
        <v>79.024390243902403</v>
      </c>
      <c r="G206" s="71">
        <v>0.77880657020019595</v>
      </c>
      <c r="H206" s="68">
        <v>50.243902439024403</v>
      </c>
      <c r="I206" s="71">
        <v>0.692755795380814</v>
      </c>
      <c r="J206" s="68">
        <v>43.902439024390198</v>
      </c>
      <c r="K206" s="71">
        <v>0.88643197931911999</v>
      </c>
      <c r="L206" s="68">
        <v>83.902439024390205</v>
      </c>
      <c r="M206" s="71">
        <v>0.93039405684754495</v>
      </c>
      <c r="N206" s="68">
        <v>91.005291005290999</v>
      </c>
      <c r="O206" s="71">
        <v>0.73156620501007397</v>
      </c>
      <c r="P206" s="68">
        <v>90</v>
      </c>
      <c r="Q206" s="71">
        <v>0.43709999999999999</v>
      </c>
      <c r="R206" s="68">
        <v>62.886597938144298</v>
      </c>
    </row>
    <row r="207" spans="1:18" x14ac:dyDescent="0.2">
      <c r="A207" s="141" t="s">
        <v>731</v>
      </c>
      <c r="B207" s="67" t="s">
        <v>732</v>
      </c>
      <c r="C207" s="67">
        <v>58</v>
      </c>
      <c r="D207" s="67" t="s">
        <v>331</v>
      </c>
      <c r="E207" s="71">
        <v>0.72901738445437303</v>
      </c>
      <c r="F207" s="68">
        <v>76.097560975609795</v>
      </c>
      <c r="G207" s="71">
        <v>0.78261828930107702</v>
      </c>
      <c r="H207" s="68">
        <v>51.219512195122</v>
      </c>
      <c r="I207" s="71">
        <v>0.72862528403769999</v>
      </c>
      <c r="J207" s="68">
        <v>57.560975609756099</v>
      </c>
      <c r="K207" s="71">
        <v>0.86208645617591495</v>
      </c>
      <c r="L207" s="68">
        <v>75.121951219512198</v>
      </c>
      <c r="M207" s="71">
        <v>0.91424418604651203</v>
      </c>
      <c r="N207" s="68">
        <v>87.301587301587304</v>
      </c>
      <c r="O207" s="71">
        <v>0.75033009116503102</v>
      </c>
      <c r="P207" s="68">
        <v>91.5</v>
      </c>
      <c r="Q207" s="71">
        <v>0.3362</v>
      </c>
      <c r="R207" s="68">
        <v>53.6082474226804</v>
      </c>
    </row>
    <row r="208" spans="1:18" x14ac:dyDescent="0.2">
      <c r="B208" s="61"/>
    </row>
    <row r="209" spans="2:2" x14ac:dyDescent="0.2">
      <c r="B209" s="61"/>
    </row>
    <row r="210" spans="2:2" x14ac:dyDescent="0.2">
      <c r="B210" s="61"/>
    </row>
    <row r="211" spans="2:2" x14ac:dyDescent="0.2">
      <c r="B211" s="61"/>
    </row>
    <row r="212" spans="2:2" x14ac:dyDescent="0.2">
      <c r="B212" s="61"/>
    </row>
    <row r="213" spans="2:2" x14ac:dyDescent="0.2">
      <c r="B213" s="61"/>
    </row>
    <row r="214" spans="2:2" x14ac:dyDescent="0.2">
      <c r="B214" s="61"/>
    </row>
    <row r="215" spans="2:2" x14ac:dyDescent="0.2">
      <c r="B215" s="61"/>
    </row>
    <row r="216" spans="2:2" x14ac:dyDescent="0.2">
      <c r="B216" s="61"/>
    </row>
    <row r="217" spans="2:2" x14ac:dyDescent="0.2">
      <c r="B217" s="61"/>
    </row>
    <row r="218" spans="2:2" x14ac:dyDescent="0.2">
      <c r="B218" s="61"/>
    </row>
    <row r="219" spans="2:2" x14ac:dyDescent="0.2">
      <c r="B219" s="61"/>
    </row>
    <row r="220" spans="2:2" x14ac:dyDescent="0.2">
      <c r="B220" s="61"/>
    </row>
    <row r="221" spans="2:2" x14ac:dyDescent="0.2">
      <c r="B221" s="61"/>
    </row>
    <row r="222" spans="2:2" x14ac:dyDescent="0.2">
      <c r="B222" s="61"/>
    </row>
    <row r="223" spans="2:2" x14ac:dyDescent="0.2">
      <c r="B223" s="61"/>
    </row>
    <row r="224" spans="2:2" x14ac:dyDescent="0.2">
      <c r="B224" s="61"/>
    </row>
    <row r="225" spans="2:2" x14ac:dyDescent="0.2">
      <c r="B225" s="61"/>
    </row>
    <row r="226" spans="2:2" x14ac:dyDescent="0.2">
      <c r="B226" s="61"/>
    </row>
    <row r="227" spans="2:2" x14ac:dyDescent="0.2">
      <c r="B227" s="61"/>
    </row>
    <row r="228" spans="2:2" x14ac:dyDescent="0.2">
      <c r="B228" s="61"/>
    </row>
    <row r="229" spans="2:2" x14ac:dyDescent="0.2">
      <c r="B229" s="61"/>
    </row>
    <row r="230" spans="2:2" x14ac:dyDescent="0.2">
      <c r="B230" s="61"/>
    </row>
    <row r="231" spans="2:2" x14ac:dyDescent="0.2">
      <c r="B231" s="61"/>
    </row>
    <row r="232" spans="2:2" x14ac:dyDescent="0.2">
      <c r="B232" s="61"/>
    </row>
    <row r="233" spans="2:2" x14ac:dyDescent="0.2">
      <c r="B233" s="61"/>
    </row>
    <row r="234" spans="2:2" x14ac:dyDescent="0.2">
      <c r="B234" s="61"/>
    </row>
    <row r="235" spans="2:2" x14ac:dyDescent="0.2">
      <c r="B235" s="61"/>
    </row>
    <row r="236" spans="2:2" x14ac:dyDescent="0.2">
      <c r="B236" s="61"/>
    </row>
    <row r="237" spans="2:2" x14ac:dyDescent="0.2">
      <c r="B237" s="61"/>
    </row>
    <row r="238" spans="2:2" x14ac:dyDescent="0.2">
      <c r="B238" s="61"/>
    </row>
    <row r="239" spans="2:2" x14ac:dyDescent="0.2">
      <c r="B239" s="61"/>
    </row>
    <row r="240" spans="2:2" x14ac:dyDescent="0.2">
      <c r="B240" s="61"/>
    </row>
    <row r="241" spans="2:2" x14ac:dyDescent="0.2">
      <c r="B241" s="61"/>
    </row>
    <row r="242" spans="2:2" x14ac:dyDescent="0.2">
      <c r="B242" s="61"/>
    </row>
    <row r="243" spans="2:2" x14ac:dyDescent="0.2">
      <c r="B243" s="61"/>
    </row>
    <row r="244" spans="2:2" x14ac:dyDescent="0.2">
      <c r="B244" s="61"/>
    </row>
    <row r="245" spans="2:2" x14ac:dyDescent="0.2">
      <c r="B245" s="61"/>
    </row>
    <row r="246" spans="2:2" x14ac:dyDescent="0.2">
      <c r="B246" s="61"/>
    </row>
    <row r="247" spans="2:2" x14ac:dyDescent="0.2">
      <c r="B247" s="61"/>
    </row>
    <row r="248" spans="2:2" x14ac:dyDescent="0.2">
      <c r="B248" s="61"/>
    </row>
    <row r="249" spans="2:2" x14ac:dyDescent="0.2">
      <c r="B249" s="61"/>
    </row>
    <row r="250" spans="2:2" x14ac:dyDescent="0.2">
      <c r="B250" s="61"/>
    </row>
    <row r="251" spans="2:2" x14ac:dyDescent="0.2">
      <c r="B251" s="61"/>
    </row>
    <row r="252" spans="2:2" x14ac:dyDescent="0.2">
      <c r="B252" s="61"/>
    </row>
    <row r="253" spans="2:2" x14ac:dyDescent="0.2">
      <c r="B253" s="61"/>
    </row>
    <row r="254" spans="2:2" x14ac:dyDescent="0.2">
      <c r="B254" s="61"/>
    </row>
    <row r="255" spans="2:2" x14ac:dyDescent="0.2">
      <c r="B255" s="61"/>
    </row>
    <row r="256" spans="2:2" x14ac:dyDescent="0.2">
      <c r="B256" s="61"/>
    </row>
    <row r="257" spans="2:2" x14ac:dyDescent="0.2">
      <c r="B257" s="61"/>
    </row>
    <row r="258" spans="2:2" x14ac:dyDescent="0.2">
      <c r="B258" s="61"/>
    </row>
    <row r="259" spans="2:2" x14ac:dyDescent="0.2">
      <c r="B259" s="61"/>
    </row>
    <row r="260" spans="2:2" x14ac:dyDescent="0.2">
      <c r="B260" s="61"/>
    </row>
    <row r="261" spans="2:2" x14ac:dyDescent="0.2">
      <c r="B261" s="61"/>
    </row>
    <row r="262" spans="2:2" x14ac:dyDescent="0.2">
      <c r="B262" s="61"/>
    </row>
    <row r="263" spans="2:2" x14ac:dyDescent="0.2">
      <c r="B263" s="61"/>
    </row>
    <row r="264" spans="2:2" x14ac:dyDescent="0.2">
      <c r="B264" s="61"/>
    </row>
    <row r="265" spans="2:2" x14ac:dyDescent="0.2">
      <c r="B265" s="61"/>
    </row>
    <row r="266" spans="2:2" x14ac:dyDescent="0.2">
      <c r="B266" s="61"/>
    </row>
    <row r="267" spans="2:2" x14ac:dyDescent="0.2">
      <c r="B267" s="61"/>
    </row>
    <row r="268" spans="2:2" x14ac:dyDescent="0.2">
      <c r="B268" s="61"/>
    </row>
    <row r="269" spans="2:2" x14ac:dyDescent="0.2">
      <c r="B269" s="61"/>
    </row>
    <row r="270" spans="2:2" x14ac:dyDescent="0.2">
      <c r="B270" s="61"/>
    </row>
    <row r="271" spans="2:2" x14ac:dyDescent="0.2">
      <c r="B271" s="61"/>
    </row>
    <row r="272" spans="2:2" x14ac:dyDescent="0.2">
      <c r="B272" s="61"/>
    </row>
    <row r="273" spans="2:2" x14ac:dyDescent="0.2">
      <c r="B273" s="61"/>
    </row>
    <row r="274" spans="2:2" x14ac:dyDescent="0.2">
      <c r="B274" s="61"/>
    </row>
    <row r="275" spans="2:2" x14ac:dyDescent="0.2">
      <c r="B275" s="61"/>
    </row>
    <row r="276" spans="2:2" x14ac:dyDescent="0.2">
      <c r="B276" s="61"/>
    </row>
    <row r="277" spans="2:2" x14ac:dyDescent="0.2">
      <c r="B277" s="61"/>
    </row>
    <row r="278" spans="2:2" x14ac:dyDescent="0.2">
      <c r="B278" s="61"/>
    </row>
    <row r="279" spans="2:2" x14ac:dyDescent="0.2">
      <c r="B279" s="61"/>
    </row>
    <row r="280" spans="2:2" x14ac:dyDescent="0.2">
      <c r="B280" s="61"/>
    </row>
    <row r="281" spans="2:2" x14ac:dyDescent="0.2">
      <c r="B281" s="61"/>
    </row>
    <row r="282" spans="2:2" x14ac:dyDescent="0.2">
      <c r="B282" s="61"/>
    </row>
    <row r="283" spans="2:2" x14ac:dyDescent="0.2">
      <c r="B283" s="61"/>
    </row>
    <row r="284" spans="2:2" x14ac:dyDescent="0.2">
      <c r="B284" s="61"/>
    </row>
    <row r="285" spans="2:2" x14ac:dyDescent="0.2">
      <c r="B285" s="61"/>
    </row>
    <row r="286" spans="2:2" x14ac:dyDescent="0.2">
      <c r="B286" s="61"/>
    </row>
    <row r="287" spans="2:2" x14ac:dyDescent="0.2">
      <c r="B287" s="61"/>
    </row>
    <row r="288" spans="2:2" x14ac:dyDescent="0.2">
      <c r="B288" s="61"/>
    </row>
    <row r="289" spans="2:2" x14ac:dyDescent="0.2">
      <c r="B289" s="61"/>
    </row>
    <row r="290" spans="2:2" x14ac:dyDescent="0.2">
      <c r="B290" s="61"/>
    </row>
    <row r="291" spans="2:2" x14ac:dyDescent="0.2">
      <c r="B291" s="61"/>
    </row>
    <row r="292" spans="2:2" x14ac:dyDescent="0.2">
      <c r="B292" s="61"/>
    </row>
    <row r="293" spans="2:2" x14ac:dyDescent="0.2">
      <c r="B293" s="61"/>
    </row>
    <row r="294" spans="2:2" x14ac:dyDescent="0.2">
      <c r="B294" s="61"/>
    </row>
    <row r="295" spans="2:2" x14ac:dyDescent="0.2">
      <c r="B295" s="61"/>
    </row>
    <row r="296" spans="2:2" x14ac:dyDescent="0.2">
      <c r="B296" s="61"/>
    </row>
    <row r="297" spans="2:2" x14ac:dyDescent="0.2">
      <c r="B297" s="61"/>
    </row>
    <row r="298" spans="2:2" x14ac:dyDescent="0.2">
      <c r="B298" s="61"/>
    </row>
    <row r="299" spans="2:2" x14ac:dyDescent="0.2">
      <c r="B299" s="61"/>
    </row>
    <row r="300" spans="2:2" x14ac:dyDescent="0.2">
      <c r="B300" s="61"/>
    </row>
    <row r="301" spans="2:2" x14ac:dyDescent="0.2">
      <c r="B301" s="61"/>
    </row>
    <row r="302" spans="2:2" x14ac:dyDescent="0.2">
      <c r="B302" s="61"/>
    </row>
    <row r="303" spans="2:2" x14ac:dyDescent="0.2">
      <c r="B303" s="61"/>
    </row>
    <row r="304" spans="2:2" x14ac:dyDescent="0.2">
      <c r="B304" s="61"/>
    </row>
    <row r="305" spans="2:2" x14ac:dyDescent="0.2">
      <c r="B305" s="61"/>
    </row>
    <row r="306" spans="2:2" x14ac:dyDescent="0.2">
      <c r="B306" s="61"/>
    </row>
    <row r="307" spans="2:2" x14ac:dyDescent="0.2">
      <c r="B307" s="61"/>
    </row>
    <row r="308" spans="2:2" x14ac:dyDescent="0.2">
      <c r="B308" s="61"/>
    </row>
    <row r="309" spans="2:2" x14ac:dyDescent="0.2">
      <c r="B309" s="61"/>
    </row>
    <row r="310" spans="2:2" x14ac:dyDescent="0.2">
      <c r="B310" s="61"/>
    </row>
    <row r="311" spans="2:2" x14ac:dyDescent="0.2">
      <c r="B311" s="61"/>
    </row>
    <row r="312" spans="2:2" x14ac:dyDescent="0.2">
      <c r="B312" s="61"/>
    </row>
    <row r="313" spans="2:2" x14ac:dyDescent="0.2">
      <c r="B313" s="61"/>
    </row>
    <row r="314" spans="2:2" x14ac:dyDescent="0.2">
      <c r="B314" s="61"/>
    </row>
    <row r="315" spans="2:2" x14ac:dyDescent="0.2">
      <c r="B315" s="61"/>
    </row>
    <row r="316" spans="2:2" x14ac:dyDescent="0.2">
      <c r="B316" s="61"/>
    </row>
    <row r="317" spans="2:2" x14ac:dyDescent="0.2">
      <c r="B317" s="61"/>
    </row>
    <row r="318" spans="2:2" x14ac:dyDescent="0.2">
      <c r="B318" s="61"/>
    </row>
    <row r="319" spans="2:2" x14ac:dyDescent="0.2">
      <c r="B319" s="61"/>
    </row>
    <row r="320" spans="2:2" x14ac:dyDescent="0.2">
      <c r="B320" s="61"/>
    </row>
    <row r="321" spans="2:2" x14ac:dyDescent="0.2">
      <c r="B321" s="61"/>
    </row>
    <row r="322" spans="2:2" x14ac:dyDescent="0.2">
      <c r="B322" s="61"/>
    </row>
    <row r="323" spans="2:2" x14ac:dyDescent="0.2">
      <c r="B323" s="61"/>
    </row>
    <row r="324" spans="2:2" x14ac:dyDescent="0.2">
      <c r="B324" s="61"/>
    </row>
    <row r="325" spans="2:2" x14ac:dyDescent="0.2">
      <c r="B325" s="61"/>
    </row>
    <row r="326" spans="2:2" x14ac:dyDescent="0.2">
      <c r="B326" s="61"/>
    </row>
    <row r="327" spans="2:2" x14ac:dyDescent="0.2">
      <c r="B327" s="61"/>
    </row>
    <row r="328" spans="2:2" x14ac:dyDescent="0.2">
      <c r="B328" s="61"/>
    </row>
    <row r="329" spans="2:2" x14ac:dyDescent="0.2">
      <c r="B329" s="61"/>
    </row>
    <row r="330" spans="2:2" x14ac:dyDescent="0.2">
      <c r="B330" s="61"/>
    </row>
    <row r="331" spans="2:2" x14ac:dyDescent="0.2">
      <c r="B331" s="61"/>
    </row>
    <row r="332" spans="2:2" x14ac:dyDescent="0.2">
      <c r="B332" s="61"/>
    </row>
    <row r="333" spans="2:2" x14ac:dyDescent="0.2">
      <c r="B333" s="61"/>
    </row>
    <row r="334" spans="2:2" x14ac:dyDescent="0.2">
      <c r="B334" s="61"/>
    </row>
    <row r="335" spans="2:2" x14ac:dyDescent="0.2">
      <c r="B335" s="61"/>
    </row>
    <row r="336" spans="2:2"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207"/>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1" t="s">
        <v>102</v>
      </c>
      <c r="B1" s="201"/>
      <c r="C1" s="201"/>
      <c r="D1" s="201"/>
      <c r="E1" s="202" t="s">
        <v>100</v>
      </c>
      <c r="F1" s="202"/>
      <c r="G1" s="202" t="s">
        <v>103</v>
      </c>
      <c r="H1" s="202"/>
      <c r="I1" s="202" t="s">
        <v>40</v>
      </c>
      <c r="J1" s="202"/>
      <c r="K1" s="202" t="s">
        <v>44</v>
      </c>
      <c r="L1" s="202"/>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329</v>
      </c>
      <c r="B3" s="66" t="s">
        <v>330</v>
      </c>
      <c r="C3" s="67">
        <v>58</v>
      </c>
      <c r="D3" s="67" t="s">
        <v>331</v>
      </c>
      <c r="E3" s="71">
        <v>0.30437156475920402</v>
      </c>
      <c r="F3" s="68">
        <v>58.536585365853703</v>
      </c>
      <c r="G3" s="71">
        <v>0.36599685915075902</v>
      </c>
      <c r="H3" s="68">
        <v>51.219512195122</v>
      </c>
      <c r="I3" s="71">
        <v>0.146904387955028</v>
      </c>
      <c r="J3" s="68">
        <v>82.439024390243901</v>
      </c>
      <c r="K3" s="71">
        <v>0.400213447171825</v>
      </c>
      <c r="L3" s="68">
        <v>60.975609756097597</v>
      </c>
    </row>
    <row r="4" spans="1:12" x14ac:dyDescent="0.2">
      <c r="A4" s="72" t="s">
        <v>332</v>
      </c>
      <c r="B4" s="66" t="s">
        <v>333</v>
      </c>
      <c r="C4" s="67">
        <v>59</v>
      </c>
      <c r="D4" s="67" t="s">
        <v>331</v>
      </c>
      <c r="E4" s="71">
        <v>0.35932242049222801</v>
      </c>
      <c r="F4" s="68">
        <v>72.195121951219505</v>
      </c>
      <c r="G4" s="71">
        <v>0.33445135437168999</v>
      </c>
      <c r="H4" s="68">
        <v>45.365853658536601</v>
      </c>
      <c r="I4" s="71">
        <v>0.38332380465035198</v>
      </c>
      <c r="J4" s="68">
        <v>98.048780487804905</v>
      </c>
      <c r="K4" s="71">
        <v>0.360192102454643</v>
      </c>
      <c r="L4" s="68">
        <v>54.634146341463399</v>
      </c>
    </row>
    <row r="5" spans="1:12" x14ac:dyDescent="0.2">
      <c r="A5" s="72" t="s">
        <v>334</v>
      </c>
      <c r="B5" s="66" t="s">
        <v>335</v>
      </c>
      <c r="C5" s="67">
        <v>59</v>
      </c>
      <c r="D5" s="67" t="s">
        <v>331</v>
      </c>
      <c r="E5" s="71">
        <v>0.387067965260254</v>
      </c>
      <c r="F5" s="68">
        <v>78.048780487804905</v>
      </c>
      <c r="G5" s="71">
        <v>0.37014377154981098</v>
      </c>
      <c r="H5" s="68">
        <v>52.682926829268297</v>
      </c>
      <c r="I5" s="71">
        <v>0.37750622882006502</v>
      </c>
      <c r="J5" s="68">
        <v>97.560975609756099</v>
      </c>
      <c r="K5" s="71">
        <v>0.413553895410886</v>
      </c>
      <c r="L5" s="68">
        <v>61.951219512195102</v>
      </c>
    </row>
    <row r="6" spans="1:12" x14ac:dyDescent="0.2">
      <c r="A6" s="72" t="s">
        <v>336</v>
      </c>
      <c r="B6" s="66" t="s">
        <v>337</v>
      </c>
      <c r="C6" s="67">
        <v>58</v>
      </c>
      <c r="D6" s="67" t="s">
        <v>331</v>
      </c>
      <c r="E6" s="71">
        <v>0.25930490619385499</v>
      </c>
      <c r="F6" s="68">
        <v>47.804878048780502</v>
      </c>
      <c r="G6" s="71">
        <v>0.39615675303471698</v>
      </c>
      <c r="H6" s="68">
        <v>60</v>
      </c>
      <c r="I6" s="71">
        <v>0.101608552526572</v>
      </c>
      <c r="J6" s="68">
        <v>74.146341463414601</v>
      </c>
      <c r="K6" s="71">
        <v>0.28014941302027702</v>
      </c>
      <c r="L6" s="68">
        <v>40.975609756097597</v>
      </c>
    </row>
    <row r="7" spans="1:12" x14ac:dyDescent="0.2">
      <c r="A7" s="72" t="s">
        <v>338</v>
      </c>
      <c r="B7" s="66" t="s">
        <v>339</v>
      </c>
      <c r="C7" s="67">
        <v>59</v>
      </c>
      <c r="D7" s="67" t="s">
        <v>331</v>
      </c>
      <c r="E7" s="71">
        <v>0.26116013230236801</v>
      </c>
      <c r="F7" s="68">
        <v>48.780487804878</v>
      </c>
      <c r="G7" s="71">
        <v>0.33981911137133702</v>
      </c>
      <c r="H7" s="68">
        <v>46.341463414634099</v>
      </c>
      <c r="I7" s="71">
        <v>4.3447838363943302E-2</v>
      </c>
      <c r="J7" s="68">
        <v>55.121951219512198</v>
      </c>
      <c r="K7" s="71">
        <v>0.400213447171825</v>
      </c>
      <c r="L7" s="68">
        <v>60.975609756097597</v>
      </c>
    </row>
    <row r="8" spans="1:12" x14ac:dyDescent="0.2">
      <c r="A8" s="72" t="s">
        <v>340</v>
      </c>
      <c r="B8" s="66" t="s">
        <v>341</v>
      </c>
      <c r="C8" s="67">
        <v>59</v>
      </c>
      <c r="D8" s="67" t="s">
        <v>331</v>
      </c>
      <c r="E8" s="71">
        <v>0.39383351199149302</v>
      </c>
      <c r="F8" s="68">
        <v>80.975609756097597</v>
      </c>
      <c r="G8" s="71">
        <v>0.47493220173159401</v>
      </c>
      <c r="H8" s="68">
        <v>72.682926829268297</v>
      </c>
      <c r="I8" s="71">
        <v>0.23965264587575499</v>
      </c>
      <c r="J8" s="68">
        <v>92.195121951219505</v>
      </c>
      <c r="K8" s="71">
        <v>0.46691568836712899</v>
      </c>
      <c r="L8" s="68">
        <v>71.707317073170699</v>
      </c>
    </row>
    <row r="9" spans="1:12" x14ac:dyDescent="0.2">
      <c r="A9" s="72" t="s">
        <v>342</v>
      </c>
      <c r="B9" s="66" t="s">
        <v>343</v>
      </c>
      <c r="C9" s="67">
        <v>59</v>
      </c>
      <c r="D9" s="67" t="s">
        <v>331</v>
      </c>
      <c r="E9" s="71">
        <v>0.195376786682358</v>
      </c>
      <c r="F9" s="68">
        <v>31.707317073170699</v>
      </c>
      <c r="G9" s="71">
        <v>9.3068786763666506E-2</v>
      </c>
      <c r="H9" s="68">
        <v>0.97560975609756095</v>
      </c>
      <c r="I9" s="71">
        <v>2.61458849162793E-2</v>
      </c>
      <c r="J9" s="68">
        <v>42.439024390243901</v>
      </c>
      <c r="K9" s="71">
        <v>0.46691568836712899</v>
      </c>
      <c r="L9" s="68">
        <v>71.707317073170699</v>
      </c>
    </row>
    <row r="10" spans="1:12" x14ac:dyDescent="0.2">
      <c r="A10" s="72" t="s">
        <v>344</v>
      </c>
      <c r="B10" s="66" t="s">
        <v>345</v>
      </c>
      <c r="C10" s="67">
        <v>59</v>
      </c>
      <c r="D10" s="67" t="s">
        <v>331</v>
      </c>
      <c r="E10" s="71">
        <v>0.32679330009948299</v>
      </c>
      <c r="F10" s="68">
        <v>62.9268292682927</v>
      </c>
      <c r="G10" s="71">
        <v>0.39009712843681599</v>
      </c>
      <c r="H10" s="68">
        <v>58.536585365853703</v>
      </c>
      <c r="I10" s="71">
        <v>0.110026635255444</v>
      </c>
      <c r="J10" s="68">
        <v>78.048780487804905</v>
      </c>
      <c r="K10" s="71">
        <v>0.48025613660618999</v>
      </c>
      <c r="L10" s="68">
        <v>76.097560975609795</v>
      </c>
    </row>
    <row r="11" spans="1:12" x14ac:dyDescent="0.2">
      <c r="A11" s="72" t="s">
        <v>346</v>
      </c>
      <c r="B11" s="66" t="s">
        <v>347</v>
      </c>
      <c r="C11" s="67">
        <v>58</v>
      </c>
      <c r="D11" s="67" t="s">
        <v>331</v>
      </c>
      <c r="E11" s="71">
        <v>0.253811995221154</v>
      </c>
      <c r="F11" s="68">
        <v>46.829268292682897</v>
      </c>
      <c r="G11" s="71">
        <v>0.32677880153142602</v>
      </c>
      <c r="H11" s="68">
        <v>42.9268292682927</v>
      </c>
      <c r="I11" s="71">
        <v>7.76284048208843E-3</v>
      </c>
      <c r="J11" s="68">
        <v>18.5365853658537</v>
      </c>
      <c r="K11" s="71">
        <v>0.42689434364994699</v>
      </c>
      <c r="L11" s="68">
        <v>63.902439024390198</v>
      </c>
    </row>
    <row r="12" spans="1:12" x14ac:dyDescent="0.2">
      <c r="A12" s="72" t="s">
        <v>348</v>
      </c>
      <c r="B12" s="66" t="s">
        <v>349</v>
      </c>
      <c r="C12" s="67">
        <v>59</v>
      </c>
      <c r="D12" s="67" t="s">
        <v>331</v>
      </c>
      <c r="E12" s="71">
        <v>0.320051704882859</v>
      </c>
      <c r="F12" s="68">
        <v>61.463414634146297</v>
      </c>
      <c r="G12" s="71">
        <v>0.34851000415581201</v>
      </c>
      <c r="H12" s="68">
        <v>47.317073170731703</v>
      </c>
      <c r="I12" s="71">
        <v>1.1324939735026201E-2</v>
      </c>
      <c r="J12" s="68">
        <v>26.341463414634099</v>
      </c>
      <c r="K12" s="71">
        <v>0.60032017075773703</v>
      </c>
      <c r="L12" s="68">
        <v>89.268292682926798</v>
      </c>
    </row>
    <row r="13" spans="1:12" x14ac:dyDescent="0.2">
      <c r="A13" s="72" t="s">
        <v>350</v>
      </c>
      <c r="B13" s="66" t="s">
        <v>351</v>
      </c>
      <c r="C13" s="67">
        <v>59</v>
      </c>
      <c r="D13" s="67" t="s">
        <v>331</v>
      </c>
      <c r="E13" s="71">
        <v>0.38555416477714599</v>
      </c>
      <c r="F13" s="68">
        <v>77.560975609756099</v>
      </c>
      <c r="G13" s="71">
        <v>0.46651542090097697</v>
      </c>
      <c r="H13" s="68">
        <v>70.243902439024396</v>
      </c>
      <c r="I13" s="71">
        <v>0.103167350911784</v>
      </c>
      <c r="J13" s="68">
        <v>75.121951219512198</v>
      </c>
      <c r="K13" s="71">
        <v>0.58697972251867603</v>
      </c>
      <c r="L13" s="68">
        <v>88.292682926829301</v>
      </c>
    </row>
    <row r="14" spans="1:12" x14ac:dyDescent="0.2">
      <c r="A14" s="72" t="s">
        <v>352</v>
      </c>
      <c r="B14" s="66" t="s">
        <v>353</v>
      </c>
      <c r="C14" s="67">
        <v>59</v>
      </c>
      <c r="D14" s="67" t="s">
        <v>331</v>
      </c>
      <c r="E14" s="71">
        <v>0.37542296669839997</v>
      </c>
      <c r="F14" s="68">
        <v>75.121951219512198</v>
      </c>
      <c r="G14" s="71">
        <v>0.636172152969955</v>
      </c>
      <c r="H14" s="68">
        <v>90.243902439024396</v>
      </c>
      <c r="I14" s="71">
        <v>0.156585541148724</v>
      </c>
      <c r="J14" s="68">
        <v>83.414634146341498</v>
      </c>
      <c r="K14" s="71">
        <v>0.33351120597652101</v>
      </c>
      <c r="L14" s="68">
        <v>49.756097560975597</v>
      </c>
    </row>
    <row r="15" spans="1:12" x14ac:dyDescent="0.2">
      <c r="A15" s="72" t="s">
        <v>354</v>
      </c>
      <c r="B15" s="66" t="s">
        <v>355</v>
      </c>
      <c r="C15" s="67">
        <v>59</v>
      </c>
      <c r="D15" s="67" t="s">
        <v>331</v>
      </c>
      <c r="E15" s="71">
        <v>0.356216439765145</v>
      </c>
      <c r="F15" s="68">
        <v>71.219512195121993</v>
      </c>
      <c r="G15" s="71">
        <v>0.56576225136257696</v>
      </c>
      <c r="H15" s="68">
        <v>85.365853658536594</v>
      </c>
      <c r="I15" s="71">
        <v>0.129354517239155</v>
      </c>
      <c r="J15" s="68">
        <v>80.975609756097597</v>
      </c>
      <c r="K15" s="71">
        <v>0.373532550693703</v>
      </c>
      <c r="L15" s="68">
        <v>57.560975609756099</v>
      </c>
    </row>
    <row r="16" spans="1:12" x14ac:dyDescent="0.2">
      <c r="A16" s="72" t="s">
        <v>356</v>
      </c>
      <c r="B16" s="66" t="s">
        <v>357</v>
      </c>
      <c r="C16" s="67">
        <v>59</v>
      </c>
      <c r="D16" s="67" t="s">
        <v>331</v>
      </c>
      <c r="E16" s="71">
        <v>0.34581006180359097</v>
      </c>
      <c r="F16" s="68">
        <v>68.780487804878007</v>
      </c>
      <c r="G16" s="71">
        <v>0.46705271284522398</v>
      </c>
      <c r="H16" s="68">
        <v>70.731707317073202</v>
      </c>
      <c r="I16" s="71">
        <v>0.11680223243748</v>
      </c>
      <c r="J16" s="68">
        <v>80</v>
      </c>
      <c r="K16" s="71">
        <v>0.45357524012806799</v>
      </c>
      <c r="L16" s="68">
        <v>68.780487804878007</v>
      </c>
    </row>
    <row r="17" spans="1:12" x14ac:dyDescent="0.2">
      <c r="A17" s="72" t="s">
        <v>358</v>
      </c>
      <c r="B17" s="66" t="s">
        <v>359</v>
      </c>
      <c r="C17" s="67">
        <v>59</v>
      </c>
      <c r="D17" s="67" t="s">
        <v>331</v>
      </c>
      <c r="E17" s="71">
        <v>0.30961657189380898</v>
      </c>
      <c r="F17" s="68">
        <v>59.512195121951201</v>
      </c>
      <c r="G17" s="71">
        <v>0.31868221945560898</v>
      </c>
      <c r="H17" s="68">
        <v>40.487804878048799</v>
      </c>
      <c r="I17" s="71">
        <v>3.6528221946202699E-2</v>
      </c>
      <c r="J17" s="68">
        <v>48.292682926829301</v>
      </c>
      <c r="K17" s="71">
        <v>0.57363927427961603</v>
      </c>
      <c r="L17" s="68">
        <v>87.804878048780495</v>
      </c>
    </row>
    <row r="18" spans="1:12" x14ac:dyDescent="0.2">
      <c r="A18" s="72" t="s">
        <v>360</v>
      </c>
      <c r="B18" s="66" t="s">
        <v>361</v>
      </c>
      <c r="C18" s="67">
        <v>59</v>
      </c>
      <c r="D18" s="67" t="s">
        <v>331</v>
      </c>
      <c r="E18" s="71">
        <v>0.42259248935544402</v>
      </c>
      <c r="F18" s="68">
        <v>86.829268292682897</v>
      </c>
      <c r="G18" s="71">
        <v>0.70883447173172398</v>
      </c>
      <c r="H18" s="68">
        <v>94.634146341463406</v>
      </c>
      <c r="I18" s="71">
        <v>0.27879358331433202</v>
      </c>
      <c r="J18" s="68">
        <v>93.658536585365894</v>
      </c>
      <c r="K18" s="71">
        <v>0.28014941302027702</v>
      </c>
      <c r="L18" s="68">
        <v>40.975609756097597</v>
      </c>
    </row>
    <row r="19" spans="1:12" x14ac:dyDescent="0.2">
      <c r="A19" s="72" t="s">
        <v>362</v>
      </c>
      <c r="B19" s="66" t="s">
        <v>363</v>
      </c>
      <c r="C19" s="67">
        <v>59</v>
      </c>
      <c r="D19" s="67" t="s">
        <v>331</v>
      </c>
      <c r="E19" s="71">
        <v>0.28101873446134201</v>
      </c>
      <c r="F19" s="68">
        <v>53.170731707317103</v>
      </c>
      <c r="G19" s="71">
        <v>0.42227817424710801</v>
      </c>
      <c r="H19" s="68">
        <v>63.414634146341498</v>
      </c>
      <c r="I19" s="71">
        <v>8.7266823160397605E-2</v>
      </c>
      <c r="J19" s="68">
        <v>71.219512195121993</v>
      </c>
      <c r="K19" s="71">
        <v>0.33351120597652101</v>
      </c>
      <c r="L19" s="68">
        <v>49.756097560975597</v>
      </c>
    </row>
    <row r="20" spans="1:12" x14ac:dyDescent="0.2">
      <c r="A20" s="72" t="s">
        <v>364</v>
      </c>
      <c r="B20" s="66" t="s">
        <v>365</v>
      </c>
      <c r="C20" s="67">
        <v>59</v>
      </c>
      <c r="D20" s="67" t="s">
        <v>331</v>
      </c>
      <c r="E20" s="71">
        <v>0.34957718756942702</v>
      </c>
      <c r="F20" s="68">
        <v>70.243902439024396</v>
      </c>
      <c r="G20" s="71">
        <v>0.55172580847317598</v>
      </c>
      <c r="H20" s="68">
        <v>82.926829268292707</v>
      </c>
      <c r="I20" s="71">
        <v>4.3430514107036002E-2</v>
      </c>
      <c r="J20" s="68">
        <v>54.634146341463399</v>
      </c>
      <c r="K20" s="71">
        <v>0.45357524012806799</v>
      </c>
      <c r="L20" s="68">
        <v>68.780487804878007</v>
      </c>
    </row>
    <row r="21" spans="1:12" x14ac:dyDescent="0.2">
      <c r="A21" s="72" t="s">
        <v>366</v>
      </c>
      <c r="B21" s="66" t="s">
        <v>367</v>
      </c>
      <c r="C21" s="67">
        <v>59</v>
      </c>
      <c r="D21" s="67" t="s">
        <v>331</v>
      </c>
      <c r="E21" s="71">
        <v>0.30356869781198598</v>
      </c>
      <c r="F21" s="68">
        <v>58.048780487804898</v>
      </c>
      <c r="G21" s="71">
        <v>0.38538184468730802</v>
      </c>
      <c r="H21" s="68">
        <v>56.585365853658502</v>
      </c>
      <c r="I21" s="71">
        <v>5.8408560381521299E-2</v>
      </c>
      <c r="J21" s="68">
        <v>63.414634146341498</v>
      </c>
      <c r="K21" s="71">
        <v>0.46691568836712899</v>
      </c>
      <c r="L21" s="68">
        <v>71.707317073170699</v>
      </c>
    </row>
    <row r="22" spans="1:12" x14ac:dyDescent="0.2">
      <c r="A22" s="72" t="s">
        <v>368</v>
      </c>
      <c r="B22" s="66" t="s">
        <v>369</v>
      </c>
      <c r="C22" s="67">
        <v>59</v>
      </c>
      <c r="D22" s="67" t="s">
        <v>331</v>
      </c>
      <c r="E22" s="71">
        <v>0.32462889478964002</v>
      </c>
      <c r="F22" s="68">
        <v>62.439024390243901</v>
      </c>
      <c r="G22" s="71">
        <v>0.41377494474666099</v>
      </c>
      <c r="H22" s="68">
        <v>61.951219512195102</v>
      </c>
      <c r="I22" s="71">
        <v>5.31747065379468E-2</v>
      </c>
      <c r="J22" s="68">
        <v>60</v>
      </c>
      <c r="K22" s="71">
        <v>0.50693703308431104</v>
      </c>
      <c r="L22" s="68">
        <v>79.512195121951194</v>
      </c>
    </row>
    <row r="23" spans="1:12" x14ac:dyDescent="0.2">
      <c r="A23" s="72" t="s">
        <v>370</v>
      </c>
      <c r="B23" s="66" t="s">
        <v>371</v>
      </c>
      <c r="C23" s="67">
        <v>59</v>
      </c>
      <c r="D23" s="67" t="s">
        <v>331</v>
      </c>
      <c r="E23" s="71">
        <v>0.33779188401729698</v>
      </c>
      <c r="F23" s="68">
        <v>67.317073170731703</v>
      </c>
      <c r="G23" s="71">
        <v>0.45243845697636498</v>
      </c>
      <c r="H23" s="68">
        <v>68.780487804878007</v>
      </c>
      <c r="I23" s="71">
        <v>5.4000161991212998E-2</v>
      </c>
      <c r="J23" s="68">
        <v>61.951219512195102</v>
      </c>
      <c r="K23" s="71">
        <v>0.50693703308431104</v>
      </c>
      <c r="L23" s="68">
        <v>79.512195121951194</v>
      </c>
    </row>
    <row r="24" spans="1:12" x14ac:dyDescent="0.2">
      <c r="A24" s="72" t="s">
        <v>372</v>
      </c>
      <c r="B24" s="66" t="s">
        <v>373</v>
      </c>
      <c r="C24" s="67">
        <v>59</v>
      </c>
      <c r="D24" s="67" t="s">
        <v>331</v>
      </c>
      <c r="E24" s="71">
        <v>0.34843168934205299</v>
      </c>
      <c r="F24" s="68">
        <v>69.268292682926798</v>
      </c>
      <c r="G24" s="71">
        <v>0.469677950995884</v>
      </c>
      <c r="H24" s="68">
        <v>72.195121951219505</v>
      </c>
      <c r="I24" s="71">
        <v>5.5339635706903402E-2</v>
      </c>
      <c r="J24" s="68">
        <v>62.439024390243901</v>
      </c>
      <c r="K24" s="71">
        <v>0.52027748132337204</v>
      </c>
      <c r="L24" s="68">
        <v>81.463414634146304</v>
      </c>
    </row>
    <row r="25" spans="1:12" x14ac:dyDescent="0.2">
      <c r="A25" s="72" t="s">
        <v>374</v>
      </c>
      <c r="B25" s="66" t="s">
        <v>375</v>
      </c>
      <c r="C25" s="67">
        <v>59</v>
      </c>
      <c r="D25" s="67" t="s">
        <v>331</v>
      </c>
      <c r="E25" s="71">
        <v>0.37268003247620302</v>
      </c>
      <c r="F25" s="68">
        <v>74.146341463414601</v>
      </c>
      <c r="G25" s="71">
        <v>0.57541866976656197</v>
      </c>
      <c r="H25" s="68">
        <v>85.853658536585399</v>
      </c>
      <c r="I25" s="71">
        <v>8.9046187533977902E-2</v>
      </c>
      <c r="J25" s="68">
        <v>71.707317073170699</v>
      </c>
      <c r="K25" s="71">
        <v>0.45357524012806799</v>
      </c>
      <c r="L25" s="68">
        <v>68.780487804878007</v>
      </c>
    </row>
    <row r="26" spans="1:12" x14ac:dyDescent="0.2">
      <c r="A26" s="72" t="s">
        <v>376</v>
      </c>
      <c r="B26" s="66" t="s">
        <v>377</v>
      </c>
      <c r="C26" s="67">
        <v>59</v>
      </c>
      <c r="D26" s="67" t="s">
        <v>331</v>
      </c>
      <c r="E26" s="71">
        <v>0.38843899063460302</v>
      </c>
      <c r="F26" s="68">
        <v>79.024390243902403</v>
      </c>
      <c r="G26" s="71">
        <v>0.601695986198449</v>
      </c>
      <c r="H26" s="68">
        <v>88.780487804878007</v>
      </c>
      <c r="I26" s="71">
        <v>0.15006709029447399</v>
      </c>
      <c r="J26" s="68">
        <v>82.926829268292707</v>
      </c>
      <c r="K26" s="71">
        <v>0.413553895410886</v>
      </c>
      <c r="L26" s="68">
        <v>61.951219512195102</v>
      </c>
    </row>
    <row r="27" spans="1:12" x14ac:dyDescent="0.2">
      <c r="A27" s="72" t="s">
        <v>378</v>
      </c>
      <c r="B27" s="66" t="s">
        <v>379</v>
      </c>
      <c r="C27" s="67">
        <v>59</v>
      </c>
      <c r="D27" s="67" t="s">
        <v>331</v>
      </c>
      <c r="E27" s="71">
        <v>0.37890389885799902</v>
      </c>
      <c r="F27" s="68">
        <v>77.073170731707293</v>
      </c>
      <c r="G27" s="71">
        <v>0.687391964834979</v>
      </c>
      <c r="H27" s="68">
        <v>93.658536585365894</v>
      </c>
      <c r="I27" s="71">
        <v>8.9127629284376397E-2</v>
      </c>
      <c r="J27" s="68">
        <v>72.195121951219505</v>
      </c>
      <c r="K27" s="71">
        <v>0.360192102454643</v>
      </c>
      <c r="L27" s="68">
        <v>54.634146341463399</v>
      </c>
    </row>
    <row r="28" spans="1:12" x14ac:dyDescent="0.2">
      <c r="A28" s="72" t="s">
        <v>380</v>
      </c>
      <c r="B28" s="66" t="s">
        <v>381</v>
      </c>
      <c r="C28" s="67">
        <v>59</v>
      </c>
      <c r="D28" s="67" t="s">
        <v>331</v>
      </c>
      <c r="E28" s="71">
        <v>0.32837952342436699</v>
      </c>
      <c r="F28" s="68">
        <v>63.414634146341498</v>
      </c>
      <c r="G28" s="71">
        <v>0.44156454514617599</v>
      </c>
      <c r="H28" s="68">
        <v>67.317073170731703</v>
      </c>
      <c r="I28" s="71">
        <v>4.9977440281674099E-2</v>
      </c>
      <c r="J28" s="68">
        <v>58.536585365853703</v>
      </c>
      <c r="K28" s="71">
        <v>0.49359658484525099</v>
      </c>
      <c r="L28" s="68">
        <v>78.536585365853696</v>
      </c>
    </row>
    <row r="29" spans="1:12" x14ac:dyDescent="0.2">
      <c r="A29" s="72" t="s">
        <v>382</v>
      </c>
      <c r="B29" s="66" t="s">
        <v>383</v>
      </c>
      <c r="C29" s="67">
        <v>59</v>
      </c>
      <c r="D29" s="67" t="s">
        <v>331</v>
      </c>
      <c r="E29" s="71">
        <v>0.44946107994357698</v>
      </c>
      <c r="F29" s="68">
        <v>92.195121951219505</v>
      </c>
      <c r="G29" s="71">
        <v>0.72102802508145303</v>
      </c>
      <c r="H29" s="68">
        <v>96.585365853658502</v>
      </c>
      <c r="I29" s="71">
        <v>6.7056388708722006E-2</v>
      </c>
      <c r="J29" s="68">
        <v>67.804878048780495</v>
      </c>
      <c r="K29" s="71">
        <v>0.56029882604055503</v>
      </c>
      <c r="L29" s="68">
        <v>84.390243902438996</v>
      </c>
    </row>
    <row r="30" spans="1:12" x14ac:dyDescent="0.2">
      <c r="A30" s="72" t="s">
        <v>384</v>
      </c>
      <c r="B30" s="66" t="s">
        <v>385</v>
      </c>
      <c r="C30" s="67">
        <v>59</v>
      </c>
      <c r="D30" s="67" t="s">
        <v>331</v>
      </c>
      <c r="E30" s="71">
        <v>0.40280369737721</v>
      </c>
      <c r="F30" s="68">
        <v>82.926829268292707</v>
      </c>
      <c r="G30" s="71">
        <v>0.58781019571792403</v>
      </c>
      <c r="H30" s="68">
        <v>87.317073170731703</v>
      </c>
      <c r="I30" s="71">
        <v>4.6961622134089998E-2</v>
      </c>
      <c r="J30" s="68">
        <v>57.0731707317073</v>
      </c>
      <c r="K30" s="71">
        <v>0.57363927427961603</v>
      </c>
      <c r="L30" s="68">
        <v>87.804878048780495</v>
      </c>
    </row>
    <row r="31" spans="1:12" x14ac:dyDescent="0.2">
      <c r="A31" s="72" t="s">
        <v>386</v>
      </c>
      <c r="B31" s="66" t="s">
        <v>387</v>
      </c>
      <c r="C31" s="67">
        <v>59</v>
      </c>
      <c r="D31" s="67" t="s">
        <v>331</v>
      </c>
      <c r="E31" s="71">
        <v>0.37496425477055301</v>
      </c>
      <c r="F31" s="68">
        <v>74.634146341463406</v>
      </c>
      <c r="G31" s="71">
        <v>0.72817367480039397</v>
      </c>
      <c r="H31" s="68">
        <v>97.073170731707293</v>
      </c>
      <c r="I31" s="71">
        <v>0.103229228251927</v>
      </c>
      <c r="J31" s="68">
        <v>76.097560975609795</v>
      </c>
      <c r="K31" s="71">
        <v>0.29348986125933801</v>
      </c>
      <c r="L31" s="68">
        <v>42.439024390243901</v>
      </c>
    </row>
    <row r="32" spans="1:12" x14ac:dyDescent="0.2">
      <c r="A32" s="72" t="s">
        <v>388</v>
      </c>
      <c r="B32" s="66" t="s">
        <v>389</v>
      </c>
      <c r="C32" s="67">
        <v>59</v>
      </c>
      <c r="D32" s="67" t="s">
        <v>331</v>
      </c>
      <c r="E32" s="71">
        <v>0.28065874924211798</v>
      </c>
      <c r="F32" s="68">
        <v>52.682926829268297</v>
      </c>
      <c r="G32" s="71">
        <v>0.46525373255409103</v>
      </c>
      <c r="H32" s="68">
        <v>69.756097560975604</v>
      </c>
      <c r="I32" s="71">
        <v>4.3211309195741003E-2</v>
      </c>
      <c r="J32" s="68">
        <v>54.146341463414601</v>
      </c>
      <c r="K32" s="71">
        <v>0.33351120597652101</v>
      </c>
      <c r="L32" s="68">
        <v>49.756097560975597</v>
      </c>
    </row>
    <row r="33" spans="1:12" x14ac:dyDescent="0.2">
      <c r="A33" s="72" t="s">
        <v>390</v>
      </c>
      <c r="B33" s="66" t="s">
        <v>391</v>
      </c>
      <c r="C33" s="67">
        <v>58</v>
      </c>
      <c r="D33" s="67" t="s">
        <v>331</v>
      </c>
      <c r="E33" s="71">
        <v>0.12722679820056801</v>
      </c>
      <c r="F33" s="68">
        <v>18.5365853658537</v>
      </c>
      <c r="G33" s="71">
        <v>0.26558333116622301</v>
      </c>
      <c r="H33" s="68">
        <v>28.780487804878</v>
      </c>
      <c r="I33" s="71">
        <v>9.3734775229950395E-3</v>
      </c>
      <c r="J33" s="68">
        <v>21.4634146341463</v>
      </c>
      <c r="K33" s="71">
        <v>0.106723585912487</v>
      </c>
      <c r="L33" s="68">
        <v>20.975609756097601</v>
      </c>
    </row>
    <row r="34" spans="1:12" x14ac:dyDescent="0.2">
      <c r="A34" s="72" t="s">
        <v>392</v>
      </c>
      <c r="B34" s="66" t="s">
        <v>393</v>
      </c>
      <c r="C34" s="67">
        <v>58</v>
      </c>
      <c r="D34" s="67" t="s">
        <v>331</v>
      </c>
      <c r="E34" s="71">
        <v>8.1126516244395194E-2</v>
      </c>
      <c r="F34" s="68">
        <v>5.3658536585365901</v>
      </c>
      <c r="G34" s="71">
        <v>0.21052354608254201</v>
      </c>
      <c r="H34" s="68">
        <v>4.3902439024390203</v>
      </c>
      <c r="I34" s="71">
        <v>6.1751061725215097E-3</v>
      </c>
      <c r="J34" s="68">
        <v>16.585365853658502</v>
      </c>
      <c r="K34" s="71">
        <v>2.6680896478121701E-2</v>
      </c>
      <c r="L34" s="68">
        <v>13.6585365853659</v>
      </c>
    </row>
    <row r="35" spans="1:12" x14ac:dyDescent="0.2">
      <c r="A35" s="72" t="s">
        <v>394</v>
      </c>
      <c r="B35" s="66" t="s">
        <v>395</v>
      </c>
      <c r="C35" s="67">
        <v>59</v>
      </c>
      <c r="D35" s="67" t="s">
        <v>331</v>
      </c>
      <c r="E35" s="71">
        <v>0.138536353057501</v>
      </c>
      <c r="F35" s="68">
        <v>20</v>
      </c>
      <c r="G35" s="71">
        <v>0.24268955650218199</v>
      </c>
      <c r="H35" s="68">
        <v>13.6585365853659</v>
      </c>
      <c r="I35" s="71">
        <v>1.2834123801592301E-2</v>
      </c>
      <c r="J35" s="68">
        <v>27.804878048780498</v>
      </c>
      <c r="K35" s="71">
        <v>0.16008537886873</v>
      </c>
      <c r="L35" s="68">
        <v>25.853658536585399</v>
      </c>
    </row>
    <row r="36" spans="1:12" x14ac:dyDescent="0.2">
      <c r="A36" s="72" t="s">
        <v>396</v>
      </c>
      <c r="B36" s="66" t="s">
        <v>397</v>
      </c>
      <c r="C36" s="67">
        <v>58</v>
      </c>
      <c r="D36" s="67" t="s">
        <v>331</v>
      </c>
      <c r="E36" s="71">
        <v>0.14146526083458899</v>
      </c>
      <c r="F36" s="68">
        <v>22.439024390243901</v>
      </c>
      <c r="G36" s="71">
        <v>0.24517505176594601</v>
      </c>
      <c r="H36" s="68">
        <v>16.585365853658502</v>
      </c>
      <c r="I36" s="71">
        <v>5.7949036300319699E-3</v>
      </c>
      <c r="J36" s="68">
        <v>14.634146341463399</v>
      </c>
      <c r="K36" s="71">
        <v>0.173425827107791</v>
      </c>
      <c r="L36" s="68">
        <v>27.3170731707317</v>
      </c>
    </row>
    <row r="37" spans="1:12" x14ac:dyDescent="0.2">
      <c r="A37" s="72" t="s">
        <v>398</v>
      </c>
      <c r="B37" s="66" t="s">
        <v>399</v>
      </c>
      <c r="C37" s="67">
        <v>59</v>
      </c>
      <c r="D37" s="67" t="s">
        <v>331</v>
      </c>
      <c r="E37" s="71">
        <v>0.14112771172284799</v>
      </c>
      <c r="F37" s="68">
        <v>21.4634146341463</v>
      </c>
      <c r="G37" s="71">
        <v>0.204456037732933</v>
      </c>
      <c r="H37" s="68">
        <v>3.4146341463414598</v>
      </c>
      <c r="I37" s="71">
        <v>1.8820373849697099E-2</v>
      </c>
      <c r="J37" s="68">
        <v>34.634146341463399</v>
      </c>
      <c r="K37" s="71">
        <v>0.200106723585912</v>
      </c>
      <c r="L37" s="68">
        <v>30.243902439024399</v>
      </c>
    </row>
    <row r="38" spans="1:12" x14ac:dyDescent="0.2">
      <c r="A38" s="72" t="s">
        <v>400</v>
      </c>
      <c r="B38" s="66" t="s">
        <v>401</v>
      </c>
      <c r="C38" s="67">
        <v>59</v>
      </c>
      <c r="D38" s="67" t="s">
        <v>331</v>
      </c>
      <c r="E38" s="71">
        <v>0.236434001828493</v>
      </c>
      <c r="F38" s="68">
        <v>43.414634146341498</v>
      </c>
      <c r="G38" s="71">
        <v>0.34136214462325598</v>
      </c>
      <c r="H38" s="68">
        <v>46.829268292682897</v>
      </c>
      <c r="I38" s="71">
        <v>3.4428654885700599E-2</v>
      </c>
      <c r="J38" s="68">
        <v>46.829268292682897</v>
      </c>
      <c r="K38" s="71">
        <v>0.33351120597652101</v>
      </c>
      <c r="L38" s="68">
        <v>49.756097560975597</v>
      </c>
    </row>
    <row r="39" spans="1:12" x14ac:dyDescent="0.2">
      <c r="A39" s="72" t="s">
        <v>402</v>
      </c>
      <c r="B39" s="66" t="s">
        <v>403</v>
      </c>
      <c r="C39" s="67">
        <v>58</v>
      </c>
      <c r="D39" s="67" t="s">
        <v>331</v>
      </c>
      <c r="E39" s="71">
        <v>0.16202181788498801</v>
      </c>
      <c r="F39" s="68">
        <v>24.390243902439</v>
      </c>
      <c r="G39" s="71">
        <v>0.26227427673658499</v>
      </c>
      <c r="H39" s="68">
        <v>28.292682926829301</v>
      </c>
      <c r="I39" s="71">
        <v>2.3684453332467E-2</v>
      </c>
      <c r="J39" s="68">
        <v>39.024390243902403</v>
      </c>
      <c r="K39" s="71">
        <v>0.200106723585912</v>
      </c>
      <c r="L39" s="68">
        <v>30.243902439024399</v>
      </c>
    </row>
    <row r="40" spans="1:12" x14ac:dyDescent="0.2">
      <c r="A40" s="72" t="s">
        <v>404</v>
      </c>
      <c r="B40" s="66" t="s">
        <v>405</v>
      </c>
      <c r="C40" s="67">
        <v>59</v>
      </c>
      <c r="D40" s="67" t="s">
        <v>331</v>
      </c>
      <c r="E40" s="71">
        <v>0.27217759987767798</v>
      </c>
      <c r="F40" s="68">
        <v>51.219512195122</v>
      </c>
      <c r="G40" s="71">
        <v>0.30387073530164999</v>
      </c>
      <c r="H40" s="68">
        <v>38.048780487804898</v>
      </c>
      <c r="I40" s="71">
        <v>3.2405927725195502E-2</v>
      </c>
      <c r="J40" s="68">
        <v>44.878048780487802</v>
      </c>
      <c r="K40" s="71">
        <v>0.48025613660618999</v>
      </c>
      <c r="L40" s="68">
        <v>76.097560975609795</v>
      </c>
    </row>
    <row r="41" spans="1:12" x14ac:dyDescent="0.2">
      <c r="A41" s="72" t="s">
        <v>406</v>
      </c>
      <c r="B41" s="66" t="s">
        <v>407</v>
      </c>
      <c r="C41" s="67">
        <v>58</v>
      </c>
      <c r="D41" s="67" t="s">
        <v>331</v>
      </c>
      <c r="E41" s="71">
        <v>0.20610304266446799</v>
      </c>
      <c r="F41" s="68">
        <v>35.121951219512198</v>
      </c>
      <c r="G41" s="71">
        <v>0.32704136871582301</v>
      </c>
      <c r="H41" s="68">
        <v>43.414634146341498</v>
      </c>
      <c r="I41" s="71">
        <v>2.4458794496365E-2</v>
      </c>
      <c r="J41" s="68">
        <v>40</v>
      </c>
      <c r="K41" s="71">
        <v>0.26680896478121702</v>
      </c>
      <c r="L41" s="68">
        <v>35.609756097560997</v>
      </c>
    </row>
    <row r="42" spans="1:12" x14ac:dyDescent="0.2">
      <c r="A42" s="72" t="s">
        <v>408</v>
      </c>
      <c r="B42" s="66" t="s">
        <v>409</v>
      </c>
      <c r="C42" s="67">
        <v>58</v>
      </c>
      <c r="D42" s="67" t="s">
        <v>331</v>
      </c>
      <c r="E42" s="71">
        <v>0.178817491726218</v>
      </c>
      <c r="F42" s="68">
        <v>28.780487804878</v>
      </c>
      <c r="G42" s="71">
        <v>0.253847912508123</v>
      </c>
      <c r="H42" s="68">
        <v>23.414634146341498</v>
      </c>
      <c r="I42" s="71">
        <v>2.4551496502535201E-3</v>
      </c>
      <c r="J42" s="68">
        <v>8.2926829268292703</v>
      </c>
      <c r="K42" s="71">
        <v>0.28014941302027702</v>
      </c>
      <c r="L42" s="68">
        <v>40.975609756097597</v>
      </c>
    </row>
    <row r="43" spans="1:12" x14ac:dyDescent="0.2">
      <c r="A43" s="72" t="s">
        <v>410</v>
      </c>
      <c r="B43" s="66" t="s">
        <v>411</v>
      </c>
      <c r="C43" s="67">
        <v>58</v>
      </c>
      <c r="D43" s="67" t="s">
        <v>331</v>
      </c>
      <c r="E43" s="71">
        <v>0.225728468696416</v>
      </c>
      <c r="F43" s="68">
        <v>41.463414634146297</v>
      </c>
      <c r="G43" s="71">
        <v>0.32277088389200997</v>
      </c>
      <c r="H43" s="68">
        <v>41.463414634146297</v>
      </c>
      <c r="I43" s="71">
        <v>7.5628679816569398E-3</v>
      </c>
      <c r="J43" s="68">
        <v>18.048780487804901</v>
      </c>
      <c r="K43" s="71">
        <v>0.34685165421558201</v>
      </c>
      <c r="L43" s="68">
        <v>52.195121951219498</v>
      </c>
    </row>
    <row r="44" spans="1:12" x14ac:dyDescent="0.2">
      <c r="A44" s="72" t="s">
        <v>412</v>
      </c>
      <c r="B44" s="66" t="s">
        <v>413</v>
      </c>
      <c r="C44" s="67">
        <v>59</v>
      </c>
      <c r="D44" s="67" t="s">
        <v>331</v>
      </c>
      <c r="E44" s="71">
        <v>0.29877242503979501</v>
      </c>
      <c r="F44" s="68">
        <v>56.585365853658502</v>
      </c>
      <c r="G44" s="71">
        <v>0.42343937769239798</v>
      </c>
      <c r="H44" s="68">
        <v>64.390243902438996</v>
      </c>
      <c r="I44" s="71">
        <v>3.2643105537980097E-2</v>
      </c>
      <c r="J44" s="68">
        <v>45.365853658536601</v>
      </c>
      <c r="K44" s="71">
        <v>0.44023479188900799</v>
      </c>
      <c r="L44" s="68">
        <v>64.878048780487802</v>
      </c>
    </row>
    <row r="45" spans="1:12" x14ac:dyDescent="0.2">
      <c r="A45" s="72" t="s">
        <v>394</v>
      </c>
      <c r="B45" s="66" t="s">
        <v>414</v>
      </c>
      <c r="C45" s="67">
        <v>59</v>
      </c>
      <c r="D45" s="67" t="s">
        <v>331</v>
      </c>
      <c r="E45" s="71">
        <v>0.31831346142192801</v>
      </c>
      <c r="F45" s="68">
        <v>60.487804878048799</v>
      </c>
      <c r="G45" s="71">
        <v>0.27889353039742298</v>
      </c>
      <c r="H45" s="68">
        <v>32.682926829268297</v>
      </c>
      <c r="I45" s="71">
        <v>0.35587609613090099</v>
      </c>
      <c r="J45" s="68">
        <v>96.097560975609795</v>
      </c>
      <c r="K45" s="71">
        <v>0.32017075773746001</v>
      </c>
      <c r="L45" s="68">
        <v>46.341463414634099</v>
      </c>
    </row>
    <row r="46" spans="1:12" x14ac:dyDescent="0.2">
      <c r="A46" s="72" t="s">
        <v>415</v>
      </c>
      <c r="B46" s="66" t="s">
        <v>416</v>
      </c>
      <c r="C46" s="67">
        <v>59</v>
      </c>
      <c r="D46" s="67" t="s">
        <v>331</v>
      </c>
      <c r="E46" s="71">
        <v>0.262290879658714</v>
      </c>
      <c r="F46" s="68">
        <v>49.268292682926798</v>
      </c>
      <c r="G46" s="71">
        <v>0.32257631722848001</v>
      </c>
      <c r="H46" s="68">
        <v>40.975609756097597</v>
      </c>
      <c r="I46" s="71">
        <v>1.0721081619594701E-2</v>
      </c>
      <c r="J46" s="68">
        <v>24.390243902439</v>
      </c>
      <c r="K46" s="71">
        <v>0.45357524012806799</v>
      </c>
      <c r="L46" s="68">
        <v>68.780487804878007</v>
      </c>
    </row>
    <row r="47" spans="1:12" x14ac:dyDescent="0.2">
      <c r="A47" s="72" t="s">
        <v>417</v>
      </c>
      <c r="B47" s="66" t="s">
        <v>418</v>
      </c>
      <c r="C47" s="67">
        <v>59</v>
      </c>
      <c r="D47" s="67" t="s">
        <v>331</v>
      </c>
      <c r="E47" s="71">
        <v>0.320594998547862</v>
      </c>
      <c r="F47" s="68">
        <v>61.951219512195102</v>
      </c>
      <c r="G47" s="71">
        <v>0.41540305073908201</v>
      </c>
      <c r="H47" s="68">
        <v>62.439024390243901</v>
      </c>
      <c r="I47" s="71">
        <v>0.186189842449862</v>
      </c>
      <c r="J47" s="68">
        <v>87.804878048780495</v>
      </c>
      <c r="K47" s="71">
        <v>0.360192102454643</v>
      </c>
      <c r="L47" s="68">
        <v>54.634146341463399</v>
      </c>
    </row>
    <row r="48" spans="1:12" x14ac:dyDescent="0.2">
      <c r="A48" s="72" t="s">
        <v>419</v>
      </c>
      <c r="B48" s="66" t="s">
        <v>420</v>
      </c>
      <c r="C48" s="67">
        <v>58</v>
      </c>
      <c r="D48" s="67" t="s">
        <v>331</v>
      </c>
      <c r="E48" s="71">
        <v>0.29972193431733202</v>
      </c>
      <c r="F48" s="68">
        <v>57.560975609756099</v>
      </c>
      <c r="G48" s="71">
        <v>0.32764154669177897</v>
      </c>
      <c r="H48" s="68">
        <v>43.902439024390198</v>
      </c>
      <c r="I48" s="71">
        <v>1.1225430219662699E-2</v>
      </c>
      <c r="J48" s="68">
        <v>25.853658536585399</v>
      </c>
      <c r="K48" s="71">
        <v>0.56029882604055503</v>
      </c>
      <c r="L48" s="68">
        <v>84.390243902438996</v>
      </c>
    </row>
    <row r="49" spans="1:12" x14ac:dyDescent="0.2">
      <c r="A49" s="72" t="s">
        <v>421</v>
      </c>
      <c r="B49" s="66" t="s">
        <v>422</v>
      </c>
      <c r="C49" s="67">
        <v>58</v>
      </c>
      <c r="D49" s="67" t="s">
        <v>331</v>
      </c>
      <c r="E49" s="71">
        <v>0.26762514125545001</v>
      </c>
      <c r="F49" s="68">
        <v>49.756097560975597</v>
      </c>
      <c r="G49" s="71">
        <v>0.373536319807307</v>
      </c>
      <c r="H49" s="68">
        <v>53.658536585365901</v>
      </c>
      <c r="I49" s="71">
        <v>0.17587058741688799</v>
      </c>
      <c r="J49" s="68">
        <v>86.829268292682897</v>
      </c>
      <c r="K49" s="71">
        <v>0.25346851654215602</v>
      </c>
      <c r="L49" s="68">
        <v>33.658536585365901</v>
      </c>
    </row>
    <row r="50" spans="1:12" x14ac:dyDescent="0.2">
      <c r="A50" s="72" t="s">
        <v>423</v>
      </c>
      <c r="B50" s="66" t="s">
        <v>424</v>
      </c>
      <c r="C50" s="67">
        <v>58</v>
      </c>
      <c r="D50" s="67" t="s">
        <v>331</v>
      </c>
      <c r="E50" s="71">
        <v>8.8404856061760601E-2</v>
      </c>
      <c r="F50" s="68">
        <v>8.2926829268292703</v>
      </c>
      <c r="G50" s="71">
        <v>0.24374109443124101</v>
      </c>
      <c r="H50" s="68">
        <v>16.097560975609799</v>
      </c>
      <c r="I50" s="71">
        <v>8.1330255149796409E-3</v>
      </c>
      <c r="J50" s="68">
        <v>19.512195121951201</v>
      </c>
      <c r="K50" s="71">
        <v>1.33404482390608E-2</v>
      </c>
      <c r="L50" s="68">
        <v>10.243902439024399</v>
      </c>
    </row>
    <row r="51" spans="1:12" x14ac:dyDescent="0.2">
      <c r="A51" s="72" t="s">
        <v>425</v>
      </c>
      <c r="B51" s="66" t="s">
        <v>426</v>
      </c>
      <c r="C51" s="67">
        <v>58</v>
      </c>
      <c r="D51" s="67" t="s">
        <v>331</v>
      </c>
      <c r="E51" s="71">
        <v>8.9578354534924604E-2</v>
      </c>
      <c r="F51" s="68">
        <v>9.2682926829268304</v>
      </c>
      <c r="G51" s="71">
        <v>0.22184418249921201</v>
      </c>
      <c r="H51" s="68">
        <v>6.8292682926829302</v>
      </c>
      <c r="I51" s="71">
        <v>2.02099846274406E-2</v>
      </c>
      <c r="J51" s="68">
        <v>36.585365853658502</v>
      </c>
      <c r="K51" s="71">
        <v>2.6680896478121701E-2</v>
      </c>
      <c r="L51" s="68">
        <v>13.6585365853659</v>
      </c>
    </row>
    <row r="52" spans="1:12" x14ac:dyDescent="0.2">
      <c r="A52" s="72" t="s">
        <v>427</v>
      </c>
      <c r="B52" s="66" t="s">
        <v>428</v>
      </c>
      <c r="C52" s="67">
        <v>58</v>
      </c>
      <c r="D52" s="67" t="s">
        <v>331</v>
      </c>
      <c r="E52" s="71">
        <v>0.119042819511243</v>
      </c>
      <c r="F52" s="68">
        <v>16.585365853658502</v>
      </c>
      <c r="G52" s="71">
        <v>0.28960374919633503</v>
      </c>
      <c r="H52" s="68">
        <v>34.634146341463399</v>
      </c>
      <c r="I52" s="71">
        <v>4.0843812859271501E-2</v>
      </c>
      <c r="J52" s="68">
        <v>52.195121951219498</v>
      </c>
      <c r="K52" s="71">
        <v>2.6680896478121701E-2</v>
      </c>
      <c r="L52" s="68">
        <v>13.6585365853659</v>
      </c>
    </row>
    <row r="53" spans="1:12" x14ac:dyDescent="0.2">
      <c r="A53" s="72" t="s">
        <v>429</v>
      </c>
      <c r="B53" s="66" t="s">
        <v>430</v>
      </c>
      <c r="C53" s="67">
        <v>59</v>
      </c>
      <c r="D53" s="67" t="s">
        <v>331</v>
      </c>
      <c r="E53" s="71">
        <v>0.14125799977654399</v>
      </c>
      <c r="F53" s="68">
        <v>21.951219512195099</v>
      </c>
      <c r="G53" s="71">
        <v>0.266298945086616</v>
      </c>
      <c r="H53" s="68">
        <v>29.268292682926798</v>
      </c>
      <c r="I53" s="71">
        <v>2.4070571852407199E-2</v>
      </c>
      <c r="J53" s="68">
        <v>39.512195121951201</v>
      </c>
      <c r="K53" s="71">
        <v>0.13340448239060801</v>
      </c>
      <c r="L53" s="68">
        <v>23.414634146341498</v>
      </c>
    </row>
    <row r="54" spans="1:12" x14ac:dyDescent="0.2">
      <c r="A54" s="72" t="s">
        <v>431</v>
      </c>
      <c r="B54" s="66" t="s">
        <v>432</v>
      </c>
      <c r="C54" s="67">
        <v>58</v>
      </c>
      <c r="D54" s="67" t="s">
        <v>331</v>
      </c>
      <c r="E54" s="71">
        <v>9.9210288900547894E-2</v>
      </c>
      <c r="F54" s="68">
        <v>12.1951219512195</v>
      </c>
      <c r="G54" s="71">
        <v>0.243643423092925</v>
      </c>
      <c r="H54" s="68">
        <v>15.609756097561</v>
      </c>
      <c r="I54" s="71">
        <v>6.2565065247574005E-4</v>
      </c>
      <c r="J54" s="68">
        <v>3.9024390243902398</v>
      </c>
      <c r="K54" s="71">
        <v>5.3361792956243402E-2</v>
      </c>
      <c r="L54" s="68">
        <v>18.048780487804901</v>
      </c>
    </row>
    <row r="55" spans="1:12" x14ac:dyDescent="0.2">
      <c r="A55" s="72" t="s">
        <v>433</v>
      </c>
      <c r="B55" s="66" t="s">
        <v>434</v>
      </c>
      <c r="C55" s="67">
        <v>58</v>
      </c>
      <c r="D55" s="67" t="s">
        <v>331</v>
      </c>
      <c r="E55" s="71">
        <v>9.4218645152958899E-2</v>
      </c>
      <c r="F55" s="68">
        <v>10.243902439024399</v>
      </c>
      <c r="G55" s="71">
        <v>0.251293008469962</v>
      </c>
      <c r="H55" s="68">
        <v>22.439024390243901</v>
      </c>
      <c r="I55" s="71">
        <v>4.6820305107926497E-3</v>
      </c>
      <c r="J55" s="68">
        <v>13.6585365853659</v>
      </c>
      <c r="K55" s="71">
        <v>2.6680896478121701E-2</v>
      </c>
      <c r="L55" s="68">
        <v>13.6585365853659</v>
      </c>
    </row>
    <row r="56" spans="1:12" x14ac:dyDescent="0.2">
      <c r="A56" s="72" t="s">
        <v>435</v>
      </c>
      <c r="B56" s="66" t="s">
        <v>436</v>
      </c>
      <c r="C56" s="67">
        <v>58</v>
      </c>
      <c r="D56" s="67" t="s">
        <v>331</v>
      </c>
      <c r="E56" s="71">
        <v>6.2978872510477901E-2</v>
      </c>
      <c r="F56" s="68">
        <v>0.97560975609756095</v>
      </c>
      <c r="G56" s="71">
        <v>0.188322097862031</v>
      </c>
      <c r="H56" s="68">
        <v>1.9512195121951199</v>
      </c>
      <c r="I56" s="71">
        <v>6.1451966940247497E-4</v>
      </c>
      <c r="J56" s="68">
        <v>3.4146341463414598</v>
      </c>
      <c r="K56" s="71">
        <v>0</v>
      </c>
      <c r="L56" s="68">
        <v>6.8292682926829302</v>
      </c>
    </row>
    <row r="57" spans="1:12" x14ac:dyDescent="0.2">
      <c r="A57" s="72" t="s">
        <v>437</v>
      </c>
      <c r="B57" s="66" t="s">
        <v>438</v>
      </c>
      <c r="C57" s="67">
        <v>58</v>
      </c>
      <c r="D57" s="67" t="s">
        <v>331</v>
      </c>
      <c r="E57" s="71">
        <v>8.0207943814659496E-2</v>
      </c>
      <c r="F57" s="68">
        <v>4.3902439024390203</v>
      </c>
      <c r="G57" s="71">
        <v>0.236315565360769</v>
      </c>
      <c r="H57" s="68">
        <v>11.707317073170699</v>
      </c>
      <c r="I57" s="71">
        <v>4.3082660832098702E-3</v>
      </c>
      <c r="J57" s="68">
        <v>12.6829268292683</v>
      </c>
      <c r="K57" s="71">
        <v>0</v>
      </c>
      <c r="L57" s="68">
        <v>6.8292682926829302</v>
      </c>
    </row>
    <row r="58" spans="1:12" x14ac:dyDescent="0.2">
      <c r="A58" s="72" t="s">
        <v>439</v>
      </c>
      <c r="B58" s="66" t="s">
        <v>440</v>
      </c>
      <c r="C58" s="67">
        <v>58</v>
      </c>
      <c r="D58" s="67" t="s">
        <v>331</v>
      </c>
      <c r="E58" s="71">
        <v>8.7210427298182305E-2</v>
      </c>
      <c r="F58" s="68">
        <v>7.3170731707317103</v>
      </c>
      <c r="G58" s="71">
        <v>0.25455873536359103</v>
      </c>
      <c r="H58" s="68">
        <v>24.390243902439</v>
      </c>
      <c r="I58" s="71">
        <v>7.0725465309562198E-3</v>
      </c>
      <c r="J58" s="68">
        <v>17.0731707317073</v>
      </c>
      <c r="K58" s="71">
        <v>0</v>
      </c>
      <c r="L58" s="68">
        <v>6.8292682926829302</v>
      </c>
    </row>
    <row r="59" spans="1:12" x14ac:dyDescent="0.2">
      <c r="A59" s="72" t="s">
        <v>441</v>
      </c>
      <c r="B59" s="66" t="s">
        <v>442</v>
      </c>
      <c r="C59" s="67">
        <v>58</v>
      </c>
      <c r="D59" s="67" t="s">
        <v>331</v>
      </c>
      <c r="E59" s="71">
        <v>7.3349781103398404E-2</v>
      </c>
      <c r="F59" s="68">
        <v>1.9512195121951199</v>
      </c>
      <c r="G59" s="71">
        <v>0.218624721057152</v>
      </c>
      <c r="H59" s="68">
        <v>6.3414634146341502</v>
      </c>
      <c r="I59" s="71">
        <v>1.4246222530426499E-3</v>
      </c>
      <c r="J59" s="68">
        <v>5.8536585365853702</v>
      </c>
      <c r="K59" s="71">
        <v>0</v>
      </c>
      <c r="L59" s="68">
        <v>6.8292682926829302</v>
      </c>
    </row>
    <row r="60" spans="1:12" x14ac:dyDescent="0.2">
      <c r="A60" s="72" t="s">
        <v>443</v>
      </c>
      <c r="B60" s="66" t="s">
        <v>444</v>
      </c>
      <c r="C60" s="67">
        <v>58</v>
      </c>
      <c r="D60" s="67" t="s">
        <v>331</v>
      </c>
      <c r="E60" s="71">
        <v>8.0776131672626594E-2</v>
      </c>
      <c r="F60" s="68">
        <v>4.8780487804878003</v>
      </c>
      <c r="G60" s="71">
        <v>0.23882648103781301</v>
      </c>
      <c r="H60" s="68">
        <v>12.1951219512195</v>
      </c>
      <c r="I60" s="71">
        <v>3.50191398006679E-3</v>
      </c>
      <c r="J60" s="68">
        <v>10.243902439024399</v>
      </c>
      <c r="K60" s="71">
        <v>0</v>
      </c>
      <c r="L60" s="68">
        <v>6.8292682926829302</v>
      </c>
    </row>
    <row r="61" spans="1:12" x14ac:dyDescent="0.2">
      <c r="A61" s="72" t="s">
        <v>445</v>
      </c>
      <c r="B61" s="66" t="s">
        <v>446</v>
      </c>
      <c r="C61" s="67">
        <v>58</v>
      </c>
      <c r="D61" s="67" t="s">
        <v>331</v>
      </c>
      <c r="E61" s="71">
        <v>7.7643609244966605E-2</v>
      </c>
      <c r="F61" s="68">
        <v>2.9268292682926802</v>
      </c>
      <c r="G61" s="71">
        <v>0.23081583274379</v>
      </c>
      <c r="H61" s="68">
        <v>8.7804878048780495</v>
      </c>
      <c r="I61" s="71">
        <v>2.1149949911099799E-3</v>
      </c>
      <c r="J61" s="68">
        <v>6.8292682926829302</v>
      </c>
      <c r="K61" s="71">
        <v>0</v>
      </c>
      <c r="L61" s="68">
        <v>6.8292682926829302</v>
      </c>
    </row>
    <row r="62" spans="1:12" x14ac:dyDescent="0.2">
      <c r="A62" s="72" t="s">
        <v>447</v>
      </c>
      <c r="B62" s="66" t="s">
        <v>448</v>
      </c>
      <c r="C62" s="67">
        <v>58</v>
      </c>
      <c r="D62" s="67" t="s">
        <v>331</v>
      </c>
      <c r="E62" s="71">
        <v>0.102662372186063</v>
      </c>
      <c r="F62" s="68">
        <v>13.170731707317101</v>
      </c>
      <c r="G62" s="71">
        <v>0.23461648081096501</v>
      </c>
      <c r="H62" s="68">
        <v>10.7317073170732</v>
      </c>
      <c r="I62" s="71">
        <v>3.3349291030042701E-2</v>
      </c>
      <c r="J62" s="68">
        <v>45.853658536585399</v>
      </c>
      <c r="K62" s="71">
        <v>4.0021344717182501E-2</v>
      </c>
      <c r="L62" s="68">
        <v>15.609756097561</v>
      </c>
    </row>
    <row r="63" spans="1:12" x14ac:dyDescent="0.2">
      <c r="A63" s="72" t="s">
        <v>449</v>
      </c>
      <c r="B63" s="66" t="s">
        <v>450</v>
      </c>
      <c r="C63" s="67">
        <v>58</v>
      </c>
      <c r="D63" s="67" t="s">
        <v>331</v>
      </c>
      <c r="E63" s="71">
        <v>8.6973376549721398E-2</v>
      </c>
      <c r="F63" s="68">
        <v>6.8292682926829302</v>
      </c>
      <c r="G63" s="71">
        <v>0.231564995024654</v>
      </c>
      <c r="H63" s="68">
        <v>9.2682926829268304</v>
      </c>
      <c r="I63" s="71">
        <v>2.6742381463887199E-3</v>
      </c>
      <c r="J63" s="68">
        <v>9.2682926829268304</v>
      </c>
      <c r="K63" s="71">
        <v>2.6680896478121701E-2</v>
      </c>
      <c r="L63" s="68">
        <v>13.6585365853659</v>
      </c>
    </row>
    <row r="64" spans="1:12" x14ac:dyDescent="0.2">
      <c r="A64" s="72" t="s">
        <v>451</v>
      </c>
      <c r="B64" s="66" t="s">
        <v>452</v>
      </c>
      <c r="C64" s="67">
        <v>58</v>
      </c>
      <c r="D64" s="67" t="s">
        <v>331</v>
      </c>
      <c r="E64" s="71">
        <v>9.5060059606922001E-2</v>
      </c>
      <c r="F64" s="68">
        <v>10.7317073170732</v>
      </c>
      <c r="G64" s="71">
        <v>0.24281558361188299</v>
      </c>
      <c r="H64" s="68">
        <v>14.146341463414601</v>
      </c>
      <c r="I64" s="71">
        <v>1.5683698730761801E-2</v>
      </c>
      <c r="J64" s="68">
        <v>32.682926829268297</v>
      </c>
      <c r="K64" s="71">
        <v>2.6680896478121701E-2</v>
      </c>
      <c r="L64" s="68">
        <v>13.6585365853659</v>
      </c>
    </row>
    <row r="65" spans="1:12" x14ac:dyDescent="0.2">
      <c r="A65" s="72" t="s">
        <v>453</v>
      </c>
      <c r="B65" s="66" t="s">
        <v>454</v>
      </c>
      <c r="C65" s="67">
        <v>58</v>
      </c>
      <c r="D65" s="67" t="s">
        <v>331</v>
      </c>
      <c r="E65" s="71">
        <v>0.140473575237203</v>
      </c>
      <c r="F65" s="68">
        <v>20.975609756097601</v>
      </c>
      <c r="G65" s="71">
        <v>0.24746856205514101</v>
      </c>
      <c r="H65" s="68">
        <v>18.5365853658537</v>
      </c>
      <c r="I65" s="71">
        <v>5.2633654867734604E-4</v>
      </c>
      <c r="J65" s="68">
        <v>2.9268292682926802</v>
      </c>
      <c r="K65" s="71">
        <v>0.173425827107791</v>
      </c>
      <c r="L65" s="68">
        <v>27.3170731707317</v>
      </c>
    </row>
    <row r="66" spans="1:12" x14ac:dyDescent="0.2">
      <c r="A66" s="72" t="s">
        <v>455</v>
      </c>
      <c r="B66" s="66" t="s">
        <v>456</v>
      </c>
      <c r="C66" s="67">
        <v>58</v>
      </c>
      <c r="D66" s="67" t="s">
        <v>331</v>
      </c>
      <c r="E66" s="71">
        <v>0.101332522642528</v>
      </c>
      <c r="F66" s="68">
        <v>12.6829268292683</v>
      </c>
      <c r="G66" s="71">
        <v>0.24156761584658701</v>
      </c>
      <c r="H66" s="68">
        <v>13.170731707317101</v>
      </c>
      <c r="I66" s="71">
        <v>2.2408607363812699E-2</v>
      </c>
      <c r="J66" s="68">
        <v>38.048780487804898</v>
      </c>
      <c r="K66" s="71">
        <v>4.0021344717182501E-2</v>
      </c>
      <c r="L66" s="68">
        <v>15.609756097561</v>
      </c>
    </row>
    <row r="67" spans="1:12" x14ac:dyDescent="0.2">
      <c r="A67" s="72" t="s">
        <v>457</v>
      </c>
      <c r="B67" s="66" t="s">
        <v>458</v>
      </c>
      <c r="C67" s="67">
        <v>59</v>
      </c>
      <c r="D67" s="67" t="s">
        <v>331</v>
      </c>
      <c r="E67" s="71">
        <v>0.114793870074721</v>
      </c>
      <c r="F67" s="68">
        <v>16.097560975609799</v>
      </c>
      <c r="G67" s="71">
        <v>0.30436026550698098</v>
      </c>
      <c r="H67" s="68">
        <v>38.536585365853703</v>
      </c>
      <c r="I67" s="71">
        <v>0</v>
      </c>
      <c r="J67" s="68">
        <v>1.4634146341463401</v>
      </c>
      <c r="K67" s="71">
        <v>4.0021344717182501E-2</v>
      </c>
      <c r="L67" s="68">
        <v>15.609756097561</v>
      </c>
    </row>
    <row r="68" spans="1:12" x14ac:dyDescent="0.2">
      <c r="A68" s="72" t="s">
        <v>459</v>
      </c>
      <c r="B68" s="66" t="s">
        <v>460</v>
      </c>
      <c r="C68" s="67">
        <v>59</v>
      </c>
      <c r="D68" s="67" t="s">
        <v>331</v>
      </c>
      <c r="E68" s="71">
        <v>0.12566972516583599</v>
      </c>
      <c r="F68" s="68">
        <v>18.048780487804901</v>
      </c>
      <c r="G68" s="71">
        <v>0.255572412351315</v>
      </c>
      <c r="H68" s="68">
        <v>25.365853658536601</v>
      </c>
      <c r="I68" s="71">
        <v>1.3727289946459599E-3</v>
      </c>
      <c r="J68" s="68">
        <v>5.3658536585365901</v>
      </c>
      <c r="K68" s="71">
        <v>0.120064034151548</v>
      </c>
      <c r="L68" s="68">
        <v>21.4634146341463</v>
      </c>
    </row>
    <row r="69" spans="1:12" x14ac:dyDescent="0.2">
      <c r="A69" s="72" t="s">
        <v>461</v>
      </c>
      <c r="B69" s="66" t="s">
        <v>462</v>
      </c>
      <c r="C69" s="67">
        <v>59</v>
      </c>
      <c r="D69" s="67" t="s">
        <v>331</v>
      </c>
      <c r="E69" s="71">
        <v>0.29464668698609198</v>
      </c>
      <c r="F69" s="68">
        <v>55.121951219512198</v>
      </c>
      <c r="G69" s="71">
        <v>0.35367825733479902</v>
      </c>
      <c r="H69" s="68">
        <v>49.268292682926798</v>
      </c>
      <c r="I69" s="71">
        <v>9.9843223001038293E-3</v>
      </c>
      <c r="J69" s="68">
        <v>23.414634146341498</v>
      </c>
      <c r="K69" s="71">
        <v>0.52027748132337204</v>
      </c>
      <c r="L69" s="68">
        <v>81.463414634146304</v>
      </c>
    </row>
    <row r="70" spans="1:12" x14ac:dyDescent="0.2">
      <c r="A70" s="72" t="s">
        <v>463</v>
      </c>
      <c r="B70" s="66" t="s">
        <v>464</v>
      </c>
      <c r="C70" s="67">
        <v>58</v>
      </c>
      <c r="D70" s="67" t="s">
        <v>331</v>
      </c>
      <c r="E70" s="71">
        <v>0.169498263338378</v>
      </c>
      <c r="F70" s="68">
        <v>26.341463414634099</v>
      </c>
      <c r="G70" s="71">
        <v>0.25088939747713002</v>
      </c>
      <c r="H70" s="68">
        <v>21.4634146341463</v>
      </c>
      <c r="I70" s="71">
        <v>4.1368759958473602E-3</v>
      </c>
      <c r="J70" s="68">
        <v>12.1951219512195</v>
      </c>
      <c r="K70" s="71">
        <v>0.25346851654215602</v>
      </c>
      <c r="L70" s="68">
        <v>33.658536585365901</v>
      </c>
    </row>
    <row r="71" spans="1:12" x14ac:dyDescent="0.2">
      <c r="A71" s="72" t="s">
        <v>465</v>
      </c>
      <c r="B71" s="66" t="s">
        <v>466</v>
      </c>
      <c r="C71" s="67">
        <v>58</v>
      </c>
      <c r="D71" s="67" t="s">
        <v>331</v>
      </c>
      <c r="E71" s="71">
        <v>0.13942585747094499</v>
      </c>
      <c r="F71" s="68">
        <v>20.487804878048799</v>
      </c>
      <c r="G71" s="71">
        <v>0.27511762553164798</v>
      </c>
      <c r="H71" s="68">
        <v>31.219512195122</v>
      </c>
      <c r="I71" s="71">
        <v>9.7554644905781304E-3</v>
      </c>
      <c r="J71" s="68">
        <v>22.9268292682927</v>
      </c>
      <c r="K71" s="71">
        <v>0.13340448239060801</v>
      </c>
      <c r="L71" s="68">
        <v>23.414634146341498</v>
      </c>
    </row>
    <row r="72" spans="1:12" x14ac:dyDescent="0.2">
      <c r="A72" s="72" t="s">
        <v>467</v>
      </c>
      <c r="B72" s="66" t="s">
        <v>468</v>
      </c>
      <c r="C72" s="67">
        <v>58</v>
      </c>
      <c r="D72" s="67" t="s">
        <v>331</v>
      </c>
      <c r="E72" s="71">
        <v>0.16955383735982801</v>
      </c>
      <c r="F72" s="68">
        <v>26.829268292682901</v>
      </c>
      <c r="G72" s="71">
        <v>0.33366014666835098</v>
      </c>
      <c r="H72" s="68">
        <v>44.878048780487802</v>
      </c>
      <c r="I72" s="71">
        <v>2.8256434781464099E-2</v>
      </c>
      <c r="J72" s="68">
        <v>43.414634146341498</v>
      </c>
      <c r="K72" s="71">
        <v>0.14674493062966901</v>
      </c>
      <c r="L72" s="68">
        <v>24.390243902439</v>
      </c>
    </row>
    <row r="73" spans="1:12" x14ac:dyDescent="0.2">
      <c r="A73" s="72" t="s">
        <v>469</v>
      </c>
      <c r="B73" s="66" t="s">
        <v>470</v>
      </c>
      <c r="C73" s="67">
        <v>58</v>
      </c>
      <c r="D73" s="67" t="s">
        <v>331</v>
      </c>
      <c r="E73" s="71">
        <v>9.5445025715649306E-2</v>
      </c>
      <c r="F73" s="68">
        <v>11.219512195122</v>
      </c>
      <c r="G73" s="71">
        <v>0.24931584022305001</v>
      </c>
      <c r="H73" s="68">
        <v>19.512195121951201</v>
      </c>
      <c r="I73" s="71">
        <v>2.3678788684837099E-2</v>
      </c>
      <c r="J73" s="68">
        <v>38.536585365853703</v>
      </c>
      <c r="K73" s="71">
        <v>1.33404482390608E-2</v>
      </c>
      <c r="L73" s="68">
        <v>10.243902439024399</v>
      </c>
    </row>
    <row r="74" spans="1:12" x14ac:dyDescent="0.2">
      <c r="A74" s="72" t="s">
        <v>471</v>
      </c>
      <c r="B74" s="66" t="s">
        <v>472</v>
      </c>
      <c r="C74" s="67">
        <v>58</v>
      </c>
      <c r="D74" s="67" t="s">
        <v>331</v>
      </c>
      <c r="E74" s="71">
        <v>0.108598432556306</v>
      </c>
      <c r="F74" s="68">
        <v>14.634146341463399</v>
      </c>
      <c r="G74" s="71">
        <v>0.29565382041178101</v>
      </c>
      <c r="H74" s="68">
        <v>36.585365853658502</v>
      </c>
      <c r="I74" s="71">
        <v>1.6801029018075501E-2</v>
      </c>
      <c r="J74" s="68">
        <v>33.170731707317103</v>
      </c>
      <c r="K74" s="71">
        <v>1.33404482390608E-2</v>
      </c>
      <c r="L74" s="68">
        <v>10.243902439024399</v>
      </c>
    </row>
    <row r="75" spans="1:12" x14ac:dyDescent="0.2">
      <c r="A75" s="72" t="s">
        <v>473</v>
      </c>
      <c r="B75" s="66" t="s">
        <v>474</v>
      </c>
      <c r="C75" s="67">
        <v>59</v>
      </c>
      <c r="D75" s="67" t="s">
        <v>331</v>
      </c>
      <c r="E75" s="71">
        <v>0.10849867630438401</v>
      </c>
      <c r="F75" s="68">
        <v>14.146341463414601</v>
      </c>
      <c r="G75" s="71">
        <v>0.24657239740825099</v>
      </c>
      <c r="H75" s="68">
        <v>18.048780487804901</v>
      </c>
      <c r="I75" s="71">
        <v>2.5561838548658199E-2</v>
      </c>
      <c r="J75" s="68">
        <v>40.975609756097597</v>
      </c>
      <c r="K75" s="71">
        <v>5.3361792956243402E-2</v>
      </c>
      <c r="L75" s="68">
        <v>18.048780487804901</v>
      </c>
    </row>
    <row r="76" spans="1:12" x14ac:dyDescent="0.2">
      <c r="A76" s="72" t="s">
        <v>475</v>
      </c>
      <c r="B76" s="66" t="s">
        <v>476</v>
      </c>
      <c r="C76" s="67">
        <v>59</v>
      </c>
      <c r="D76" s="67" t="s">
        <v>331</v>
      </c>
      <c r="E76" s="71">
        <v>0.178328180779183</v>
      </c>
      <c r="F76" s="68">
        <v>28.292682926829301</v>
      </c>
      <c r="G76" s="71">
        <v>0.29268894323206701</v>
      </c>
      <c r="H76" s="68">
        <v>36.097560975609802</v>
      </c>
      <c r="I76" s="71">
        <v>1.5507979041446801E-2</v>
      </c>
      <c r="J76" s="68">
        <v>32.195121951219498</v>
      </c>
      <c r="K76" s="71">
        <v>0.226787620064034</v>
      </c>
      <c r="L76" s="68">
        <v>30.731707317073202</v>
      </c>
    </row>
    <row r="77" spans="1:12" x14ac:dyDescent="0.2">
      <c r="A77" s="72" t="s">
        <v>477</v>
      </c>
      <c r="B77" s="66" t="s">
        <v>478</v>
      </c>
      <c r="C77" s="67">
        <v>59</v>
      </c>
      <c r="D77" s="67" t="s">
        <v>331</v>
      </c>
      <c r="E77" s="71">
        <v>0.245909371683248</v>
      </c>
      <c r="F77" s="68">
        <v>45.853658536585399</v>
      </c>
      <c r="G77" s="71">
        <v>0.32331776118189898</v>
      </c>
      <c r="H77" s="68">
        <v>41.951219512195102</v>
      </c>
      <c r="I77" s="71">
        <v>4.08778031741402E-2</v>
      </c>
      <c r="J77" s="68">
        <v>53.170731707317103</v>
      </c>
      <c r="K77" s="71">
        <v>0.373532550693703</v>
      </c>
      <c r="L77" s="68">
        <v>57.560975609756099</v>
      </c>
    </row>
    <row r="78" spans="1:12" x14ac:dyDescent="0.2">
      <c r="A78" s="72" t="s">
        <v>479</v>
      </c>
      <c r="B78" s="66" t="s">
        <v>480</v>
      </c>
      <c r="C78" s="67">
        <v>59</v>
      </c>
      <c r="D78" s="67" t="s">
        <v>331</v>
      </c>
      <c r="E78" s="71">
        <v>0.200895496158641</v>
      </c>
      <c r="F78" s="68">
        <v>34.146341463414601</v>
      </c>
      <c r="G78" s="71">
        <v>0.33967652588928599</v>
      </c>
      <c r="H78" s="68">
        <v>45.853658536585399</v>
      </c>
      <c r="I78" s="71">
        <v>0.102924583717907</v>
      </c>
      <c r="J78" s="68">
        <v>74.634146341463406</v>
      </c>
      <c r="K78" s="71">
        <v>0.16008537886873</v>
      </c>
      <c r="L78" s="68">
        <v>25.853658536585399</v>
      </c>
    </row>
    <row r="79" spans="1:12" x14ac:dyDescent="0.2">
      <c r="A79" s="72" t="s">
        <v>481</v>
      </c>
      <c r="B79" s="66" t="s">
        <v>482</v>
      </c>
      <c r="C79" s="67">
        <v>59</v>
      </c>
      <c r="D79" s="67" t="s">
        <v>331</v>
      </c>
      <c r="E79" s="71">
        <v>0.121044809893815</v>
      </c>
      <c r="F79" s="68">
        <v>17.560975609756099</v>
      </c>
      <c r="G79" s="71">
        <v>0.25689669515173602</v>
      </c>
      <c r="H79" s="68">
        <v>25.853658536585399</v>
      </c>
      <c r="I79" s="71">
        <v>1.2854596856283399E-2</v>
      </c>
      <c r="J79" s="68">
        <v>28.292682926829301</v>
      </c>
      <c r="K79" s="71">
        <v>9.3383137673425903E-2</v>
      </c>
      <c r="L79" s="68">
        <v>20</v>
      </c>
    </row>
    <row r="80" spans="1:12" x14ac:dyDescent="0.2">
      <c r="A80" s="72" t="s">
        <v>483</v>
      </c>
      <c r="B80" s="66" t="s">
        <v>484</v>
      </c>
      <c r="C80" s="67">
        <v>59</v>
      </c>
      <c r="D80" s="67" t="s">
        <v>331</v>
      </c>
      <c r="E80" s="71">
        <v>0.235139568895507</v>
      </c>
      <c r="F80" s="68">
        <v>42.9268292682927</v>
      </c>
      <c r="G80" s="71">
        <v>0.27822423158040999</v>
      </c>
      <c r="H80" s="68">
        <v>32.195121951219498</v>
      </c>
      <c r="I80" s="71">
        <v>5.3661924412406602E-2</v>
      </c>
      <c r="J80" s="68">
        <v>60.975609756097597</v>
      </c>
      <c r="K80" s="71">
        <v>0.373532550693703</v>
      </c>
      <c r="L80" s="68">
        <v>57.560975609756099</v>
      </c>
    </row>
    <row r="81" spans="1:12" x14ac:dyDescent="0.2">
      <c r="A81" s="72" t="s">
        <v>485</v>
      </c>
      <c r="B81" s="66" t="s">
        <v>486</v>
      </c>
      <c r="C81" s="67">
        <v>59</v>
      </c>
      <c r="D81" s="67" t="s">
        <v>331</v>
      </c>
      <c r="E81" s="71">
        <v>0.19864714344300599</v>
      </c>
      <c r="F81" s="68">
        <v>33.170731707317103</v>
      </c>
      <c r="G81" s="71">
        <v>0.29007839018105502</v>
      </c>
      <c r="H81" s="68">
        <v>35.609756097560997</v>
      </c>
      <c r="I81" s="71">
        <v>1.23731788886247E-2</v>
      </c>
      <c r="J81" s="68">
        <v>27.3170731707317</v>
      </c>
      <c r="K81" s="71">
        <v>0.29348986125933801</v>
      </c>
      <c r="L81" s="68">
        <v>42.439024390243901</v>
      </c>
    </row>
    <row r="82" spans="1:12" x14ac:dyDescent="0.2">
      <c r="A82" s="72" t="s">
        <v>487</v>
      </c>
      <c r="B82" s="66" t="s">
        <v>488</v>
      </c>
      <c r="C82" s="67">
        <v>59</v>
      </c>
      <c r="D82" s="67" t="s">
        <v>331</v>
      </c>
      <c r="E82" s="71">
        <v>0.21461438819578099</v>
      </c>
      <c r="F82" s="68">
        <v>37.560975609756099</v>
      </c>
      <c r="G82" s="71">
        <v>0.31142781468965502</v>
      </c>
      <c r="H82" s="68">
        <v>39.512195121951201</v>
      </c>
      <c r="I82" s="71">
        <v>2.5585040399288699E-2</v>
      </c>
      <c r="J82" s="68">
        <v>41.463414634146297</v>
      </c>
      <c r="K82" s="71">
        <v>0.30683030949839901</v>
      </c>
      <c r="L82" s="68">
        <v>44.390243902439003</v>
      </c>
    </row>
    <row r="83" spans="1:12" x14ac:dyDescent="0.2">
      <c r="A83" s="72" t="s">
        <v>489</v>
      </c>
      <c r="B83" s="66" t="s">
        <v>490</v>
      </c>
      <c r="C83" s="67">
        <v>59</v>
      </c>
      <c r="D83" s="67" t="s">
        <v>331</v>
      </c>
      <c r="E83" s="71">
        <v>0.22391811404157599</v>
      </c>
      <c r="F83" s="68">
        <v>40.487804878048799</v>
      </c>
      <c r="G83" s="71">
        <v>0.31710448573849098</v>
      </c>
      <c r="H83" s="68">
        <v>40</v>
      </c>
      <c r="I83" s="71">
        <v>7.7982021706555398E-3</v>
      </c>
      <c r="J83" s="68">
        <v>19.024390243902399</v>
      </c>
      <c r="K83" s="71">
        <v>0.34685165421558201</v>
      </c>
      <c r="L83" s="68">
        <v>52.195121951219498</v>
      </c>
    </row>
    <row r="84" spans="1:12" x14ac:dyDescent="0.2">
      <c r="A84" s="72" t="s">
        <v>491</v>
      </c>
      <c r="B84" s="66" t="s">
        <v>492</v>
      </c>
      <c r="C84" s="67">
        <v>59</v>
      </c>
      <c r="D84" s="67" t="s">
        <v>331</v>
      </c>
      <c r="E84" s="71">
        <v>0.27442480107323503</v>
      </c>
      <c r="F84" s="68">
        <v>51.707317073170699</v>
      </c>
      <c r="G84" s="71">
        <v>0.38547935318071203</v>
      </c>
      <c r="H84" s="68">
        <v>57.0731707317073</v>
      </c>
      <c r="I84" s="71">
        <v>1.09007063890477E-2</v>
      </c>
      <c r="J84" s="68">
        <v>24.878048780487799</v>
      </c>
      <c r="K84" s="71">
        <v>0.42689434364994699</v>
      </c>
      <c r="L84" s="68">
        <v>63.902439024390198</v>
      </c>
    </row>
    <row r="85" spans="1:12" x14ac:dyDescent="0.2">
      <c r="A85" s="72" t="s">
        <v>493</v>
      </c>
      <c r="B85" s="66" t="s">
        <v>494</v>
      </c>
      <c r="C85" s="67">
        <v>59</v>
      </c>
      <c r="D85" s="67" t="s">
        <v>331</v>
      </c>
      <c r="E85" s="71">
        <v>0.27527021040341698</v>
      </c>
      <c r="F85" s="68">
        <v>52.195121951219498</v>
      </c>
      <c r="G85" s="71">
        <v>0.349515040660837</v>
      </c>
      <c r="H85" s="68">
        <v>48.292682926829301</v>
      </c>
      <c r="I85" s="71">
        <v>9.3799021822843394E-3</v>
      </c>
      <c r="J85" s="68">
        <v>21.951219512195099</v>
      </c>
      <c r="K85" s="71">
        <v>0.46691568836712899</v>
      </c>
      <c r="L85" s="68">
        <v>71.707317073170699</v>
      </c>
    </row>
    <row r="86" spans="1:12" x14ac:dyDescent="0.2">
      <c r="A86" s="72" t="s">
        <v>495</v>
      </c>
      <c r="B86" s="66" t="s">
        <v>496</v>
      </c>
      <c r="C86" s="67">
        <v>59</v>
      </c>
      <c r="D86" s="67" t="s">
        <v>331</v>
      </c>
      <c r="E86" s="71">
        <v>0.299522769458271</v>
      </c>
      <c r="F86" s="68">
        <v>57.0731707317073</v>
      </c>
      <c r="G86" s="71">
        <v>0.39253416619895898</v>
      </c>
      <c r="H86" s="68">
        <v>59.024390243902403</v>
      </c>
      <c r="I86" s="71">
        <v>0.11916114324309</v>
      </c>
      <c r="J86" s="68">
        <v>80.487804878048806</v>
      </c>
      <c r="K86" s="71">
        <v>0.386872998932764</v>
      </c>
      <c r="L86" s="68">
        <v>59.512195121951201</v>
      </c>
    </row>
    <row r="87" spans="1:12" x14ac:dyDescent="0.2">
      <c r="A87" s="72" t="s">
        <v>406</v>
      </c>
      <c r="B87" s="66" t="s">
        <v>497</v>
      </c>
      <c r="C87" s="67">
        <v>59</v>
      </c>
      <c r="D87" s="67" t="s">
        <v>331</v>
      </c>
      <c r="E87" s="71">
        <v>0.41266976976311698</v>
      </c>
      <c r="F87" s="68">
        <v>85.365853658536594</v>
      </c>
      <c r="G87" s="71">
        <v>0.56114403771403598</v>
      </c>
      <c r="H87" s="68">
        <v>84.390243902438996</v>
      </c>
      <c r="I87" s="71">
        <v>0.10322599729570101</v>
      </c>
      <c r="J87" s="68">
        <v>75.609756097561004</v>
      </c>
      <c r="K87" s="71">
        <v>0.57363927427961603</v>
      </c>
      <c r="L87" s="68">
        <v>87.804878048780495</v>
      </c>
    </row>
    <row r="88" spans="1:12" x14ac:dyDescent="0.2">
      <c r="A88" s="72" t="s">
        <v>498</v>
      </c>
      <c r="B88" s="66" t="s">
        <v>499</v>
      </c>
      <c r="C88" s="67">
        <v>59</v>
      </c>
      <c r="D88" s="67" t="s">
        <v>331</v>
      </c>
      <c r="E88" s="71">
        <v>0.37615889396918001</v>
      </c>
      <c r="F88" s="68">
        <v>75.609756097561004</v>
      </c>
      <c r="G88" s="71">
        <v>0.52802553258223295</v>
      </c>
      <c r="H88" s="68">
        <v>80.975609756097597</v>
      </c>
      <c r="I88" s="71">
        <v>0.10685456448005599</v>
      </c>
      <c r="J88" s="68">
        <v>77.073170731707293</v>
      </c>
      <c r="K88" s="71">
        <v>0.49359658484525099</v>
      </c>
      <c r="L88" s="68">
        <v>78.536585365853696</v>
      </c>
    </row>
    <row r="89" spans="1:12" x14ac:dyDescent="0.2">
      <c r="A89" s="72" t="s">
        <v>500</v>
      </c>
      <c r="B89" s="66" t="s">
        <v>501</v>
      </c>
      <c r="C89" s="67">
        <v>59</v>
      </c>
      <c r="D89" s="67" t="s">
        <v>331</v>
      </c>
      <c r="E89" s="71">
        <v>0.23261739166272299</v>
      </c>
      <c r="F89" s="68">
        <v>42.439024390243901</v>
      </c>
      <c r="G89" s="71">
        <v>0.304627185242759</v>
      </c>
      <c r="H89" s="68">
        <v>39.024390243902403</v>
      </c>
      <c r="I89" s="71">
        <v>1.9692439051706201E-2</v>
      </c>
      <c r="J89" s="68">
        <v>36.097560975609802</v>
      </c>
      <c r="K89" s="71">
        <v>0.373532550693703</v>
      </c>
      <c r="L89" s="68">
        <v>57.560975609756099</v>
      </c>
    </row>
    <row r="90" spans="1:12" x14ac:dyDescent="0.2">
      <c r="A90" s="72" t="s">
        <v>502</v>
      </c>
      <c r="B90" s="66" t="s">
        <v>503</v>
      </c>
      <c r="C90" s="67">
        <v>58</v>
      </c>
      <c r="D90" s="67" t="s">
        <v>331</v>
      </c>
      <c r="E90" s="71">
        <v>7.1817985190379005E-2</v>
      </c>
      <c r="F90" s="68">
        <v>1.4634146341463401</v>
      </c>
      <c r="G90" s="71">
        <v>0.20480917349921299</v>
      </c>
      <c r="H90" s="68">
        <v>3.9024390243902398</v>
      </c>
      <c r="I90" s="71">
        <v>1.06447820719238E-2</v>
      </c>
      <c r="J90" s="68">
        <v>23.902439024390201</v>
      </c>
      <c r="K90" s="71">
        <v>0</v>
      </c>
      <c r="L90" s="68">
        <v>6.8292682926829302</v>
      </c>
    </row>
    <row r="91" spans="1:12" x14ac:dyDescent="0.2">
      <c r="A91" s="72" t="s">
        <v>504</v>
      </c>
      <c r="B91" s="66" t="s">
        <v>505</v>
      </c>
      <c r="C91" s="67">
        <v>58</v>
      </c>
      <c r="D91" s="67" t="s">
        <v>331</v>
      </c>
      <c r="E91" s="71">
        <v>8.4509139521366405E-2</v>
      </c>
      <c r="F91" s="68">
        <v>6.3414634146341502</v>
      </c>
      <c r="G91" s="71">
        <v>0.24772786786651599</v>
      </c>
      <c r="H91" s="68">
        <v>19.024390243902399</v>
      </c>
      <c r="I91" s="71">
        <v>5.7995506975831402E-3</v>
      </c>
      <c r="J91" s="68">
        <v>15.1219512195122</v>
      </c>
      <c r="K91" s="71">
        <v>0</v>
      </c>
      <c r="L91" s="68">
        <v>6.8292682926829302</v>
      </c>
    </row>
    <row r="92" spans="1:12" x14ac:dyDescent="0.2">
      <c r="A92" s="72" t="s">
        <v>506</v>
      </c>
      <c r="B92" s="66" t="s">
        <v>507</v>
      </c>
      <c r="C92" s="67">
        <v>58</v>
      </c>
      <c r="D92" s="67" t="s">
        <v>331</v>
      </c>
      <c r="E92" s="71">
        <v>0.18836566265094801</v>
      </c>
      <c r="F92" s="68">
        <v>30.243902439024399</v>
      </c>
      <c r="G92" s="71">
        <v>0.28142998297102201</v>
      </c>
      <c r="H92" s="68">
        <v>34.146341463414601</v>
      </c>
      <c r="I92" s="71">
        <v>3.5175919615457701E-3</v>
      </c>
      <c r="J92" s="68">
        <v>10.7317073170732</v>
      </c>
      <c r="K92" s="71">
        <v>0.28014941302027702</v>
      </c>
      <c r="L92" s="68">
        <v>40.975609756097597</v>
      </c>
    </row>
    <row r="93" spans="1:12" x14ac:dyDescent="0.2">
      <c r="A93" s="72" t="s">
        <v>508</v>
      </c>
      <c r="B93" s="66" t="s">
        <v>509</v>
      </c>
      <c r="C93" s="67">
        <v>58</v>
      </c>
      <c r="D93" s="67" t="s">
        <v>331</v>
      </c>
      <c r="E93" s="71">
        <v>0.110051861588446</v>
      </c>
      <c r="F93" s="68">
        <v>15.1219512195122</v>
      </c>
      <c r="G93" s="71">
        <v>0.26855953790213</v>
      </c>
      <c r="H93" s="68">
        <v>29.756097560975601</v>
      </c>
      <c r="I93" s="71">
        <v>8.2342539069649497E-3</v>
      </c>
      <c r="J93" s="68">
        <v>20.487804878048799</v>
      </c>
      <c r="K93" s="71">
        <v>5.3361792956243402E-2</v>
      </c>
      <c r="L93" s="68">
        <v>18.048780487804901</v>
      </c>
    </row>
    <row r="94" spans="1:12" x14ac:dyDescent="0.2">
      <c r="A94" s="72" t="s">
        <v>510</v>
      </c>
      <c r="B94" s="66" t="s">
        <v>511</v>
      </c>
      <c r="C94" s="67">
        <v>58</v>
      </c>
      <c r="D94" s="67" t="s">
        <v>331</v>
      </c>
      <c r="E94" s="71">
        <v>0.131282530919657</v>
      </c>
      <c r="F94" s="68">
        <v>19.024390243902399</v>
      </c>
      <c r="G94" s="71">
        <v>0.27766527643668798</v>
      </c>
      <c r="H94" s="68">
        <v>31.707317073170699</v>
      </c>
      <c r="I94" s="71">
        <v>9.4587304097952293E-3</v>
      </c>
      <c r="J94" s="68">
        <v>22.439024390243901</v>
      </c>
      <c r="K94" s="71">
        <v>0.106723585912487</v>
      </c>
      <c r="L94" s="68">
        <v>20.975609756097601</v>
      </c>
    </row>
    <row r="95" spans="1:12" x14ac:dyDescent="0.2">
      <c r="A95" s="72" t="s">
        <v>512</v>
      </c>
      <c r="B95" s="66" t="s">
        <v>513</v>
      </c>
      <c r="C95" s="67">
        <v>58</v>
      </c>
      <c r="D95" s="67" t="s">
        <v>331</v>
      </c>
      <c r="E95" s="71">
        <v>9.9209487748945002E-2</v>
      </c>
      <c r="F95" s="68">
        <v>11.707317073170699</v>
      </c>
      <c r="G95" s="71">
        <v>0.25389935882259201</v>
      </c>
      <c r="H95" s="68">
        <v>23.902439024390201</v>
      </c>
      <c r="I95" s="71">
        <v>3.7077597070602898E-3</v>
      </c>
      <c r="J95" s="68">
        <v>11.219512195122</v>
      </c>
      <c r="K95" s="71">
        <v>4.0021344717182501E-2</v>
      </c>
      <c r="L95" s="68">
        <v>15.609756097561</v>
      </c>
    </row>
    <row r="96" spans="1:12" x14ac:dyDescent="0.2">
      <c r="A96" s="72" t="s">
        <v>514</v>
      </c>
      <c r="B96" s="66" t="s">
        <v>515</v>
      </c>
      <c r="C96" s="67">
        <v>58</v>
      </c>
      <c r="D96" s="67" t="s">
        <v>331</v>
      </c>
      <c r="E96" s="71">
        <v>0.16865248937784499</v>
      </c>
      <c r="F96" s="68">
        <v>25.853658536585399</v>
      </c>
      <c r="G96" s="71">
        <v>0.26204247378949602</v>
      </c>
      <c r="H96" s="68">
        <v>27.804878048780498</v>
      </c>
      <c r="I96" s="71">
        <v>3.7869260409431199E-3</v>
      </c>
      <c r="J96" s="68">
        <v>11.707317073170699</v>
      </c>
      <c r="K96" s="71">
        <v>0.24012806830309499</v>
      </c>
      <c r="L96" s="68">
        <v>31.707317073170699</v>
      </c>
    </row>
    <row r="97" spans="1:12" x14ac:dyDescent="0.2">
      <c r="A97" s="72" t="s">
        <v>516</v>
      </c>
      <c r="B97" s="66" t="s">
        <v>517</v>
      </c>
      <c r="C97" s="67">
        <v>58</v>
      </c>
      <c r="D97" s="67" t="s">
        <v>331</v>
      </c>
      <c r="E97" s="71">
        <v>0.21054850608484399</v>
      </c>
      <c r="F97" s="68">
        <v>36.097560975609802</v>
      </c>
      <c r="G97" s="71">
        <v>0.29002428711406403</v>
      </c>
      <c r="H97" s="68">
        <v>35.121951219512198</v>
      </c>
      <c r="I97" s="71">
        <v>2.1450473403007701E-2</v>
      </c>
      <c r="J97" s="68">
        <v>37.0731707317073</v>
      </c>
      <c r="K97" s="71">
        <v>0.32017075773746001</v>
      </c>
      <c r="L97" s="68">
        <v>46.341463414634099</v>
      </c>
    </row>
    <row r="98" spans="1:12" x14ac:dyDescent="0.2">
      <c r="A98" s="72" t="s">
        <v>518</v>
      </c>
      <c r="B98" s="66" t="s">
        <v>519</v>
      </c>
      <c r="C98" s="67">
        <v>58</v>
      </c>
      <c r="D98" s="67" t="s">
        <v>331</v>
      </c>
      <c r="E98" s="71">
        <v>0.21308252569907901</v>
      </c>
      <c r="F98" s="68">
        <v>37.0731707317073</v>
      </c>
      <c r="G98" s="71">
        <v>0.25143053330281501</v>
      </c>
      <c r="H98" s="68">
        <v>22.9268292682927</v>
      </c>
      <c r="I98" s="71">
        <v>9.4404486165742803E-4</v>
      </c>
      <c r="J98" s="68">
        <v>4.3902439024390203</v>
      </c>
      <c r="K98" s="71">
        <v>0.386872998932764</v>
      </c>
      <c r="L98" s="68">
        <v>59.512195121951201</v>
      </c>
    </row>
    <row r="99" spans="1:12" x14ac:dyDescent="0.2">
      <c r="A99" s="72" t="s">
        <v>520</v>
      </c>
      <c r="B99" s="66" t="s">
        <v>521</v>
      </c>
      <c r="C99" s="67">
        <v>58</v>
      </c>
      <c r="D99" s="67" t="s">
        <v>331</v>
      </c>
      <c r="E99" s="71">
        <v>0.213039282272554</v>
      </c>
      <c r="F99" s="68">
        <v>36.585365853658502</v>
      </c>
      <c r="G99" s="71">
        <v>0.272652495983365</v>
      </c>
      <c r="H99" s="68">
        <v>30.243902439024399</v>
      </c>
      <c r="I99" s="71">
        <v>1.9613696618714399E-2</v>
      </c>
      <c r="J99" s="68">
        <v>35.609756097560997</v>
      </c>
      <c r="K99" s="71">
        <v>0.34685165421558201</v>
      </c>
      <c r="L99" s="68">
        <v>52.195121951219498</v>
      </c>
    </row>
    <row r="100" spans="1:12" x14ac:dyDescent="0.2">
      <c r="A100" s="72" t="s">
        <v>522</v>
      </c>
      <c r="B100" s="66" t="s">
        <v>523</v>
      </c>
      <c r="C100" s="67">
        <v>59</v>
      </c>
      <c r="D100" s="67" t="s">
        <v>331</v>
      </c>
      <c r="E100" s="71">
        <v>0.345244628485671</v>
      </c>
      <c r="F100" s="68">
        <v>68.292682926829301</v>
      </c>
      <c r="G100" s="71">
        <v>0.52528493269101495</v>
      </c>
      <c r="H100" s="68">
        <v>80</v>
      </c>
      <c r="I100" s="71">
        <v>1.68523679207454E-2</v>
      </c>
      <c r="J100" s="68">
        <v>33.658536585365901</v>
      </c>
      <c r="K100" s="71">
        <v>0.49359658484525099</v>
      </c>
      <c r="L100" s="68">
        <v>78.536585365853696</v>
      </c>
    </row>
    <row r="101" spans="1:12" x14ac:dyDescent="0.2">
      <c r="A101" s="72" t="s">
        <v>524</v>
      </c>
      <c r="B101" s="66" t="s">
        <v>525</v>
      </c>
      <c r="C101" s="67">
        <v>59</v>
      </c>
      <c r="D101" s="67" t="s">
        <v>331</v>
      </c>
      <c r="E101" s="71">
        <v>0.329743698277845</v>
      </c>
      <c r="F101" s="68">
        <v>64.878048780487802</v>
      </c>
      <c r="G101" s="71">
        <v>0.49810879524637097</v>
      </c>
      <c r="H101" s="68">
        <v>76.097560975609795</v>
      </c>
      <c r="I101" s="71">
        <v>6.4227955937218806E-2</v>
      </c>
      <c r="J101" s="68">
        <v>64.878048780487802</v>
      </c>
      <c r="K101" s="71">
        <v>0.42689434364994699</v>
      </c>
      <c r="L101" s="68">
        <v>63.902439024390198</v>
      </c>
    </row>
    <row r="102" spans="1:12" x14ac:dyDescent="0.2">
      <c r="A102" s="72" t="s">
        <v>526</v>
      </c>
      <c r="B102" s="66" t="s">
        <v>527</v>
      </c>
      <c r="C102" s="67">
        <v>58</v>
      </c>
      <c r="D102" s="67" t="s">
        <v>331</v>
      </c>
      <c r="E102" s="71">
        <v>0.190288173515897</v>
      </c>
      <c r="F102" s="68">
        <v>30.731707317073202</v>
      </c>
      <c r="G102" s="71">
        <v>0.26164164610958901</v>
      </c>
      <c r="H102" s="68">
        <v>27.3170731707317</v>
      </c>
      <c r="I102" s="71">
        <v>2.3925649397016501E-3</v>
      </c>
      <c r="J102" s="68">
        <v>7.3170731707317103</v>
      </c>
      <c r="K102" s="71">
        <v>0.30683030949839901</v>
      </c>
      <c r="L102" s="68">
        <v>44.390243902439003</v>
      </c>
    </row>
    <row r="103" spans="1:12" x14ac:dyDescent="0.2">
      <c r="A103" s="72" t="s">
        <v>528</v>
      </c>
      <c r="B103" s="66" t="s">
        <v>529</v>
      </c>
      <c r="C103" s="67">
        <v>58</v>
      </c>
      <c r="D103" s="67" t="s">
        <v>331</v>
      </c>
      <c r="E103" s="71">
        <v>0.219766553358855</v>
      </c>
      <c r="F103" s="68">
        <v>39.024390243902403</v>
      </c>
      <c r="G103" s="71">
        <v>0.250070071377826</v>
      </c>
      <c r="H103" s="68">
        <v>20.975609756097601</v>
      </c>
      <c r="I103" s="71">
        <v>9.0161415269145798E-3</v>
      </c>
      <c r="J103" s="68">
        <v>20.975609756097601</v>
      </c>
      <c r="K103" s="71">
        <v>0.400213447171825</v>
      </c>
      <c r="L103" s="68">
        <v>60.975609756097597</v>
      </c>
    </row>
    <row r="104" spans="1:12" x14ac:dyDescent="0.2">
      <c r="A104" s="72" t="s">
        <v>530</v>
      </c>
      <c r="B104" s="66" t="s">
        <v>531</v>
      </c>
      <c r="C104" s="67">
        <v>58</v>
      </c>
      <c r="D104" s="67" t="s">
        <v>331</v>
      </c>
      <c r="E104" s="71">
        <v>0.18832886960731399</v>
      </c>
      <c r="F104" s="68">
        <v>29.756097560975601</v>
      </c>
      <c r="G104" s="71">
        <v>0.25</v>
      </c>
      <c r="H104" s="68">
        <v>20.487804878048799</v>
      </c>
      <c r="I104" s="71">
        <v>8.1562993235436299E-3</v>
      </c>
      <c r="J104" s="68">
        <v>20</v>
      </c>
      <c r="K104" s="71">
        <v>0.30683030949839901</v>
      </c>
      <c r="L104" s="68">
        <v>44.390243902439003</v>
      </c>
    </row>
    <row r="105" spans="1:12" x14ac:dyDescent="0.2">
      <c r="A105" s="72" t="s">
        <v>532</v>
      </c>
      <c r="B105" s="66" t="s">
        <v>533</v>
      </c>
      <c r="C105" s="67">
        <v>58</v>
      </c>
      <c r="D105" s="67" t="s">
        <v>331</v>
      </c>
      <c r="E105" s="71">
        <v>0.19748645663207301</v>
      </c>
      <c r="F105" s="68">
        <v>32.682926829268297</v>
      </c>
      <c r="G105" s="71">
        <v>0.25858319981689198</v>
      </c>
      <c r="H105" s="68">
        <v>26.829268292682901</v>
      </c>
      <c r="I105" s="71">
        <v>3.64964102807278E-4</v>
      </c>
      <c r="J105" s="68">
        <v>1.9512195121951199</v>
      </c>
      <c r="K105" s="71">
        <v>0.33351120597652101</v>
      </c>
      <c r="L105" s="68">
        <v>49.756097560975597</v>
      </c>
    </row>
    <row r="106" spans="1:12" x14ac:dyDescent="0.2">
      <c r="A106" s="72" t="s">
        <v>534</v>
      </c>
      <c r="B106" s="66" t="s">
        <v>535</v>
      </c>
      <c r="C106" s="67">
        <v>59</v>
      </c>
      <c r="D106" s="67" t="s">
        <v>331</v>
      </c>
      <c r="E106" s="71">
        <v>0.32937821309693299</v>
      </c>
      <c r="F106" s="68">
        <v>64.390243902438996</v>
      </c>
      <c r="G106" s="71">
        <v>0.52338518854720895</v>
      </c>
      <c r="H106" s="68">
        <v>79.512195121951194</v>
      </c>
      <c r="I106" s="71">
        <v>1.11742106155212E-2</v>
      </c>
      <c r="J106" s="68">
        <v>25.365853658536601</v>
      </c>
      <c r="K106" s="71">
        <v>0.45357524012806799</v>
      </c>
      <c r="L106" s="68">
        <v>68.780487804878007</v>
      </c>
    </row>
    <row r="107" spans="1:12" x14ac:dyDescent="0.2">
      <c r="A107" s="72" t="s">
        <v>536</v>
      </c>
      <c r="B107" s="66" t="s">
        <v>537</v>
      </c>
      <c r="C107" s="67">
        <v>59</v>
      </c>
      <c r="D107" s="67" t="s">
        <v>331</v>
      </c>
      <c r="E107" s="71">
        <v>0.238463360853993</v>
      </c>
      <c r="F107" s="68">
        <v>43.902439024390198</v>
      </c>
      <c r="G107" s="71">
        <v>0.40788700407599099</v>
      </c>
      <c r="H107" s="68">
        <v>61.463414634146297</v>
      </c>
      <c r="I107" s="71">
        <v>4.06941137047718E-2</v>
      </c>
      <c r="J107" s="68">
        <v>51.707317073170699</v>
      </c>
      <c r="K107" s="71">
        <v>0.26680896478121702</v>
      </c>
      <c r="L107" s="68">
        <v>35.609756097560997</v>
      </c>
    </row>
    <row r="108" spans="1:12" x14ac:dyDescent="0.2">
      <c r="A108" s="72" t="s">
        <v>538</v>
      </c>
      <c r="B108" s="66" t="s">
        <v>539</v>
      </c>
      <c r="C108" s="67">
        <v>59</v>
      </c>
      <c r="D108" s="67" t="s">
        <v>331</v>
      </c>
      <c r="E108" s="71">
        <v>0.50399186614762803</v>
      </c>
      <c r="F108" s="68">
        <v>96.585365853658502</v>
      </c>
      <c r="G108" s="71">
        <v>0.80674778786217505</v>
      </c>
      <c r="H108" s="68">
        <v>99.024390243902403</v>
      </c>
      <c r="I108" s="71">
        <v>6.4886295105790207E-2</v>
      </c>
      <c r="J108" s="68">
        <v>66.341463414634106</v>
      </c>
      <c r="K108" s="71">
        <v>0.64034151547492002</v>
      </c>
      <c r="L108" s="68">
        <v>92.195121951219505</v>
      </c>
    </row>
    <row r="109" spans="1:12" x14ac:dyDescent="0.2">
      <c r="A109" s="72" t="s">
        <v>540</v>
      </c>
      <c r="B109" s="66" t="s">
        <v>541</v>
      </c>
      <c r="C109" s="67">
        <v>59</v>
      </c>
      <c r="D109" s="67" t="s">
        <v>331</v>
      </c>
      <c r="E109" s="71">
        <v>0.44502653911415702</v>
      </c>
      <c r="F109" s="68">
        <v>91.219512195121993</v>
      </c>
      <c r="G109" s="71">
        <v>0.832853692703594</v>
      </c>
      <c r="H109" s="68">
        <v>99.512195121951194</v>
      </c>
      <c r="I109" s="71">
        <v>3.5310236271748098E-2</v>
      </c>
      <c r="J109" s="68">
        <v>47.804878048780502</v>
      </c>
      <c r="K109" s="71">
        <v>0.46691568836712899</v>
      </c>
      <c r="L109" s="68">
        <v>71.707317073170699</v>
      </c>
    </row>
    <row r="110" spans="1:12" x14ac:dyDescent="0.2">
      <c r="A110" s="72" t="s">
        <v>542</v>
      </c>
      <c r="B110" s="66" t="s">
        <v>543</v>
      </c>
      <c r="C110" s="67">
        <v>59</v>
      </c>
      <c r="D110" s="67" t="s">
        <v>331</v>
      </c>
      <c r="E110" s="71">
        <v>0.39785877947521597</v>
      </c>
      <c r="F110" s="68">
        <v>81.463414634146304</v>
      </c>
      <c r="G110" s="71">
        <v>0.61811787980655397</v>
      </c>
      <c r="H110" s="68">
        <v>89.268292682926798</v>
      </c>
      <c r="I110" s="71">
        <v>1.51596325785386E-2</v>
      </c>
      <c r="J110" s="68">
        <v>31.707317073170699</v>
      </c>
      <c r="K110" s="71">
        <v>0.56029882604055503</v>
      </c>
      <c r="L110" s="68">
        <v>84.390243902438996</v>
      </c>
    </row>
    <row r="111" spans="1:12" x14ac:dyDescent="0.2">
      <c r="A111" s="72" t="s">
        <v>544</v>
      </c>
      <c r="B111" s="66" t="s">
        <v>545</v>
      </c>
      <c r="C111" s="67">
        <v>59</v>
      </c>
      <c r="D111" s="67" t="s">
        <v>331</v>
      </c>
      <c r="E111" s="71">
        <v>0.40832465850617</v>
      </c>
      <c r="F111" s="68">
        <v>83.902439024390205</v>
      </c>
      <c r="G111" s="71">
        <v>0.65870794437924796</v>
      </c>
      <c r="H111" s="68">
        <v>90.731707317073202</v>
      </c>
      <c r="I111" s="71">
        <v>5.96720509870639E-3</v>
      </c>
      <c r="J111" s="68">
        <v>16.097560975609799</v>
      </c>
      <c r="K111" s="71">
        <v>0.56029882604055503</v>
      </c>
      <c r="L111" s="68">
        <v>84.390243902438996</v>
      </c>
    </row>
    <row r="112" spans="1:12" x14ac:dyDescent="0.2">
      <c r="A112" s="72" t="s">
        <v>546</v>
      </c>
      <c r="B112" s="66" t="s">
        <v>547</v>
      </c>
      <c r="C112" s="67">
        <v>59</v>
      </c>
      <c r="D112" s="67" t="s">
        <v>331</v>
      </c>
      <c r="E112" s="71">
        <v>0.200512889275544</v>
      </c>
      <c r="F112" s="68">
        <v>33.658536585365901</v>
      </c>
      <c r="G112" s="71">
        <v>0.46921230682804199</v>
      </c>
      <c r="H112" s="68">
        <v>71.707317073170699</v>
      </c>
      <c r="I112" s="71">
        <v>3.8943223325163402E-2</v>
      </c>
      <c r="J112" s="68">
        <v>50.243902439024403</v>
      </c>
      <c r="K112" s="71">
        <v>9.3383137673425903E-2</v>
      </c>
      <c r="L112" s="68">
        <v>20</v>
      </c>
    </row>
    <row r="113" spans="1:12" x14ac:dyDescent="0.2">
      <c r="A113" s="72" t="s">
        <v>548</v>
      </c>
      <c r="B113" s="66" t="s">
        <v>549</v>
      </c>
      <c r="C113" s="67">
        <v>59</v>
      </c>
      <c r="D113" s="67" t="s">
        <v>331</v>
      </c>
      <c r="E113" s="71">
        <v>0.16819940948079501</v>
      </c>
      <c r="F113" s="68">
        <v>25.365853658536601</v>
      </c>
      <c r="G113" s="71">
        <v>0.40599350631498998</v>
      </c>
      <c r="H113" s="68">
        <v>60.975609756097597</v>
      </c>
      <c r="I113" s="71">
        <v>8.5264273888335407E-2</v>
      </c>
      <c r="J113" s="68">
        <v>70.243902439024396</v>
      </c>
      <c r="K113" s="71">
        <v>1.33404482390608E-2</v>
      </c>
      <c r="L113" s="68">
        <v>10.243902439024399</v>
      </c>
    </row>
    <row r="114" spans="1:12" x14ac:dyDescent="0.2">
      <c r="A114" s="72" t="s">
        <v>550</v>
      </c>
      <c r="B114" s="66" t="s">
        <v>551</v>
      </c>
      <c r="C114" s="67">
        <v>59</v>
      </c>
      <c r="D114" s="67" t="s">
        <v>331</v>
      </c>
      <c r="E114" s="71">
        <v>0.28411193560516401</v>
      </c>
      <c r="F114" s="68">
        <v>54.146341463414601</v>
      </c>
      <c r="G114" s="71">
        <v>0.58620594154455097</v>
      </c>
      <c r="H114" s="68">
        <v>86.341463414634106</v>
      </c>
      <c r="I114" s="71">
        <v>0.21276807231469699</v>
      </c>
      <c r="J114" s="68">
        <v>89.268292682926798</v>
      </c>
      <c r="K114" s="71">
        <v>5.3361792956243402E-2</v>
      </c>
      <c r="L114" s="68">
        <v>18.048780487804901</v>
      </c>
    </row>
    <row r="115" spans="1:12" x14ac:dyDescent="0.2">
      <c r="A115" s="72" t="s">
        <v>552</v>
      </c>
      <c r="B115" s="66" t="s">
        <v>553</v>
      </c>
      <c r="C115" s="67">
        <v>59</v>
      </c>
      <c r="D115" s="67" t="s">
        <v>331</v>
      </c>
      <c r="E115" s="71">
        <v>0.40980413599010201</v>
      </c>
      <c r="F115" s="68">
        <v>84.390243902438996</v>
      </c>
      <c r="G115" s="71">
        <v>0.48241594576503599</v>
      </c>
      <c r="H115" s="68">
        <v>73.658536585365894</v>
      </c>
      <c r="I115" s="71">
        <v>5.3293153774107302E-2</v>
      </c>
      <c r="J115" s="68">
        <v>60.487804878048799</v>
      </c>
      <c r="K115" s="71">
        <v>0.69370330843116301</v>
      </c>
      <c r="L115" s="68">
        <v>93.658536585365894</v>
      </c>
    </row>
    <row r="116" spans="1:12" x14ac:dyDescent="0.2">
      <c r="A116" s="72" t="s">
        <v>554</v>
      </c>
      <c r="B116" s="66" t="s">
        <v>555</v>
      </c>
      <c r="C116" s="67">
        <v>59</v>
      </c>
      <c r="D116" s="67" t="s">
        <v>331</v>
      </c>
      <c r="E116" s="71">
        <v>0.42605502191661698</v>
      </c>
      <c r="F116" s="68">
        <v>87.804878048780495</v>
      </c>
      <c r="G116" s="71">
        <v>0.53156670640251702</v>
      </c>
      <c r="H116" s="68">
        <v>81.463414634146304</v>
      </c>
      <c r="I116" s="71">
        <v>0.37306580865362998</v>
      </c>
      <c r="J116" s="68">
        <v>96.585365853658502</v>
      </c>
      <c r="K116" s="71">
        <v>0.373532550693703</v>
      </c>
      <c r="L116" s="68">
        <v>57.560975609756099</v>
      </c>
    </row>
    <row r="117" spans="1:12" x14ac:dyDescent="0.2">
      <c r="A117" s="72" t="s">
        <v>556</v>
      </c>
      <c r="B117" s="66" t="s">
        <v>557</v>
      </c>
      <c r="C117" s="67">
        <v>59</v>
      </c>
      <c r="D117" s="67" t="s">
        <v>331</v>
      </c>
      <c r="E117" s="71">
        <v>0.328475091801051</v>
      </c>
      <c r="F117" s="68">
        <v>63.902439024390198</v>
      </c>
      <c r="G117" s="71">
        <v>0.38947927862332599</v>
      </c>
      <c r="H117" s="68">
        <v>58.048780487804898</v>
      </c>
      <c r="I117" s="71">
        <v>0.115689860173637</v>
      </c>
      <c r="J117" s="68">
        <v>79.512195121951194</v>
      </c>
      <c r="K117" s="71">
        <v>0.48025613660618999</v>
      </c>
      <c r="L117" s="68">
        <v>76.097560975609795</v>
      </c>
    </row>
    <row r="118" spans="1:12" x14ac:dyDescent="0.2">
      <c r="A118" s="72" t="s">
        <v>558</v>
      </c>
      <c r="B118" s="66" t="s">
        <v>559</v>
      </c>
      <c r="C118" s="67">
        <v>59</v>
      </c>
      <c r="D118" s="67" t="s">
        <v>331</v>
      </c>
      <c r="E118" s="71">
        <v>0.39212410724647001</v>
      </c>
      <c r="F118" s="68">
        <v>80.487804878048806</v>
      </c>
      <c r="G118" s="71">
        <v>0.42612490586283303</v>
      </c>
      <c r="H118" s="68">
        <v>65.853658536585399</v>
      </c>
      <c r="I118" s="71">
        <v>0.376714865182874</v>
      </c>
      <c r="J118" s="68">
        <v>97.073170731707293</v>
      </c>
      <c r="K118" s="71">
        <v>0.373532550693703</v>
      </c>
      <c r="L118" s="68">
        <v>57.560975609756099</v>
      </c>
    </row>
    <row r="119" spans="1:12" x14ac:dyDescent="0.2">
      <c r="A119" s="72" t="s">
        <v>560</v>
      </c>
      <c r="B119" s="66" t="s">
        <v>561</v>
      </c>
      <c r="C119" s="67">
        <v>59</v>
      </c>
      <c r="D119" s="67" t="s">
        <v>331</v>
      </c>
      <c r="E119" s="71">
        <v>0.46069128115129598</v>
      </c>
      <c r="F119" s="68">
        <v>93.658536585365894</v>
      </c>
      <c r="G119" s="71">
        <v>0.67945939182677295</v>
      </c>
      <c r="H119" s="68">
        <v>93.170731707317103</v>
      </c>
      <c r="I119" s="71">
        <v>0.35576279741153399</v>
      </c>
      <c r="J119" s="68">
        <v>95.609756097561004</v>
      </c>
      <c r="K119" s="71">
        <v>0.34685165421558201</v>
      </c>
      <c r="L119" s="68">
        <v>52.195121951219498</v>
      </c>
    </row>
    <row r="120" spans="1:12" x14ac:dyDescent="0.2">
      <c r="A120" s="72" t="s">
        <v>562</v>
      </c>
      <c r="B120" s="66" t="s">
        <v>563</v>
      </c>
      <c r="C120" s="67">
        <v>59</v>
      </c>
      <c r="D120" s="67" t="s">
        <v>331</v>
      </c>
      <c r="E120" s="71">
        <v>0.38839277209306799</v>
      </c>
      <c r="F120" s="68">
        <v>78.536585365853696</v>
      </c>
      <c r="G120" s="71">
        <v>0.65883400869942399</v>
      </c>
      <c r="H120" s="68">
        <v>91.219512195121993</v>
      </c>
      <c r="I120" s="71">
        <v>3.9428619212651103E-2</v>
      </c>
      <c r="J120" s="68">
        <v>50.731707317073202</v>
      </c>
      <c r="K120" s="71">
        <v>0.46691568836712899</v>
      </c>
      <c r="L120" s="68">
        <v>71.707317073170699</v>
      </c>
    </row>
    <row r="121" spans="1:12" x14ac:dyDescent="0.2">
      <c r="A121" s="72" t="s">
        <v>564</v>
      </c>
      <c r="B121" s="66" t="s">
        <v>565</v>
      </c>
      <c r="C121" s="67">
        <v>59</v>
      </c>
      <c r="D121" s="67" t="s">
        <v>331</v>
      </c>
      <c r="E121" s="71">
        <v>0.31606625329893601</v>
      </c>
      <c r="F121" s="68">
        <v>60</v>
      </c>
      <c r="G121" s="71">
        <v>0.48638653002698901</v>
      </c>
      <c r="H121" s="68">
        <v>74.634146341463406</v>
      </c>
      <c r="I121" s="71">
        <v>3.4917886219870999E-2</v>
      </c>
      <c r="J121" s="68">
        <v>47.317073170731703</v>
      </c>
      <c r="K121" s="71">
        <v>0.42689434364994699</v>
      </c>
      <c r="L121" s="68">
        <v>63.902439024390198</v>
      </c>
    </row>
    <row r="122" spans="1:12" x14ac:dyDescent="0.2">
      <c r="A122" s="72" t="s">
        <v>566</v>
      </c>
      <c r="B122" s="66" t="s">
        <v>567</v>
      </c>
      <c r="C122" s="67">
        <v>59</v>
      </c>
      <c r="D122" s="67" t="s">
        <v>331</v>
      </c>
      <c r="E122" s="71">
        <v>0.35774690208710103</v>
      </c>
      <c r="F122" s="68">
        <v>71.707317073170699</v>
      </c>
      <c r="G122" s="71">
        <v>0.52625908271225497</v>
      </c>
      <c r="H122" s="68">
        <v>80.487804878048806</v>
      </c>
      <c r="I122" s="71">
        <v>2.6704142225674899E-2</v>
      </c>
      <c r="J122" s="68">
        <v>42.9268292682927</v>
      </c>
      <c r="K122" s="71">
        <v>0.52027748132337204</v>
      </c>
      <c r="L122" s="68">
        <v>81.463414634146304</v>
      </c>
    </row>
    <row r="123" spans="1:12" x14ac:dyDescent="0.2">
      <c r="A123" s="72" t="s">
        <v>568</v>
      </c>
      <c r="B123" s="66" t="s">
        <v>569</v>
      </c>
      <c r="C123" s="67">
        <v>59</v>
      </c>
      <c r="D123" s="67" t="s">
        <v>331</v>
      </c>
      <c r="E123" s="71">
        <v>0.35341349477946099</v>
      </c>
      <c r="F123" s="68">
        <v>70.731707317073202</v>
      </c>
      <c r="G123" s="71">
        <v>0.45038124285270997</v>
      </c>
      <c r="H123" s="68">
        <v>67.804878048780495</v>
      </c>
      <c r="I123" s="71">
        <v>4.95604154451195E-2</v>
      </c>
      <c r="J123" s="68">
        <v>58.048780487804898</v>
      </c>
      <c r="K123" s="71">
        <v>0.56029882604055503</v>
      </c>
      <c r="L123" s="68">
        <v>84.390243902438996</v>
      </c>
    </row>
    <row r="124" spans="1:12" x14ac:dyDescent="0.2">
      <c r="A124" s="72" t="s">
        <v>374</v>
      </c>
      <c r="B124" s="66" t="s">
        <v>570</v>
      </c>
      <c r="C124" s="67">
        <v>59</v>
      </c>
      <c r="D124" s="67" t="s">
        <v>331</v>
      </c>
      <c r="E124" s="71">
        <v>0.34885357322684502</v>
      </c>
      <c r="F124" s="68">
        <v>69.756097560975604</v>
      </c>
      <c r="G124" s="71">
        <v>0.50060936318982696</v>
      </c>
      <c r="H124" s="68">
        <v>77.073170731707293</v>
      </c>
      <c r="I124" s="71">
        <v>2.5673875167336099E-2</v>
      </c>
      <c r="J124" s="68">
        <v>41.951219512195102</v>
      </c>
      <c r="K124" s="71">
        <v>0.52027748132337204</v>
      </c>
      <c r="L124" s="68">
        <v>81.463414634146304</v>
      </c>
    </row>
    <row r="125" spans="1:12" x14ac:dyDescent="0.2">
      <c r="A125" s="72" t="s">
        <v>571</v>
      </c>
      <c r="B125" s="66" t="s">
        <v>572</v>
      </c>
      <c r="C125" s="67">
        <v>59</v>
      </c>
      <c r="D125" s="67" t="s">
        <v>331</v>
      </c>
      <c r="E125" s="71">
        <v>0.39209461558812198</v>
      </c>
      <c r="F125" s="68">
        <v>80</v>
      </c>
      <c r="G125" s="71">
        <v>0.438139543676274</v>
      </c>
      <c r="H125" s="68">
        <v>66.829268292682897</v>
      </c>
      <c r="I125" s="71">
        <v>0.25788816648190299</v>
      </c>
      <c r="J125" s="68">
        <v>93.170731707317103</v>
      </c>
      <c r="K125" s="71">
        <v>0.48025613660618999</v>
      </c>
      <c r="L125" s="68">
        <v>76.097560975609795</v>
      </c>
    </row>
    <row r="126" spans="1:12" x14ac:dyDescent="0.2">
      <c r="A126" s="72" t="s">
        <v>573</v>
      </c>
      <c r="B126" s="66" t="s">
        <v>574</v>
      </c>
      <c r="C126" s="67">
        <v>59</v>
      </c>
      <c r="D126" s="67" t="s">
        <v>331</v>
      </c>
      <c r="E126" s="71">
        <v>0.464221857713563</v>
      </c>
      <c r="F126" s="68">
        <v>94.146341463414601</v>
      </c>
      <c r="G126" s="71">
        <v>0.48433503357150398</v>
      </c>
      <c r="H126" s="68">
        <v>74.146341463414601</v>
      </c>
      <c r="I126" s="71">
        <v>0.42807440296299498</v>
      </c>
      <c r="J126" s="68">
        <v>99.024390243902403</v>
      </c>
      <c r="K126" s="71">
        <v>0.48025613660618999</v>
      </c>
      <c r="L126" s="68">
        <v>76.097560975609795</v>
      </c>
    </row>
    <row r="127" spans="1:12" x14ac:dyDescent="0.2">
      <c r="A127" s="72" t="s">
        <v>575</v>
      </c>
      <c r="B127" s="66" t="s">
        <v>576</v>
      </c>
      <c r="C127" s="67">
        <v>59</v>
      </c>
      <c r="D127" s="67" t="s">
        <v>331</v>
      </c>
      <c r="E127" s="71">
        <v>0.49002349429652697</v>
      </c>
      <c r="F127" s="68">
        <v>96.097560975609795</v>
      </c>
      <c r="G127" s="71">
        <v>0.58637631909849997</v>
      </c>
      <c r="H127" s="68">
        <v>86.829268292682897</v>
      </c>
      <c r="I127" s="71">
        <v>0.31005488951146398</v>
      </c>
      <c r="J127" s="68">
        <v>94.146341463414601</v>
      </c>
      <c r="K127" s="71">
        <v>0.57363927427961603</v>
      </c>
      <c r="L127" s="68">
        <v>87.804878048780495</v>
      </c>
    </row>
    <row r="128" spans="1:12" x14ac:dyDescent="0.2">
      <c r="A128" s="72" t="s">
        <v>577</v>
      </c>
      <c r="B128" s="66" t="s">
        <v>578</v>
      </c>
      <c r="C128" s="67">
        <v>59</v>
      </c>
      <c r="D128" s="67" t="s">
        <v>331</v>
      </c>
      <c r="E128" s="71">
        <v>0.41104952118529497</v>
      </c>
      <c r="F128" s="68">
        <v>84.878048780487802</v>
      </c>
      <c r="G128" s="71">
        <v>0.55402844740403301</v>
      </c>
      <c r="H128" s="68">
        <v>83.414634146341498</v>
      </c>
      <c r="I128" s="71">
        <v>6.5459497155052698E-2</v>
      </c>
      <c r="J128" s="68">
        <v>66.829268292682897</v>
      </c>
      <c r="K128" s="71">
        <v>0.61366061899679802</v>
      </c>
      <c r="L128" s="68">
        <v>90.243902439024396</v>
      </c>
    </row>
    <row r="129" spans="1:12" x14ac:dyDescent="0.2">
      <c r="A129" s="72" t="s">
        <v>579</v>
      </c>
      <c r="B129" s="66" t="s">
        <v>580</v>
      </c>
      <c r="C129" s="67">
        <v>59</v>
      </c>
      <c r="D129" s="67" t="s">
        <v>331</v>
      </c>
      <c r="E129" s="71">
        <v>0.41327121585187598</v>
      </c>
      <c r="F129" s="68">
        <v>85.853658536585399</v>
      </c>
      <c r="G129" s="71">
        <v>0.51950894910138101</v>
      </c>
      <c r="H129" s="68">
        <v>79.024390243902403</v>
      </c>
      <c r="I129" s="71">
        <v>0.22670811360899501</v>
      </c>
      <c r="J129" s="68">
        <v>91.707317073170699</v>
      </c>
      <c r="K129" s="71">
        <v>0.49359658484525099</v>
      </c>
      <c r="L129" s="68">
        <v>78.536585365853696</v>
      </c>
    </row>
    <row r="130" spans="1:12" x14ac:dyDescent="0.2">
      <c r="A130" s="72" t="s">
        <v>581</v>
      </c>
      <c r="B130" s="66" t="s">
        <v>582</v>
      </c>
      <c r="C130" s="67">
        <v>59</v>
      </c>
      <c r="D130" s="67" t="s">
        <v>331</v>
      </c>
      <c r="E130" s="71">
        <v>0.39876445728711901</v>
      </c>
      <c r="F130" s="68">
        <v>81.951219512195095</v>
      </c>
      <c r="G130" s="71">
        <v>0.477747496340023</v>
      </c>
      <c r="H130" s="68">
        <v>73.170731707317103</v>
      </c>
      <c r="I130" s="71">
        <v>0.22494929067608299</v>
      </c>
      <c r="J130" s="68">
        <v>91.219512195121993</v>
      </c>
      <c r="K130" s="71">
        <v>0.49359658484525099</v>
      </c>
      <c r="L130" s="68">
        <v>78.536585365853696</v>
      </c>
    </row>
    <row r="131" spans="1:12" x14ac:dyDescent="0.2">
      <c r="A131" s="72" t="s">
        <v>583</v>
      </c>
      <c r="B131" s="66" t="s">
        <v>584</v>
      </c>
      <c r="C131" s="67">
        <v>59</v>
      </c>
      <c r="D131" s="67" t="s">
        <v>331</v>
      </c>
      <c r="E131" s="71">
        <v>0.435758776563544</v>
      </c>
      <c r="F131" s="68">
        <v>89.268292682926798</v>
      </c>
      <c r="G131" s="71">
        <v>0.60135052621553098</v>
      </c>
      <c r="H131" s="68">
        <v>88.292682926829301</v>
      </c>
      <c r="I131" s="71">
        <v>7.8924736239241594E-2</v>
      </c>
      <c r="J131" s="68">
        <v>68.780487804878007</v>
      </c>
      <c r="K131" s="71">
        <v>0.62700106723585902</v>
      </c>
      <c r="L131" s="68">
        <v>91.219512195121993</v>
      </c>
    </row>
    <row r="132" spans="1:12" x14ac:dyDescent="0.2">
      <c r="A132" s="72" t="s">
        <v>585</v>
      </c>
      <c r="B132" s="66" t="s">
        <v>586</v>
      </c>
      <c r="C132" s="67">
        <v>59</v>
      </c>
      <c r="D132" s="67" t="s">
        <v>331</v>
      </c>
      <c r="E132" s="71">
        <v>0.50985272990142205</v>
      </c>
      <c r="F132" s="68">
        <v>97.560975609756099</v>
      </c>
      <c r="G132" s="71">
        <v>0.84836869120575598</v>
      </c>
      <c r="H132" s="68">
        <v>100</v>
      </c>
      <c r="I132" s="71">
        <v>4.0847983023590502E-2</v>
      </c>
      <c r="J132" s="68">
        <v>52.682926829268297</v>
      </c>
      <c r="K132" s="71">
        <v>0.64034151547492002</v>
      </c>
      <c r="L132" s="68">
        <v>92.195121951219505</v>
      </c>
    </row>
    <row r="133" spans="1:12" x14ac:dyDescent="0.2">
      <c r="A133" s="72" t="s">
        <v>587</v>
      </c>
      <c r="B133" s="66" t="s">
        <v>588</v>
      </c>
      <c r="C133" s="67">
        <v>59</v>
      </c>
      <c r="D133" s="67" t="s">
        <v>331</v>
      </c>
      <c r="E133" s="71">
        <v>0.51963756707797903</v>
      </c>
      <c r="F133" s="68">
        <v>98.048780487804905</v>
      </c>
      <c r="G133" s="71">
        <v>0.66703311179475</v>
      </c>
      <c r="H133" s="68">
        <v>92.682926829268297</v>
      </c>
      <c r="I133" s="71">
        <v>3.80909021392929E-2</v>
      </c>
      <c r="J133" s="68">
        <v>48.780487804878</v>
      </c>
      <c r="K133" s="71">
        <v>0.85378868729989299</v>
      </c>
      <c r="L133" s="68">
        <v>97.073170731707293</v>
      </c>
    </row>
    <row r="134" spans="1:12" x14ac:dyDescent="0.2">
      <c r="A134" s="72" t="s">
        <v>589</v>
      </c>
      <c r="B134" s="66" t="s">
        <v>590</v>
      </c>
      <c r="C134" s="67">
        <v>59</v>
      </c>
      <c r="D134" s="67" t="s">
        <v>331</v>
      </c>
      <c r="E134" s="71">
        <v>0.37645102030085797</v>
      </c>
      <c r="F134" s="68">
        <v>76.585365853658502</v>
      </c>
      <c r="G134" s="71">
        <v>0.49117570522090398</v>
      </c>
      <c r="H134" s="68">
        <v>75.121951219512198</v>
      </c>
      <c r="I134" s="71">
        <v>6.4538081402055303E-2</v>
      </c>
      <c r="J134" s="68">
        <v>65.853658536585399</v>
      </c>
      <c r="K134" s="71">
        <v>0.57363927427961603</v>
      </c>
      <c r="L134" s="68">
        <v>87.804878048780495</v>
      </c>
    </row>
    <row r="135" spans="1:12" x14ac:dyDescent="0.2">
      <c r="A135" s="72" t="s">
        <v>591</v>
      </c>
      <c r="B135" s="66" t="s">
        <v>592</v>
      </c>
      <c r="C135" s="67">
        <v>59</v>
      </c>
      <c r="D135" s="67" t="s">
        <v>331</v>
      </c>
      <c r="E135" s="71">
        <v>0.45668900001876001</v>
      </c>
      <c r="F135" s="68">
        <v>93.170731707317103</v>
      </c>
      <c r="G135" s="71">
        <v>0.493839444310675</v>
      </c>
      <c r="H135" s="68">
        <v>75.609756097561004</v>
      </c>
      <c r="I135" s="71">
        <v>4.91197649238325E-2</v>
      </c>
      <c r="J135" s="68">
        <v>57.560975609756099</v>
      </c>
      <c r="K135" s="71">
        <v>0.82710779082177199</v>
      </c>
      <c r="L135" s="68">
        <v>96.585365853658502</v>
      </c>
    </row>
    <row r="136" spans="1:12" x14ac:dyDescent="0.2">
      <c r="A136" s="72" t="s">
        <v>593</v>
      </c>
      <c r="B136" s="66" t="s">
        <v>594</v>
      </c>
      <c r="C136" s="67">
        <v>59</v>
      </c>
      <c r="D136" s="67" t="s">
        <v>331</v>
      </c>
      <c r="E136" s="71">
        <v>0.63627971611876</v>
      </c>
      <c r="F136" s="68">
        <v>100</v>
      </c>
      <c r="G136" s="71">
        <v>0.71000015256998705</v>
      </c>
      <c r="H136" s="68">
        <v>95.121951219512198</v>
      </c>
      <c r="I136" s="71">
        <v>0.19883899578629399</v>
      </c>
      <c r="J136" s="68">
        <v>88.780487804878007</v>
      </c>
      <c r="K136" s="71">
        <v>1</v>
      </c>
      <c r="L136" s="68">
        <v>100</v>
      </c>
    </row>
    <row r="137" spans="1:12" x14ac:dyDescent="0.2">
      <c r="A137" s="72" t="s">
        <v>595</v>
      </c>
      <c r="B137" s="66" t="s">
        <v>596</v>
      </c>
      <c r="C137" s="67">
        <v>84</v>
      </c>
      <c r="D137" s="67" t="s">
        <v>331</v>
      </c>
      <c r="E137" s="71">
        <v>0.57221082340024598</v>
      </c>
      <c r="F137" s="68">
        <v>99.024390243902403</v>
      </c>
      <c r="G137" s="71">
        <v>0.55784300702996603</v>
      </c>
      <c r="H137" s="68">
        <v>83.902439024390205</v>
      </c>
      <c r="I137" s="71">
        <v>0.158789463170771</v>
      </c>
      <c r="J137" s="68">
        <v>83.902439024390205</v>
      </c>
      <c r="K137" s="71">
        <v>1</v>
      </c>
      <c r="L137" s="68">
        <v>100</v>
      </c>
    </row>
    <row r="138" spans="1:12" x14ac:dyDescent="0.2">
      <c r="A138" s="72" t="s">
        <v>597</v>
      </c>
      <c r="B138" s="66" t="s">
        <v>598</v>
      </c>
      <c r="C138" s="67">
        <v>84</v>
      </c>
      <c r="D138" s="67" t="s">
        <v>331</v>
      </c>
      <c r="E138" s="71">
        <v>0.484568192155517</v>
      </c>
      <c r="F138" s="68">
        <v>95.121951219512198</v>
      </c>
      <c r="G138" s="71">
        <v>0.54658100951784305</v>
      </c>
      <c r="H138" s="68">
        <v>82.439024390243901</v>
      </c>
      <c r="I138" s="71">
        <v>3.9994431409754901E-2</v>
      </c>
      <c r="J138" s="68">
        <v>51.219512195122</v>
      </c>
      <c r="K138" s="71">
        <v>0.86712913553895399</v>
      </c>
      <c r="L138" s="68">
        <v>97.560975609756099</v>
      </c>
    </row>
    <row r="139" spans="1:12" x14ac:dyDescent="0.2">
      <c r="A139" s="72" t="s">
        <v>599</v>
      </c>
      <c r="B139" s="66" t="s">
        <v>600</v>
      </c>
      <c r="C139" s="67">
        <v>84</v>
      </c>
      <c r="D139" s="67" t="s">
        <v>331</v>
      </c>
      <c r="E139" s="71">
        <v>1.1168917498739299E-3</v>
      </c>
      <c r="F139" s="68">
        <v>0.48780487804877998</v>
      </c>
      <c r="G139" s="71">
        <v>0</v>
      </c>
      <c r="H139" s="68">
        <v>0.48780487804877998</v>
      </c>
      <c r="I139" s="71">
        <v>3.3506752496217998E-3</v>
      </c>
      <c r="J139" s="68">
        <v>9.7560975609756095</v>
      </c>
      <c r="K139" s="71">
        <v>0</v>
      </c>
      <c r="L139" s="68">
        <v>6.8292682926829302</v>
      </c>
    </row>
    <row r="140" spans="1:12" x14ac:dyDescent="0.2">
      <c r="A140" s="72" t="s">
        <v>601</v>
      </c>
      <c r="B140" s="66" t="s">
        <v>602</v>
      </c>
      <c r="C140" s="67">
        <v>84</v>
      </c>
      <c r="D140" s="67" t="s">
        <v>331</v>
      </c>
      <c r="E140" s="71">
        <v>0.16393128647778399</v>
      </c>
      <c r="F140" s="68">
        <v>24.878048780487799</v>
      </c>
      <c r="G140" s="71">
        <v>0.25</v>
      </c>
      <c r="H140" s="68">
        <v>20.487804878048799</v>
      </c>
      <c r="I140" s="71">
        <v>1.66579113025688E-3</v>
      </c>
      <c r="J140" s="68">
        <v>6.3414634146341502</v>
      </c>
      <c r="K140" s="71">
        <v>0.24012806830309499</v>
      </c>
      <c r="L140" s="68">
        <v>31.707317073170699</v>
      </c>
    </row>
    <row r="141" spans="1:12" x14ac:dyDescent="0.2">
      <c r="A141" s="72" t="s">
        <v>603</v>
      </c>
      <c r="B141" s="66" t="s">
        <v>604</v>
      </c>
      <c r="C141" s="67">
        <v>84</v>
      </c>
      <c r="D141" s="67" t="s">
        <v>331</v>
      </c>
      <c r="E141" s="71">
        <v>8.8371788717924699E-2</v>
      </c>
      <c r="F141" s="68">
        <v>7.8048780487804903</v>
      </c>
      <c r="G141" s="71">
        <v>0.12926714336185699</v>
      </c>
      <c r="H141" s="68">
        <v>1.4634146341463401</v>
      </c>
      <c r="I141" s="71">
        <v>2.44374040130872E-3</v>
      </c>
      <c r="J141" s="68">
        <v>7.8048780487804903</v>
      </c>
      <c r="K141" s="71">
        <v>0.13340448239060801</v>
      </c>
      <c r="L141" s="68">
        <v>23.414634146341498</v>
      </c>
    </row>
    <row r="142" spans="1:12" x14ac:dyDescent="0.2">
      <c r="A142" s="72" t="s">
        <v>605</v>
      </c>
      <c r="B142" s="66" t="s">
        <v>606</v>
      </c>
      <c r="C142" s="67">
        <v>84</v>
      </c>
      <c r="D142" s="67" t="s">
        <v>331</v>
      </c>
      <c r="E142" s="71">
        <v>8.8915091868932303E-2</v>
      </c>
      <c r="F142" s="68">
        <v>8.7804878048780495</v>
      </c>
      <c r="G142" s="71">
        <v>0.23409762810867901</v>
      </c>
      <c r="H142" s="68">
        <v>10.243902439024399</v>
      </c>
      <c r="I142" s="71">
        <v>5.9667510199965098E-3</v>
      </c>
      <c r="J142" s="68">
        <v>15.609756097561</v>
      </c>
      <c r="K142" s="71">
        <v>2.6680896478121701E-2</v>
      </c>
      <c r="L142" s="68">
        <v>13.6585365853659</v>
      </c>
    </row>
    <row r="143" spans="1:12" x14ac:dyDescent="0.2">
      <c r="A143" s="72" t="s">
        <v>607</v>
      </c>
      <c r="B143" s="66" t="s">
        <v>608</v>
      </c>
      <c r="C143" s="67">
        <v>84</v>
      </c>
      <c r="D143" s="67" t="s">
        <v>331</v>
      </c>
      <c r="E143" s="71">
        <v>0.13653459222627701</v>
      </c>
      <c r="F143" s="68">
        <v>19.512195121951201</v>
      </c>
      <c r="G143" s="71">
        <v>0.34910875634890598</v>
      </c>
      <c r="H143" s="68">
        <v>47.804878048780502</v>
      </c>
      <c r="I143" s="71">
        <v>6.0495020329924099E-2</v>
      </c>
      <c r="J143" s="68">
        <v>64.390243902438996</v>
      </c>
      <c r="K143" s="71">
        <v>0</v>
      </c>
      <c r="L143" s="68">
        <v>6.8292682926829302</v>
      </c>
    </row>
    <row r="144" spans="1:12" x14ac:dyDescent="0.2">
      <c r="A144" s="72" t="s">
        <v>609</v>
      </c>
      <c r="B144" s="66" t="s">
        <v>610</v>
      </c>
      <c r="C144" s="67">
        <v>84</v>
      </c>
      <c r="D144" s="67" t="s">
        <v>331</v>
      </c>
      <c r="E144" s="71">
        <v>0.33068379908187701</v>
      </c>
      <c r="F144" s="68">
        <v>65.853658536585399</v>
      </c>
      <c r="G144" s="71">
        <v>0.33112243785914702</v>
      </c>
      <c r="H144" s="68">
        <v>44.390243902439003</v>
      </c>
      <c r="I144" s="71">
        <v>0.50084358051775402</v>
      </c>
      <c r="J144" s="68">
        <v>100</v>
      </c>
      <c r="K144" s="71">
        <v>0.16008537886873</v>
      </c>
      <c r="L144" s="68">
        <v>25.853658536585399</v>
      </c>
    </row>
    <row r="145" spans="1:12" x14ac:dyDescent="0.2">
      <c r="A145" s="72" t="s">
        <v>611</v>
      </c>
      <c r="B145" s="66" t="s">
        <v>612</v>
      </c>
      <c r="C145" s="67">
        <v>59</v>
      </c>
      <c r="D145" s="67" t="s">
        <v>331</v>
      </c>
      <c r="E145" s="71">
        <v>0.37634342535109</v>
      </c>
      <c r="F145" s="68">
        <v>76.097560975609795</v>
      </c>
      <c r="G145" s="71">
        <v>0.34962164199236001</v>
      </c>
      <c r="H145" s="68">
        <v>48.780487804878</v>
      </c>
      <c r="I145" s="71">
        <v>7.2364877390686103E-2</v>
      </c>
      <c r="J145" s="68">
        <v>68.292682926829301</v>
      </c>
      <c r="K145" s="71">
        <v>0.70704375667022401</v>
      </c>
      <c r="L145" s="68">
        <v>94.146341463414601</v>
      </c>
    </row>
    <row r="146" spans="1:12" x14ac:dyDescent="0.2">
      <c r="A146" s="72" t="s">
        <v>613</v>
      </c>
      <c r="B146" s="66" t="s">
        <v>614</v>
      </c>
      <c r="C146" s="67">
        <v>84</v>
      </c>
      <c r="D146" s="67" t="s">
        <v>331</v>
      </c>
      <c r="E146" s="71">
        <v>0.43844774733472403</v>
      </c>
      <c r="F146" s="68">
        <v>90.243902439024396</v>
      </c>
      <c r="G146" s="71">
        <v>0.38890089361108299</v>
      </c>
      <c r="H146" s="68">
        <v>57.560975609756099</v>
      </c>
      <c r="I146" s="71">
        <v>4.5972764615074803E-2</v>
      </c>
      <c r="J146" s="68">
        <v>56.585365853658502</v>
      </c>
      <c r="K146" s="71">
        <v>0.88046958377801499</v>
      </c>
      <c r="L146" s="68">
        <v>98.048780487804905</v>
      </c>
    </row>
    <row r="147" spans="1:12" x14ac:dyDescent="0.2">
      <c r="A147" s="72" t="s">
        <v>615</v>
      </c>
      <c r="B147" s="66" t="s">
        <v>616</v>
      </c>
      <c r="C147" s="67">
        <v>84</v>
      </c>
      <c r="D147" s="67" t="s">
        <v>331</v>
      </c>
      <c r="E147" s="71">
        <v>0.58801772585016199</v>
      </c>
      <c r="F147" s="68">
        <v>99.512195121951194</v>
      </c>
      <c r="G147" s="71">
        <v>0.42407180975130998</v>
      </c>
      <c r="H147" s="68">
        <v>64.878048780487802</v>
      </c>
      <c r="I147" s="71">
        <v>0.35278819810867501</v>
      </c>
      <c r="J147" s="68">
        <v>95.121951219512198</v>
      </c>
      <c r="K147" s="71">
        <v>0.98719316969050197</v>
      </c>
      <c r="L147" s="68">
        <v>98.536585365853696</v>
      </c>
    </row>
    <row r="148" spans="1:12" x14ac:dyDescent="0.2">
      <c r="A148" s="72" t="s">
        <v>617</v>
      </c>
      <c r="B148" s="66" t="s">
        <v>618</v>
      </c>
      <c r="C148" s="67">
        <v>84</v>
      </c>
      <c r="D148" s="67" t="s">
        <v>331</v>
      </c>
      <c r="E148" s="71">
        <v>0.48941397098947897</v>
      </c>
      <c r="F148" s="68">
        <v>95.609756097561004</v>
      </c>
      <c r="G148" s="71">
        <v>0.38109162305377398</v>
      </c>
      <c r="H148" s="68">
        <v>55.121951219512198</v>
      </c>
      <c r="I148" s="71">
        <v>8.7150289914662102E-2</v>
      </c>
      <c r="J148" s="68">
        <v>70.731707317073202</v>
      </c>
      <c r="K148" s="71">
        <v>1</v>
      </c>
      <c r="L148" s="68">
        <v>100</v>
      </c>
    </row>
    <row r="149" spans="1:12" x14ac:dyDescent="0.2">
      <c r="A149" s="72" t="s">
        <v>619</v>
      </c>
      <c r="B149" s="66" t="s">
        <v>620</v>
      </c>
      <c r="C149" s="67">
        <v>59</v>
      </c>
      <c r="D149" s="67" t="s">
        <v>331</v>
      </c>
      <c r="E149" s="71">
        <v>0.36773113219097397</v>
      </c>
      <c r="F149" s="68">
        <v>73.170731707317103</v>
      </c>
      <c r="G149" s="71">
        <v>0.40502676146785599</v>
      </c>
      <c r="H149" s="68">
        <v>60.487804878048799</v>
      </c>
      <c r="I149" s="71">
        <v>4.4633266739011798E-3</v>
      </c>
      <c r="J149" s="68">
        <v>13.170731707317101</v>
      </c>
      <c r="K149" s="71">
        <v>0.69370330843116301</v>
      </c>
      <c r="L149" s="68">
        <v>93.658536585365894</v>
      </c>
    </row>
    <row r="150" spans="1:12" x14ac:dyDescent="0.2">
      <c r="A150" s="72" t="s">
        <v>621</v>
      </c>
      <c r="B150" s="66" t="s">
        <v>622</v>
      </c>
      <c r="C150" s="67">
        <v>59</v>
      </c>
      <c r="D150" s="67" t="s">
        <v>331</v>
      </c>
      <c r="E150" s="71">
        <v>0.28344861422742901</v>
      </c>
      <c r="F150" s="68">
        <v>53.658536585365901</v>
      </c>
      <c r="G150" s="71">
        <v>0.38243791598758398</v>
      </c>
      <c r="H150" s="68">
        <v>55.609756097560997</v>
      </c>
      <c r="I150" s="71">
        <v>1.4332686566633401E-2</v>
      </c>
      <c r="J150" s="68">
        <v>30.731707317073202</v>
      </c>
      <c r="K150" s="71">
        <v>0.45357524012806799</v>
      </c>
      <c r="L150" s="68">
        <v>68.780487804878007</v>
      </c>
    </row>
    <row r="151" spans="1:12" x14ac:dyDescent="0.2">
      <c r="A151" s="72" t="s">
        <v>623</v>
      </c>
      <c r="B151" s="66" t="s">
        <v>624</v>
      </c>
      <c r="C151" s="67">
        <v>59</v>
      </c>
      <c r="D151" s="67" t="s">
        <v>331</v>
      </c>
      <c r="E151" s="71">
        <v>0.330225000429126</v>
      </c>
      <c r="F151" s="68">
        <v>65.365853658536594</v>
      </c>
      <c r="G151" s="71">
        <v>0.37686268118606198</v>
      </c>
      <c r="H151" s="68">
        <v>54.634146341463399</v>
      </c>
      <c r="I151" s="71">
        <v>0.13355618349512699</v>
      </c>
      <c r="J151" s="68">
        <v>81.463414634146304</v>
      </c>
      <c r="K151" s="71">
        <v>0.48025613660618999</v>
      </c>
      <c r="L151" s="68">
        <v>76.097560975609795</v>
      </c>
    </row>
    <row r="152" spans="1:12" x14ac:dyDescent="0.2">
      <c r="A152" s="72" t="s">
        <v>625</v>
      </c>
      <c r="B152" s="66" t="s">
        <v>626</v>
      </c>
      <c r="C152" s="67">
        <v>59</v>
      </c>
      <c r="D152" s="67" t="s">
        <v>331</v>
      </c>
      <c r="E152" s="71">
        <v>0.19680614650337899</v>
      </c>
      <c r="F152" s="68">
        <v>32.195121951219498</v>
      </c>
      <c r="G152" s="71">
        <v>0.463616650672175</v>
      </c>
      <c r="H152" s="68">
        <v>69.268292682926798</v>
      </c>
      <c r="I152" s="71">
        <v>3.3418651164537003E-2</v>
      </c>
      <c r="J152" s="68">
        <v>46.341463414634099</v>
      </c>
      <c r="K152" s="71">
        <v>9.3383137673425903E-2</v>
      </c>
      <c r="L152" s="68">
        <v>20</v>
      </c>
    </row>
    <row r="153" spans="1:12" x14ac:dyDescent="0.2">
      <c r="A153" s="72" t="s">
        <v>627</v>
      </c>
      <c r="B153" s="66" t="s">
        <v>628</v>
      </c>
      <c r="C153" s="67">
        <v>59</v>
      </c>
      <c r="D153" s="67" t="s">
        <v>331</v>
      </c>
      <c r="E153" s="71">
        <v>0.192640626991262</v>
      </c>
      <c r="F153" s="68">
        <v>31.219512195122</v>
      </c>
      <c r="G153" s="71">
        <v>0.370379136919878</v>
      </c>
      <c r="H153" s="68">
        <v>53.170731707317103</v>
      </c>
      <c r="I153" s="71">
        <v>7.4360204679945197E-3</v>
      </c>
      <c r="J153" s="68">
        <v>17.560975609756099</v>
      </c>
      <c r="K153" s="71">
        <v>0.200106723585912</v>
      </c>
      <c r="L153" s="68">
        <v>30.243902439024399</v>
      </c>
    </row>
    <row r="154" spans="1:12" x14ac:dyDescent="0.2">
      <c r="A154" s="72" t="s">
        <v>629</v>
      </c>
      <c r="B154" s="66" t="s">
        <v>630</v>
      </c>
      <c r="C154" s="67">
        <v>59</v>
      </c>
      <c r="D154" s="67" t="s">
        <v>331</v>
      </c>
      <c r="E154" s="71">
        <v>0.10627334055007499</v>
      </c>
      <c r="F154" s="68">
        <v>13.6585365853659</v>
      </c>
      <c r="G154" s="71">
        <v>0.30152120303925201</v>
      </c>
      <c r="H154" s="68">
        <v>37.560975609756099</v>
      </c>
      <c r="I154" s="71">
        <v>1.72988186109732E-2</v>
      </c>
      <c r="J154" s="68">
        <v>34.146341463414601</v>
      </c>
      <c r="K154" s="71">
        <v>0</v>
      </c>
      <c r="L154" s="68">
        <v>6.8292682926829302</v>
      </c>
    </row>
    <row r="155" spans="1:12" x14ac:dyDescent="0.2">
      <c r="A155" s="72" t="s">
        <v>631</v>
      </c>
      <c r="B155" s="66" t="s">
        <v>632</v>
      </c>
      <c r="C155" s="67">
        <v>84</v>
      </c>
      <c r="D155" s="67" t="s">
        <v>331</v>
      </c>
      <c r="E155" s="71">
        <v>7.9341526607824495E-2</v>
      </c>
      <c r="F155" s="68">
        <v>3.9024390243902398</v>
      </c>
      <c r="G155" s="71">
        <v>0.21064791397806401</v>
      </c>
      <c r="H155" s="68">
        <v>4.8780487804878003</v>
      </c>
      <c r="I155" s="71">
        <v>1.40362176063483E-2</v>
      </c>
      <c r="J155" s="68">
        <v>29.756097560975601</v>
      </c>
      <c r="K155" s="71">
        <v>1.33404482390608E-2</v>
      </c>
      <c r="L155" s="68">
        <v>10.243902439024399</v>
      </c>
    </row>
    <row r="156" spans="1:12" x14ac:dyDescent="0.2">
      <c r="A156" s="72" t="s">
        <v>633</v>
      </c>
      <c r="B156" s="66" t="s">
        <v>634</v>
      </c>
      <c r="C156" s="67">
        <v>84</v>
      </c>
      <c r="D156" s="67" t="s">
        <v>331</v>
      </c>
      <c r="E156" s="71">
        <v>9.3730250480140803E-2</v>
      </c>
      <c r="F156" s="68">
        <v>9.7560975609756095</v>
      </c>
      <c r="G156" s="71">
        <v>0.22257968541684101</v>
      </c>
      <c r="H156" s="68">
        <v>7.3170731707317103</v>
      </c>
      <c r="I156" s="71">
        <v>4.52706177845206E-2</v>
      </c>
      <c r="J156" s="68">
        <v>56.097560975609802</v>
      </c>
      <c r="K156" s="71">
        <v>1.33404482390608E-2</v>
      </c>
      <c r="L156" s="68">
        <v>10.243902439024399</v>
      </c>
    </row>
    <row r="157" spans="1:12" x14ac:dyDescent="0.2">
      <c r="A157" s="72" t="s">
        <v>635</v>
      </c>
      <c r="B157" s="66" t="s">
        <v>636</v>
      </c>
      <c r="C157" s="67">
        <v>84</v>
      </c>
      <c r="D157" s="67" t="s">
        <v>331</v>
      </c>
      <c r="E157" s="71">
        <v>7.5665309828285607E-2</v>
      </c>
      <c r="F157" s="68">
        <v>2.4390243902439002</v>
      </c>
      <c r="G157" s="71">
        <v>0.22440057514088799</v>
      </c>
      <c r="H157" s="68">
        <v>7.8048780487804903</v>
      </c>
      <c r="I157" s="71">
        <v>2.5953543439691598E-3</v>
      </c>
      <c r="J157" s="68">
        <v>8.7804878048780495</v>
      </c>
      <c r="K157" s="71">
        <v>0</v>
      </c>
      <c r="L157" s="68">
        <v>6.8292682926829302</v>
      </c>
    </row>
    <row r="158" spans="1:12" x14ac:dyDescent="0.2">
      <c r="A158" s="72" t="s">
        <v>637</v>
      </c>
      <c r="B158" s="66" t="s">
        <v>638</v>
      </c>
      <c r="C158" s="67">
        <v>84</v>
      </c>
      <c r="D158" s="67" t="s">
        <v>331</v>
      </c>
      <c r="E158" s="71">
        <v>8.1755770663333893E-2</v>
      </c>
      <c r="F158" s="68">
        <v>5.8536585365853702</v>
      </c>
      <c r="G158" s="71">
        <v>0.24526731199000201</v>
      </c>
      <c r="H158" s="68">
        <v>17.0731707317073</v>
      </c>
      <c r="I158" s="71">
        <v>0</v>
      </c>
      <c r="J158" s="68">
        <v>1.4634146341463401</v>
      </c>
      <c r="K158" s="71">
        <v>0</v>
      </c>
      <c r="L158" s="68">
        <v>6.8292682926829302</v>
      </c>
    </row>
    <row r="159" spans="1:12" x14ac:dyDescent="0.2">
      <c r="A159" s="72" t="s">
        <v>639</v>
      </c>
      <c r="B159" s="66" t="s">
        <v>640</v>
      </c>
      <c r="C159" s="67">
        <v>84</v>
      </c>
      <c r="D159" s="67" t="s">
        <v>331</v>
      </c>
      <c r="E159" s="71">
        <v>7.8613551210863997E-2</v>
      </c>
      <c r="F159" s="68">
        <v>3.4146341463414598</v>
      </c>
      <c r="G159" s="71">
        <v>0.19151733223188899</v>
      </c>
      <c r="H159" s="68">
        <v>2.4390243902439002</v>
      </c>
      <c r="I159" s="71">
        <v>4.4323321400702699E-2</v>
      </c>
      <c r="J159" s="68">
        <v>55.609756097560997</v>
      </c>
      <c r="K159" s="71">
        <v>0</v>
      </c>
      <c r="L159" s="68">
        <v>6.8292682926829302</v>
      </c>
    </row>
    <row r="160" spans="1:12" x14ac:dyDescent="0.2">
      <c r="A160" s="72" t="s">
        <v>641</v>
      </c>
      <c r="B160" s="66" t="s">
        <v>642</v>
      </c>
      <c r="C160" s="67">
        <v>59</v>
      </c>
      <c r="D160" s="67" t="s">
        <v>331</v>
      </c>
      <c r="E160" s="71">
        <v>0.33209393356907502</v>
      </c>
      <c r="F160" s="68">
        <v>66.341463414634106</v>
      </c>
      <c r="G160" s="71">
        <v>0.51311480572199197</v>
      </c>
      <c r="H160" s="68">
        <v>78.048780487804905</v>
      </c>
      <c r="I160" s="71">
        <v>0.21635803020401501</v>
      </c>
      <c r="J160" s="68">
        <v>89.756097560975604</v>
      </c>
      <c r="K160" s="71">
        <v>0.26680896478121702</v>
      </c>
      <c r="L160" s="68">
        <v>35.609756097560997</v>
      </c>
    </row>
    <row r="161" spans="1:12" x14ac:dyDescent="0.2">
      <c r="A161" s="72" t="s">
        <v>643</v>
      </c>
      <c r="B161" s="66" t="s">
        <v>644</v>
      </c>
      <c r="C161" s="67">
        <v>59</v>
      </c>
      <c r="D161" s="67" t="s">
        <v>331</v>
      </c>
      <c r="E161" s="71">
        <v>0.40673424232952199</v>
      </c>
      <c r="F161" s="68">
        <v>83.414634146341498</v>
      </c>
      <c r="G161" s="71">
        <v>0.46862727024152701</v>
      </c>
      <c r="H161" s="68">
        <v>71.219512195121993</v>
      </c>
      <c r="I161" s="71">
        <v>0.471426043726763</v>
      </c>
      <c r="J161" s="68">
        <v>99.512195121951194</v>
      </c>
      <c r="K161" s="71">
        <v>0.28014941302027702</v>
      </c>
      <c r="L161" s="68">
        <v>40.975609756097597</v>
      </c>
    </row>
    <row r="162" spans="1:12" x14ac:dyDescent="0.2">
      <c r="A162" s="72" t="s">
        <v>645</v>
      </c>
      <c r="B162" s="66" t="s">
        <v>646</v>
      </c>
      <c r="C162" s="67">
        <v>59</v>
      </c>
      <c r="D162" s="67" t="s">
        <v>331</v>
      </c>
      <c r="E162" s="71">
        <v>0.509697012912946</v>
      </c>
      <c r="F162" s="68">
        <v>97.073170731707293</v>
      </c>
      <c r="G162" s="71">
        <v>0.79502863448410899</v>
      </c>
      <c r="H162" s="68">
        <v>98.536585365853696</v>
      </c>
      <c r="I162" s="71">
        <v>0.40055119827821001</v>
      </c>
      <c r="J162" s="68">
        <v>98.536585365853696</v>
      </c>
      <c r="K162" s="71">
        <v>0.33351120597652101</v>
      </c>
      <c r="L162" s="68">
        <v>49.756097560975597</v>
      </c>
    </row>
    <row r="163" spans="1:12" x14ac:dyDescent="0.2">
      <c r="A163" s="72" t="s">
        <v>647</v>
      </c>
      <c r="B163" s="66" t="s">
        <v>648</v>
      </c>
      <c r="C163" s="67">
        <v>59</v>
      </c>
      <c r="D163" s="67" t="s">
        <v>331</v>
      </c>
      <c r="E163" s="71">
        <v>0.27111549622756598</v>
      </c>
      <c r="F163" s="68">
        <v>50.731707317073202</v>
      </c>
      <c r="G163" s="71">
        <v>0.416182295676498</v>
      </c>
      <c r="H163" s="68">
        <v>62.9268292682927</v>
      </c>
      <c r="I163" s="71">
        <v>0.14369567646404599</v>
      </c>
      <c r="J163" s="68">
        <v>81.951219512195095</v>
      </c>
      <c r="K163" s="71">
        <v>0.25346851654215602</v>
      </c>
      <c r="L163" s="68">
        <v>33.658536585365901</v>
      </c>
    </row>
    <row r="164" spans="1:12" x14ac:dyDescent="0.2">
      <c r="A164" s="72" t="s">
        <v>649</v>
      </c>
      <c r="B164" s="66" t="s">
        <v>650</v>
      </c>
      <c r="C164" s="67">
        <v>59</v>
      </c>
      <c r="D164" s="67" t="s">
        <v>331</v>
      </c>
      <c r="E164" s="71">
        <v>0.366314829796618</v>
      </c>
      <c r="F164" s="68">
        <v>72.682926829268297</v>
      </c>
      <c r="G164" s="71">
        <v>0.59684467564500399</v>
      </c>
      <c r="H164" s="68">
        <v>87.804878048780495</v>
      </c>
      <c r="I164" s="71">
        <v>0.221950400724573</v>
      </c>
      <c r="J164" s="68">
        <v>90.731707317073202</v>
      </c>
      <c r="K164" s="71">
        <v>0.28014941302027702</v>
      </c>
      <c r="L164" s="68">
        <v>40.975609756097597</v>
      </c>
    </row>
    <row r="165" spans="1:12" x14ac:dyDescent="0.2">
      <c r="A165" s="72" t="s">
        <v>651</v>
      </c>
      <c r="B165" s="66" t="s">
        <v>652</v>
      </c>
      <c r="C165" s="67">
        <v>59</v>
      </c>
      <c r="D165" s="67" t="s">
        <v>331</v>
      </c>
      <c r="E165" s="71">
        <v>0.25407315151261101</v>
      </c>
      <c r="F165" s="68">
        <v>47.317073170731703</v>
      </c>
      <c r="G165" s="71">
        <v>0.42246954055900299</v>
      </c>
      <c r="H165" s="68">
        <v>63.902439024390198</v>
      </c>
      <c r="I165" s="71">
        <v>5.96005009585533E-2</v>
      </c>
      <c r="J165" s="68">
        <v>63.902439024390198</v>
      </c>
      <c r="K165" s="71">
        <v>0.28014941302027702</v>
      </c>
      <c r="L165" s="68">
        <v>40.975609756097597</v>
      </c>
    </row>
    <row r="166" spans="1:12" x14ac:dyDescent="0.2">
      <c r="A166" s="72" t="s">
        <v>406</v>
      </c>
      <c r="B166" s="66" t="s">
        <v>653</v>
      </c>
      <c r="C166" s="67">
        <v>59</v>
      </c>
      <c r="D166" s="67" t="s">
        <v>331</v>
      </c>
      <c r="E166" s="71">
        <v>0.29495792635147</v>
      </c>
      <c r="F166" s="68">
        <v>55.609756097560997</v>
      </c>
      <c r="G166" s="71">
        <v>0.51747351013342702</v>
      </c>
      <c r="H166" s="68">
        <v>78.536585365853696</v>
      </c>
      <c r="I166" s="71">
        <v>0.11393175237882699</v>
      </c>
      <c r="J166" s="68">
        <v>79.024390243902403</v>
      </c>
      <c r="K166" s="71">
        <v>0.25346851654215602</v>
      </c>
      <c r="L166" s="68">
        <v>33.658536585365901</v>
      </c>
    </row>
    <row r="167" spans="1:12" x14ac:dyDescent="0.2">
      <c r="A167" s="72" t="s">
        <v>654</v>
      </c>
      <c r="B167" s="66" t="s">
        <v>655</v>
      </c>
      <c r="C167" s="67">
        <v>59</v>
      </c>
      <c r="D167" s="67" t="s">
        <v>331</v>
      </c>
      <c r="E167" s="71">
        <v>0.270221610151057</v>
      </c>
      <c r="F167" s="68">
        <v>50.243902439024403</v>
      </c>
      <c r="G167" s="71">
        <v>0.49969950996187101</v>
      </c>
      <c r="H167" s="68">
        <v>76.585365853658502</v>
      </c>
      <c r="I167" s="71">
        <v>0.110858596905388</v>
      </c>
      <c r="J167" s="68">
        <v>78.536585365853696</v>
      </c>
      <c r="K167" s="71">
        <v>0.200106723585912</v>
      </c>
      <c r="L167" s="68">
        <v>30.243902439024399</v>
      </c>
    </row>
    <row r="168" spans="1:12" x14ac:dyDescent="0.2">
      <c r="A168" s="72" t="s">
        <v>656</v>
      </c>
      <c r="B168" s="66" t="s">
        <v>657</v>
      </c>
      <c r="C168" s="67">
        <v>59</v>
      </c>
      <c r="D168" s="67" t="s">
        <v>331</v>
      </c>
      <c r="E168" s="71">
        <v>0.449997006669067</v>
      </c>
      <c r="F168" s="68">
        <v>92.682926829268297</v>
      </c>
      <c r="G168" s="71">
        <v>0.63095529749210899</v>
      </c>
      <c r="H168" s="68">
        <v>89.756097560975604</v>
      </c>
      <c r="I168" s="71">
        <v>3.8672862322989998E-2</v>
      </c>
      <c r="J168" s="68">
        <v>49.268292682926798</v>
      </c>
      <c r="K168" s="71">
        <v>0.68036286019210201</v>
      </c>
      <c r="L168" s="68">
        <v>92.682926829268297</v>
      </c>
    </row>
    <row r="169" spans="1:12" x14ac:dyDescent="0.2">
      <c r="A169" s="72" t="s">
        <v>658</v>
      </c>
      <c r="B169" s="66" t="s">
        <v>659</v>
      </c>
      <c r="C169" s="67">
        <v>59</v>
      </c>
      <c r="D169" s="67" t="s">
        <v>331</v>
      </c>
      <c r="E169" s="71">
        <v>0.47906998412923202</v>
      </c>
      <c r="F169" s="68">
        <v>94.634146341463406</v>
      </c>
      <c r="G169" s="71">
        <v>0.73123540277709798</v>
      </c>
      <c r="H169" s="68">
        <v>97.560975609756099</v>
      </c>
      <c r="I169" s="71">
        <v>0.15901617180910299</v>
      </c>
      <c r="J169" s="68">
        <v>84.390243902438996</v>
      </c>
      <c r="K169" s="71">
        <v>0.54695837780149403</v>
      </c>
      <c r="L169" s="68">
        <v>81.951219512195095</v>
      </c>
    </row>
    <row r="170" spans="1:12" x14ac:dyDescent="0.2">
      <c r="A170" s="72" t="s">
        <v>660</v>
      </c>
      <c r="B170" s="66" t="s">
        <v>661</v>
      </c>
      <c r="C170" s="67">
        <v>59</v>
      </c>
      <c r="D170" s="67" t="s">
        <v>331</v>
      </c>
      <c r="E170" s="71">
        <v>0.43828586473196102</v>
      </c>
      <c r="F170" s="68">
        <v>89.756097560975604</v>
      </c>
      <c r="G170" s="71">
        <v>0.65953863298347404</v>
      </c>
      <c r="H170" s="68">
        <v>91.707317073170699</v>
      </c>
      <c r="I170" s="71">
        <v>0.17506282460622</v>
      </c>
      <c r="J170" s="68">
        <v>86.341463414634106</v>
      </c>
      <c r="K170" s="71">
        <v>0.48025613660618999</v>
      </c>
      <c r="L170" s="68">
        <v>76.097560975609795</v>
      </c>
    </row>
    <row r="171" spans="1:12" x14ac:dyDescent="0.2">
      <c r="A171" s="72" t="s">
        <v>662</v>
      </c>
      <c r="B171" s="66" t="s">
        <v>663</v>
      </c>
      <c r="C171" s="67">
        <v>59</v>
      </c>
      <c r="D171" s="67" t="s">
        <v>331</v>
      </c>
      <c r="E171" s="71">
        <v>0.417590745845412</v>
      </c>
      <c r="F171" s="68">
        <v>86.341463414634106</v>
      </c>
      <c r="G171" s="71">
        <v>0.45136130839590799</v>
      </c>
      <c r="H171" s="68">
        <v>68.292682926829301</v>
      </c>
      <c r="I171" s="71">
        <v>4.1005379513860497E-2</v>
      </c>
      <c r="J171" s="68">
        <v>53.658536585365901</v>
      </c>
      <c r="K171" s="71">
        <v>0.760405549626467</v>
      </c>
      <c r="L171" s="68">
        <v>95.121951219512198</v>
      </c>
    </row>
    <row r="172" spans="1:12" x14ac:dyDescent="0.2">
      <c r="A172" s="72" t="s">
        <v>664</v>
      </c>
      <c r="B172" s="66" t="s">
        <v>665</v>
      </c>
      <c r="C172" s="67">
        <v>59</v>
      </c>
      <c r="D172" s="67" t="s">
        <v>331</v>
      </c>
      <c r="E172" s="71">
        <v>0.430771324597089</v>
      </c>
      <c r="F172" s="68">
        <v>88.780487804878007</v>
      </c>
      <c r="G172" s="71">
        <v>0.32534820007563298</v>
      </c>
      <c r="H172" s="68">
        <v>42.439024390243901</v>
      </c>
      <c r="I172" s="71">
        <v>0.21990067232822799</v>
      </c>
      <c r="J172" s="68">
        <v>90.243902439024396</v>
      </c>
      <c r="K172" s="71">
        <v>0.747065101387407</v>
      </c>
      <c r="L172" s="68">
        <v>94.634146341463406</v>
      </c>
    </row>
    <row r="173" spans="1:12" x14ac:dyDescent="0.2">
      <c r="A173" s="72" t="s">
        <v>666</v>
      </c>
      <c r="B173" s="66" t="s">
        <v>667</v>
      </c>
      <c r="C173" s="67">
        <v>59</v>
      </c>
      <c r="D173" s="67" t="s">
        <v>331</v>
      </c>
      <c r="E173" s="71">
        <v>0.42514774785146497</v>
      </c>
      <c r="F173" s="68">
        <v>87.317073170731703</v>
      </c>
      <c r="G173" s="71">
        <v>0.43462848704932799</v>
      </c>
      <c r="H173" s="68">
        <v>66.341463414634106</v>
      </c>
      <c r="I173" s="71">
        <v>1.3706965683294801E-2</v>
      </c>
      <c r="J173" s="68">
        <v>29.268292682926798</v>
      </c>
      <c r="K173" s="71">
        <v>0.82710779082177199</v>
      </c>
      <c r="L173" s="68">
        <v>96.585365853658502</v>
      </c>
    </row>
    <row r="174" spans="1:12" x14ac:dyDescent="0.2">
      <c r="A174" s="72" t="s">
        <v>668</v>
      </c>
      <c r="B174" s="66" t="s">
        <v>669</v>
      </c>
      <c r="C174" s="67">
        <v>59</v>
      </c>
      <c r="D174" s="67" t="s">
        <v>331</v>
      </c>
      <c r="E174" s="71">
        <v>0.52181407455792195</v>
      </c>
      <c r="F174" s="68">
        <v>98.536585365853696</v>
      </c>
      <c r="G174" s="71">
        <v>0.78851070865466899</v>
      </c>
      <c r="H174" s="68">
        <v>98.048780487804905</v>
      </c>
      <c r="I174" s="71">
        <v>0.16327089602229899</v>
      </c>
      <c r="J174" s="68">
        <v>84.878048780487802</v>
      </c>
      <c r="K174" s="71">
        <v>0.61366061899679802</v>
      </c>
      <c r="L174" s="68">
        <v>90.243902439024396</v>
      </c>
    </row>
    <row r="175" spans="1:12" x14ac:dyDescent="0.2">
      <c r="A175" s="72" t="s">
        <v>670</v>
      </c>
      <c r="B175" s="66" t="s">
        <v>671</v>
      </c>
      <c r="C175" s="67">
        <v>59</v>
      </c>
      <c r="D175" s="67" t="s">
        <v>331</v>
      </c>
      <c r="E175" s="71">
        <v>0.38909107829288903</v>
      </c>
      <c r="F175" s="68">
        <v>79.512195121951194</v>
      </c>
      <c r="G175" s="71">
        <v>0.65998676160955105</v>
      </c>
      <c r="H175" s="68">
        <v>92.195121951219505</v>
      </c>
      <c r="I175" s="71">
        <v>5.3711233141046102E-2</v>
      </c>
      <c r="J175" s="68">
        <v>61.463414634146297</v>
      </c>
      <c r="K175" s="71">
        <v>0.45357524012806799</v>
      </c>
      <c r="L175" s="68">
        <v>68.780487804878007</v>
      </c>
    </row>
    <row r="176" spans="1:12" x14ac:dyDescent="0.2">
      <c r="A176" s="72" t="s">
        <v>672</v>
      </c>
      <c r="B176" s="66" t="s">
        <v>673</v>
      </c>
      <c r="C176" s="67">
        <v>59</v>
      </c>
      <c r="D176" s="67" t="s">
        <v>331</v>
      </c>
      <c r="E176" s="71">
        <v>0.44297697726969198</v>
      </c>
      <c r="F176" s="68">
        <v>90.731707317073202</v>
      </c>
      <c r="G176" s="71">
        <v>0.68830080421522799</v>
      </c>
      <c r="H176" s="68">
        <v>94.146341463414601</v>
      </c>
      <c r="I176" s="71">
        <v>6.6990853314231602E-2</v>
      </c>
      <c r="J176" s="68">
        <v>67.317073170731703</v>
      </c>
      <c r="K176" s="71">
        <v>0.57363927427961603</v>
      </c>
      <c r="L176" s="68">
        <v>87.804878048780495</v>
      </c>
    </row>
    <row r="177" spans="1:12" x14ac:dyDescent="0.2">
      <c r="A177" s="72" t="s">
        <v>674</v>
      </c>
      <c r="B177" s="66" t="s">
        <v>675</v>
      </c>
      <c r="C177" s="67">
        <v>59</v>
      </c>
      <c r="D177" s="67" t="s">
        <v>331</v>
      </c>
      <c r="E177" s="71">
        <v>0.40120394373892798</v>
      </c>
      <c r="F177" s="68">
        <v>82.439024390243901</v>
      </c>
      <c r="G177" s="71">
        <v>0.71031214471679804</v>
      </c>
      <c r="H177" s="68">
        <v>95.609756097561004</v>
      </c>
      <c r="I177" s="71">
        <v>0.173128928762525</v>
      </c>
      <c r="J177" s="68">
        <v>85.853658536585399</v>
      </c>
      <c r="K177" s="71">
        <v>0.32017075773746001</v>
      </c>
      <c r="L177" s="68">
        <v>46.341463414634099</v>
      </c>
    </row>
    <row r="178" spans="1:12" x14ac:dyDescent="0.2">
      <c r="A178" s="72" t="s">
        <v>676</v>
      </c>
      <c r="B178" s="66" t="s">
        <v>677</v>
      </c>
      <c r="C178" s="67">
        <v>59</v>
      </c>
      <c r="D178" s="67" t="s">
        <v>331</v>
      </c>
      <c r="E178" s="71">
        <v>0.22856043032999099</v>
      </c>
      <c r="F178" s="68">
        <v>41.951219512195102</v>
      </c>
      <c r="G178" s="71">
        <v>0.38337003125142199</v>
      </c>
      <c r="H178" s="68">
        <v>56.097560975609802</v>
      </c>
      <c r="I178" s="71">
        <v>2.2161846718275299E-2</v>
      </c>
      <c r="J178" s="68">
        <v>37.560975609756099</v>
      </c>
      <c r="K178" s="71">
        <v>0.28014941302027702</v>
      </c>
      <c r="L178" s="68">
        <v>40.975609756097597</v>
      </c>
    </row>
    <row r="179" spans="1:12" x14ac:dyDescent="0.2">
      <c r="A179" s="72" t="s">
        <v>406</v>
      </c>
      <c r="B179" s="66" t="s">
        <v>678</v>
      </c>
      <c r="C179" s="67">
        <v>59</v>
      </c>
      <c r="D179" s="67" t="s">
        <v>331</v>
      </c>
      <c r="E179" s="71">
        <v>0.44777474043972298</v>
      </c>
      <c r="F179" s="68">
        <v>91.707317073170699</v>
      </c>
      <c r="G179" s="71">
        <v>0.71922981166807898</v>
      </c>
      <c r="H179" s="68">
        <v>96.097560975609795</v>
      </c>
      <c r="I179" s="71">
        <v>5.0455135371474398E-2</v>
      </c>
      <c r="J179" s="68">
        <v>59.024390243902403</v>
      </c>
      <c r="K179" s="71">
        <v>0.57363927427961603</v>
      </c>
      <c r="L179" s="68">
        <v>87.804878048780495</v>
      </c>
    </row>
    <row r="180" spans="1:12" x14ac:dyDescent="0.2">
      <c r="A180" s="72" t="s">
        <v>679</v>
      </c>
      <c r="B180" s="66" t="s">
        <v>680</v>
      </c>
      <c r="C180" s="67">
        <v>59</v>
      </c>
      <c r="D180" s="67" t="s">
        <v>331</v>
      </c>
      <c r="E180" s="71">
        <v>0.427828133117161</v>
      </c>
      <c r="F180" s="68">
        <v>88.292682926829301</v>
      </c>
      <c r="G180" s="71">
        <v>0.37006238020912602</v>
      </c>
      <c r="H180" s="68">
        <v>52.195121951219498</v>
      </c>
      <c r="I180" s="71">
        <v>0.31310184838462002</v>
      </c>
      <c r="J180" s="68">
        <v>94.634146341463406</v>
      </c>
      <c r="K180" s="71">
        <v>0.60032017075773703</v>
      </c>
      <c r="L180" s="68">
        <v>89.268292682926798</v>
      </c>
    </row>
    <row r="181" spans="1:12" x14ac:dyDescent="0.2">
      <c r="A181" s="72" t="s">
        <v>681</v>
      </c>
      <c r="B181" s="66" t="s">
        <v>682</v>
      </c>
      <c r="C181" s="67">
        <v>59</v>
      </c>
      <c r="D181" s="67" t="s">
        <v>331</v>
      </c>
      <c r="E181" s="71">
        <v>0.17635964134665799</v>
      </c>
      <c r="F181" s="68">
        <v>27.3170731707317</v>
      </c>
      <c r="G181" s="71">
        <v>0.42478068725087398</v>
      </c>
      <c r="H181" s="68">
        <v>65.365853658536594</v>
      </c>
      <c r="I181" s="71">
        <v>9.0957788550038596E-2</v>
      </c>
      <c r="J181" s="68">
        <v>72.682926829268297</v>
      </c>
      <c r="K181" s="71">
        <v>1.33404482390608E-2</v>
      </c>
      <c r="L181" s="68">
        <v>10.243902439024399</v>
      </c>
    </row>
    <row r="182" spans="1:12" x14ac:dyDescent="0.2">
      <c r="A182" s="72" t="s">
        <v>683</v>
      </c>
      <c r="B182" s="66" t="s">
        <v>684</v>
      </c>
      <c r="C182" s="67">
        <v>59</v>
      </c>
      <c r="D182" s="67" t="s">
        <v>331</v>
      </c>
      <c r="E182" s="71">
        <v>0.33554879461385501</v>
      </c>
      <c r="F182" s="68">
        <v>66.829268292682897</v>
      </c>
      <c r="G182" s="71">
        <v>0.54297677116024101</v>
      </c>
      <c r="H182" s="68">
        <v>81.951219512195095</v>
      </c>
      <c r="I182" s="71">
        <v>0.103477510226682</v>
      </c>
      <c r="J182" s="68">
        <v>76.585365853658502</v>
      </c>
      <c r="K182" s="71">
        <v>0.360192102454643</v>
      </c>
      <c r="L182" s="68">
        <v>54.634146341463399</v>
      </c>
    </row>
    <row r="183" spans="1:12" x14ac:dyDescent="0.2">
      <c r="A183" s="72" t="s">
        <v>685</v>
      </c>
      <c r="B183" s="66" t="s">
        <v>686</v>
      </c>
      <c r="C183" s="67">
        <v>59</v>
      </c>
      <c r="D183" s="67" t="s">
        <v>331</v>
      </c>
      <c r="E183" s="71">
        <v>0.20257842429881401</v>
      </c>
      <c r="F183" s="68">
        <v>34.634146341463399</v>
      </c>
      <c r="G183" s="71">
        <v>0.39276935287911302</v>
      </c>
      <c r="H183" s="68">
        <v>59.512195121951201</v>
      </c>
      <c r="I183" s="71">
        <v>8.1561437626718802E-2</v>
      </c>
      <c r="J183" s="68">
        <v>69.268292682926798</v>
      </c>
      <c r="K183" s="71">
        <v>0.13340448239060801</v>
      </c>
      <c r="L183" s="68">
        <v>23.414634146341498</v>
      </c>
    </row>
    <row r="184" spans="1:12" x14ac:dyDescent="0.2">
      <c r="A184" s="72" t="s">
        <v>687</v>
      </c>
      <c r="B184" s="66" t="s">
        <v>688</v>
      </c>
      <c r="C184" s="67">
        <v>59</v>
      </c>
      <c r="D184" s="67" t="s">
        <v>331</v>
      </c>
      <c r="E184" s="71">
        <v>0.21564662033906601</v>
      </c>
      <c r="F184" s="68">
        <v>38.536585365853703</v>
      </c>
      <c r="G184" s="71">
        <v>0.37454208960877999</v>
      </c>
      <c r="H184" s="68">
        <v>54.146341463414601</v>
      </c>
      <c r="I184" s="71">
        <v>5.5888066272017098E-3</v>
      </c>
      <c r="J184" s="68">
        <v>14.146341463414601</v>
      </c>
      <c r="K184" s="71">
        <v>0.26680896478121702</v>
      </c>
      <c r="L184" s="68">
        <v>35.609756097560997</v>
      </c>
    </row>
    <row r="185" spans="1:12" x14ac:dyDescent="0.2">
      <c r="A185" s="72" t="s">
        <v>689</v>
      </c>
      <c r="B185" s="66" t="s">
        <v>690</v>
      </c>
      <c r="C185" s="67">
        <v>59</v>
      </c>
      <c r="D185" s="67" t="s">
        <v>331</v>
      </c>
      <c r="E185" s="71">
        <v>0.241044986858784</v>
      </c>
      <c r="F185" s="68">
        <v>44.390243902439003</v>
      </c>
      <c r="G185" s="71">
        <v>0.362775864567358</v>
      </c>
      <c r="H185" s="68">
        <v>50.731707317073202</v>
      </c>
      <c r="I185" s="71">
        <v>1.3507441793413099E-2</v>
      </c>
      <c r="J185" s="68">
        <v>28.780487804878</v>
      </c>
      <c r="K185" s="71">
        <v>0.34685165421558201</v>
      </c>
      <c r="L185" s="68">
        <v>52.195121951219498</v>
      </c>
    </row>
    <row r="186" spans="1:12" x14ac:dyDescent="0.2">
      <c r="A186" s="72" t="s">
        <v>691</v>
      </c>
      <c r="B186" s="66" t="s">
        <v>692</v>
      </c>
      <c r="C186" s="67">
        <v>59</v>
      </c>
      <c r="D186" s="67" t="s">
        <v>331</v>
      </c>
      <c r="E186" s="71">
        <v>0.31869338279513598</v>
      </c>
      <c r="F186" s="68">
        <v>60.975609756097597</v>
      </c>
      <c r="G186" s="71">
        <v>0.36858106060302898</v>
      </c>
      <c r="H186" s="68">
        <v>51.707317073170699</v>
      </c>
      <c r="I186" s="71">
        <v>0.107242951176187</v>
      </c>
      <c r="J186" s="68">
        <v>77.560975609756099</v>
      </c>
      <c r="K186" s="71">
        <v>0.48025613660618999</v>
      </c>
      <c r="L186" s="68">
        <v>76.097560975609795</v>
      </c>
    </row>
    <row r="187" spans="1:12" x14ac:dyDescent="0.2">
      <c r="A187" s="72" t="s">
        <v>693</v>
      </c>
      <c r="B187" s="66" t="s">
        <v>694</v>
      </c>
      <c r="C187" s="67">
        <v>59</v>
      </c>
      <c r="D187" s="67" t="s">
        <v>331</v>
      </c>
      <c r="E187" s="71">
        <v>0.30712729645432701</v>
      </c>
      <c r="F187" s="68">
        <v>59.024390243902403</v>
      </c>
      <c r="G187" s="71">
        <v>0.357255623829278</v>
      </c>
      <c r="H187" s="68">
        <v>49.756097560975597</v>
      </c>
      <c r="I187" s="71">
        <v>0.17725326660093799</v>
      </c>
      <c r="J187" s="68">
        <v>87.317073170731703</v>
      </c>
      <c r="K187" s="71">
        <v>0.386872998932764</v>
      </c>
      <c r="L187" s="68">
        <v>59.512195121951201</v>
      </c>
    </row>
    <row r="188" spans="1:12" x14ac:dyDescent="0.2">
      <c r="A188" s="72" t="s">
        <v>695</v>
      </c>
      <c r="B188" s="66" t="s">
        <v>696</v>
      </c>
      <c r="C188" s="67">
        <v>59</v>
      </c>
      <c r="D188" s="67" t="s">
        <v>331</v>
      </c>
      <c r="E188" s="71">
        <v>0.28829011053799303</v>
      </c>
      <c r="F188" s="68">
        <v>54.634146341463399</v>
      </c>
      <c r="G188" s="71">
        <v>0.50133303566401599</v>
      </c>
      <c r="H188" s="68">
        <v>77.560975609756099</v>
      </c>
      <c r="I188" s="71">
        <v>8.3387882929686796E-2</v>
      </c>
      <c r="J188" s="68">
        <v>69.756097560975604</v>
      </c>
      <c r="K188" s="71">
        <v>0.28014941302027702</v>
      </c>
      <c r="L188" s="68">
        <v>40.975609756097597</v>
      </c>
    </row>
    <row r="189" spans="1:12" x14ac:dyDescent="0.2">
      <c r="A189" s="72" t="s">
        <v>520</v>
      </c>
      <c r="B189" s="66" t="s">
        <v>697</v>
      </c>
      <c r="C189" s="67">
        <v>59</v>
      </c>
      <c r="D189" s="67" t="s">
        <v>331</v>
      </c>
      <c r="E189" s="71">
        <v>0.222609495081768</v>
      </c>
      <c r="F189" s="68">
        <v>39.512195121951201</v>
      </c>
      <c r="G189" s="71">
        <v>0.35736778051960799</v>
      </c>
      <c r="H189" s="68">
        <v>50.243902439024403</v>
      </c>
      <c r="I189" s="71">
        <v>3.03112917054171E-2</v>
      </c>
      <c r="J189" s="68">
        <v>44.390243902439003</v>
      </c>
      <c r="K189" s="71">
        <v>0.28014941302027702</v>
      </c>
      <c r="L189" s="68">
        <v>40.975609756097597</v>
      </c>
    </row>
    <row r="190" spans="1:12" x14ac:dyDescent="0.2">
      <c r="A190" s="72" t="s">
        <v>698</v>
      </c>
      <c r="B190" s="66" t="s">
        <v>699</v>
      </c>
      <c r="C190" s="67">
        <v>59</v>
      </c>
      <c r="D190" s="67" t="s">
        <v>331</v>
      </c>
      <c r="E190" s="71">
        <v>0.37185037838768498</v>
      </c>
      <c r="F190" s="68">
        <v>73.658536585365894</v>
      </c>
      <c r="G190" s="71">
        <v>0.56406200238115001</v>
      </c>
      <c r="H190" s="68">
        <v>84.878048780487802</v>
      </c>
      <c r="I190" s="71">
        <v>0.24465882328350599</v>
      </c>
      <c r="J190" s="68">
        <v>92.682926829268297</v>
      </c>
      <c r="K190" s="71">
        <v>0.30683030949839901</v>
      </c>
      <c r="L190" s="68">
        <v>44.390243902439003</v>
      </c>
    </row>
    <row r="191" spans="1:12" x14ac:dyDescent="0.2">
      <c r="A191" s="72" t="s">
        <v>700</v>
      </c>
      <c r="B191" s="66" t="s">
        <v>701</v>
      </c>
      <c r="C191" s="67">
        <v>58</v>
      </c>
      <c r="D191" s="67" t="s">
        <v>331</v>
      </c>
      <c r="E191" s="71">
        <v>0.244626646633885</v>
      </c>
      <c r="F191" s="68">
        <v>44.878048780487802</v>
      </c>
      <c r="G191" s="71">
        <v>0.281169724951151</v>
      </c>
      <c r="H191" s="68">
        <v>33.658536585365901</v>
      </c>
      <c r="I191" s="71">
        <v>0.17256080193022599</v>
      </c>
      <c r="J191" s="68">
        <v>85.365853658536594</v>
      </c>
      <c r="K191" s="71">
        <v>0.28014941302027702</v>
      </c>
      <c r="L191" s="68">
        <v>40.975609756097597</v>
      </c>
    </row>
    <row r="192" spans="1:12" x14ac:dyDescent="0.2">
      <c r="A192" s="72" t="s">
        <v>702</v>
      </c>
      <c r="B192" s="66" t="s">
        <v>703</v>
      </c>
      <c r="C192" s="67">
        <v>58</v>
      </c>
      <c r="D192" s="67" t="s">
        <v>331</v>
      </c>
      <c r="E192" s="71">
        <v>0.113434992722882</v>
      </c>
      <c r="F192" s="68">
        <v>15.609756097561</v>
      </c>
      <c r="G192" s="71">
        <v>0.245670441078607</v>
      </c>
      <c r="H192" s="68">
        <v>17.560975609756099</v>
      </c>
      <c r="I192" s="71">
        <v>1.25139941661274E-3</v>
      </c>
      <c r="J192" s="68">
        <v>4.8780487804878003</v>
      </c>
      <c r="K192" s="71">
        <v>9.3383137673425903E-2</v>
      </c>
      <c r="L192" s="68">
        <v>20</v>
      </c>
    </row>
    <row r="193" spans="1:12" x14ac:dyDescent="0.2">
      <c r="A193" s="72" t="s">
        <v>704</v>
      </c>
      <c r="B193" s="66" t="s">
        <v>705</v>
      </c>
      <c r="C193" s="67">
        <v>58</v>
      </c>
      <c r="D193" s="67" t="s">
        <v>331</v>
      </c>
      <c r="E193" s="71">
        <v>0.20744840173207099</v>
      </c>
      <c r="F193" s="68">
        <v>35.609756097560997</v>
      </c>
      <c r="G193" s="71">
        <v>0.28073418316276399</v>
      </c>
      <c r="H193" s="68">
        <v>33.170731707317103</v>
      </c>
      <c r="I193" s="71">
        <v>0.194866091403778</v>
      </c>
      <c r="J193" s="68">
        <v>88.292682926829301</v>
      </c>
      <c r="K193" s="71">
        <v>0.14674493062966901</v>
      </c>
      <c r="L193" s="68">
        <v>24.390243902439</v>
      </c>
    </row>
    <row r="194" spans="1:12" x14ac:dyDescent="0.2">
      <c r="A194" s="72" t="s">
        <v>706</v>
      </c>
      <c r="B194" s="66" t="s">
        <v>707</v>
      </c>
      <c r="C194" s="67">
        <v>58</v>
      </c>
      <c r="D194" s="67" t="s">
        <v>331</v>
      </c>
      <c r="E194" s="71">
        <v>0.22266912046409901</v>
      </c>
      <c r="F194" s="68">
        <v>40</v>
      </c>
      <c r="G194" s="71">
        <v>0.29677348937378301</v>
      </c>
      <c r="H194" s="68">
        <v>37.0731707317073</v>
      </c>
      <c r="I194" s="71">
        <v>5.1063114281054998E-2</v>
      </c>
      <c r="J194" s="68">
        <v>59.512195121951201</v>
      </c>
      <c r="K194" s="71">
        <v>0.32017075773746001</v>
      </c>
      <c r="L194" s="68">
        <v>46.341463414634099</v>
      </c>
    </row>
    <row r="195" spans="1:12" x14ac:dyDescent="0.2">
      <c r="A195" s="72" t="s">
        <v>708</v>
      </c>
      <c r="B195" s="66" t="s">
        <v>709</v>
      </c>
      <c r="C195" s="67">
        <v>58</v>
      </c>
      <c r="D195" s="67" t="s">
        <v>331</v>
      </c>
      <c r="E195" s="71">
        <v>0.22404601478994901</v>
      </c>
      <c r="F195" s="68">
        <v>40.975609756097597</v>
      </c>
      <c r="G195" s="71">
        <v>0.27428424413989899</v>
      </c>
      <c r="H195" s="68">
        <v>30.731707317073202</v>
      </c>
      <c r="I195" s="71">
        <v>6.4342594253425603E-2</v>
      </c>
      <c r="J195" s="68">
        <v>65.365853658536594</v>
      </c>
      <c r="K195" s="71">
        <v>0.33351120597652101</v>
      </c>
      <c r="L195" s="68">
        <v>49.756097560975597</v>
      </c>
    </row>
    <row r="196" spans="1:12" x14ac:dyDescent="0.2">
      <c r="A196" s="72" t="s">
        <v>710</v>
      </c>
      <c r="B196" s="66" t="s">
        <v>711</v>
      </c>
      <c r="C196" s="67">
        <v>58</v>
      </c>
      <c r="D196" s="67" t="s">
        <v>331</v>
      </c>
      <c r="E196" s="71">
        <v>0.18768174618528899</v>
      </c>
      <c r="F196" s="68">
        <v>29.268292682926798</v>
      </c>
      <c r="G196" s="71">
        <v>0.20285313610122599</v>
      </c>
      <c r="H196" s="68">
        <v>2.9268292682926802</v>
      </c>
      <c r="I196" s="71">
        <v>0</v>
      </c>
      <c r="J196" s="68">
        <v>1.4634146341463401</v>
      </c>
      <c r="K196" s="71">
        <v>0.360192102454643</v>
      </c>
      <c r="L196" s="68">
        <v>54.634146341463399</v>
      </c>
    </row>
    <row r="197" spans="1:12" x14ac:dyDescent="0.2">
      <c r="A197" s="72" t="s">
        <v>712</v>
      </c>
      <c r="B197" s="66" t="s">
        <v>713</v>
      </c>
      <c r="C197" s="67">
        <v>58</v>
      </c>
      <c r="D197" s="67" t="s">
        <v>331</v>
      </c>
      <c r="E197" s="71">
        <v>0.260312841194074</v>
      </c>
      <c r="F197" s="68">
        <v>48.292682926829301</v>
      </c>
      <c r="G197" s="71">
        <v>0.24315098313097</v>
      </c>
      <c r="H197" s="68">
        <v>14.634146341463399</v>
      </c>
      <c r="I197" s="71">
        <v>5.7531403845062903E-2</v>
      </c>
      <c r="J197" s="68">
        <v>62.9268292682927</v>
      </c>
      <c r="K197" s="71">
        <v>0.48025613660618999</v>
      </c>
      <c r="L197" s="68">
        <v>76.097560975609795</v>
      </c>
    </row>
    <row r="198" spans="1:12" x14ac:dyDescent="0.2">
      <c r="A198" s="72" t="s">
        <v>714</v>
      </c>
      <c r="B198" s="66" t="s">
        <v>715</v>
      </c>
      <c r="C198" s="67">
        <v>58</v>
      </c>
      <c r="D198" s="67" t="s">
        <v>331</v>
      </c>
      <c r="E198" s="71">
        <v>0.244826417345412</v>
      </c>
      <c r="F198" s="68">
        <v>45.365853658536601</v>
      </c>
      <c r="G198" s="71">
        <v>0.25102678584618299</v>
      </c>
      <c r="H198" s="68">
        <v>21.951219512195099</v>
      </c>
      <c r="I198" s="71">
        <v>2.98772260619839E-2</v>
      </c>
      <c r="J198" s="68">
        <v>43.902439024390198</v>
      </c>
      <c r="K198" s="71">
        <v>0.45357524012806799</v>
      </c>
      <c r="L198" s="68">
        <v>68.780487804878007</v>
      </c>
    </row>
    <row r="199" spans="1:12" x14ac:dyDescent="0.2">
      <c r="A199" s="72" t="s">
        <v>716</v>
      </c>
      <c r="B199" s="66" t="s">
        <v>717</v>
      </c>
      <c r="C199" s="67">
        <v>58</v>
      </c>
      <c r="D199" s="67" t="s">
        <v>331</v>
      </c>
      <c r="E199" s="71">
        <v>0.29654757260046799</v>
      </c>
      <c r="F199" s="68">
        <v>56.097560975609802</v>
      </c>
      <c r="G199" s="71">
        <v>0.243474088406232</v>
      </c>
      <c r="H199" s="68">
        <v>15.1219512195122</v>
      </c>
      <c r="I199" s="71">
        <v>1.91675621593114E-2</v>
      </c>
      <c r="J199" s="68">
        <v>35.121951219512198</v>
      </c>
      <c r="K199" s="71">
        <v>0.62700106723585902</v>
      </c>
      <c r="L199" s="68">
        <v>91.219512195121993</v>
      </c>
    </row>
    <row r="200" spans="1:12" x14ac:dyDescent="0.2">
      <c r="A200" s="72" t="s">
        <v>718</v>
      </c>
      <c r="B200" s="66" t="s">
        <v>719</v>
      </c>
      <c r="C200" s="67">
        <v>58</v>
      </c>
      <c r="D200" s="67" t="s">
        <v>331</v>
      </c>
      <c r="E200" s="71">
        <v>0.34274387679025897</v>
      </c>
      <c r="F200" s="68">
        <v>67.804878048780495</v>
      </c>
      <c r="G200" s="71">
        <v>0.24037164817352899</v>
      </c>
      <c r="H200" s="68">
        <v>12.6829268292683</v>
      </c>
      <c r="I200" s="71">
        <v>1.41139843317206E-2</v>
      </c>
      <c r="J200" s="68">
        <v>30.243902439024399</v>
      </c>
      <c r="K200" s="71">
        <v>0.773745997865528</v>
      </c>
      <c r="L200" s="68">
        <v>95.609756097561004</v>
      </c>
    </row>
    <row r="201" spans="1:12" x14ac:dyDescent="0.2">
      <c r="A201" s="72" t="s">
        <v>720</v>
      </c>
      <c r="B201" s="66" t="s">
        <v>721</v>
      </c>
      <c r="C201" s="67">
        <v>58</v>
      </c>
      <c r="D201" s="67" t="s">
        <v>331</v>
      </c>
      <c r="E201" s="71">
        <v>0.25072832822656499</v>
      </c>
      <c r="F201" s="68">
        <v>46.341463414634099</v>
      </c>
      <c r="G201" s="71">
        <v>0.21242108469714299</v>
      </c>
      <c r="H201" s="68">
        <v>5.3658536585365901</v>
      </c>
      <c r="I201" s="71">
        <v>9.9529108093542804E-2</v>
      </c>
      <c r="J201" s="68">
        <v>73.658536585365894</v>
      </c>
      <c r="K201" s="71">
        <v>0.44023479188900799</v>
      </c>
      <c r="L201" s="68">
        <v>64.878048780487802</v>
      </c>
    </row>
    <row r="202" spans="1:12" x14ac:dyDescent="0.2">
      <c r="A202" s="72" t="s">
        <v>722</v>
      </c>
      <c r="B202" s="66" t="s">
        <v>723</v>
      </c>
      <c r="C202" s="67">
        <v>58</v>
      </c>
      <c r="D202" s="67" t="s">
        <v>331</v>
      </c>
      <c r="E202" s="71">
        <v>0.21463440231116401</v>
      </c>
      <c r="F202" s="68">
        <v>38.048780487804898</v>
      </c>
      <c r="G202" s="71">
        <v>0.23211688053705101</v>
      </c>
      <c r="H202" s="68">
        <v>9.7560975609756095</v>
      </c>
      <c r="I202" s="71">
        <v>2.4913327463678199E-2</v>
      </c>
      <c r="J202" s="68">
        <v>40.487804878048799</v>
      </c>
      <c r="K202" s="71">
        <v>0.386872998932764</v>
      </c>
      <c r="L202" s="68">
        <v>59.512195121951201</v>
      </c>
    </row>
    <row r="203" spans="1:12" x14ac:dyDescent="0.2">
      <c r="A203" s="72" t="s">
        <v>724</v>
      </c>
      <c r="B203" s="66" t="s">
        <v>725</v>
      </c>
      <c r="C203" s="67">
        <v>58</v>
      </c>
      <c r="D203" s="67" t="s">
        <v>331</v>
      </c>
      <c r="E203" s="71">
        <v>0.17644982939871701</v>
      </c>
      <c r="F203" s="68">
        <v>27.804878048780498</v>
      </c>
      <c r="G203" s="71">
        <v>0.23547100346709199</v>
      </c>
      <c r="H203" s="68">
        <v>11.219512195122</v>
      </c>
      <c r="I203" s="71">
        <v>3.8862346972125299E-4</v>
      </c>
      <c r="J203" s="68">
        <v>2.4390243902439002</v>
      </c>
      <c r="K203" s="71">
        <v>0.29348986125933801</v>
      </c>
      <c r="L203" s="68">
        <v>42.439024390243901</v>
      </c>
    </row>
    <row r="204" spans="1:12" x14ac:dyDescent="0.2">
      <c r="A204" s="72" t="s">
        <v>726</v>
      </c>
      <c r="B204" s="66" t="s">
        <v>727</v>
      </c>
      <c r="C204" s="67">
        <v>58</v>
      </c>
      <c r="D204" s="67" t="s">
        <v>331</v>
      </c>
      <c r="E204" s="71">
        <v>0.15111878351742999</v>
      </c>
      <c r="F204" s="68">
        <v>23.414634146341498</v>
      </c>
      <c r="G204" s="71">
        <v>0.25493536678854001</v>
      </c>
      <c r="H204" s="68">
        <v>24.878048780487799</v>
      </c>
      <c r="I204" s="71">
        <v>1.1654708416898399E-2</v>
      </c>
      <c r="J204" s="68">
        <v>26.829268292682901</v>
      </c>
      <c r="K204" s="71">
        <v>0.186766275346852</v>
      </c>
      <c r="L204" s="68">
        <v>27.804878048780498</v>
      </c>
    </row>
    <row r="205" spans="1:12" x14ac:dyDescent="0.2">
      <c r="A205" s="72" t="s">
        <v>728</v>
      </c>
      <c r="B205" s="66" t="s">
        <v>729</v>
      </c>
      <c r="C205" s="67">
        <v>58</v>
      </c>
      <c r="D205" s="67" t="s">
        <v>331</v>
      </c>
      <c r="E205" s="71">
        <v>0.120749429561405</v>
      </c>
      <c r="F205" s="68">
        <v>17.0731707317073</v>
      </c>
      <c r="G205" s="71">
        <v>0.21281239454634199</v>
      </c>
      <c r="H205" s="68">
        <v>5.8536585365853702</v>
      </c>
      <c r="I205" s="71">
        <v>9.6074101181628499E-2</v>
      </c>
      <c r="J205" s="68">
        <v>73.170731707317103</v>
      </c>
      <c r="K205" s="71">
        <v>5.3361792956243402E-2</v>
      </c>
      <c r="L205" s="68">
        <v>18.048780487804901</v>
      </c>
    </row>
    <row r="206" spans="1:12" x14ac:dyDescent="0.2">
      <c r="A206" s="72" t="s">
        <v>716</v>
      </c>
      <c r="B206" s="66" t="s">
        <v>730</v>
      </c>
      <c r="C206" s="67">
        <v>58</v>
      </c>
      <c r="D206" s="67" t="s">
        <v>331</v>
      </c>
      <c r="E206" s="71">
        <v>0.14827661383229301</v>
      </c>
      <c r="F206" s="68">
        <v>22.9268292682927</v>
      </c>
      <c r="G206" s="71">
        <v>0.23007142382565501</v>
      </c>
      <c r="H206" s="68">
        <v>8.2926829268292703</v>
      </c>
      <c r="I206" s="71">
        <v>1.46516940853106E-2</v>
      </c>
      <c r="J206" s="68">
        <v>31.219512195122</v>
      </c>
      <c r="K206" s="71">
        <v>0.200106723585912</v>
      </c>
      <c r="L206" s="68">
        <v>30.243902439024399</v>
      </c>
    </row>
    <row r="207" spans="1:12" x14ac:dyDescent="0.2">
      <c r="A207" s="72" t="s">
        <v>731</v>
      </c>
      <c r="B207" s="66" t="s">
        <v>732</v>
      </c>
      <c r="C207" s="67">
        <v>58</v>
      </c>
      <c r="D207" s="67" t="s">
        <v>331</v>
      </c>
      <c r="E207" s="71">
        <v>0.15656868873955199</v>
      </c>
      <c r="F207" s="68">
        <v>23.902439024390201</v>
      </c>
      <c r="G207" s="71">
        <v>0.25737195071187402</v>
      </c>
      <c r="H207" s="68">
        <v>26.341463414634099</v>
      </c>
      <c r="I207" s="71">
        <v>3.8908288398992602E-2</v>
      </c>
      <c r="J207" s="68">
        <v>49.756097560975597</v>
      </c>
      <c r="K207" s="71">
        <v>0.173425827107791</v>
      </c>
      <c r="L207" s="68">
        <v>27.3170731707317</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207"/>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8" t="s">
        <v>104</v>
      </c>
      <c r="B1" s="199"/>
      <c r="C1" s="199"/>
      <c r="D1" s="200"/>
      <c r="E1" s="203" t="s">
        <v>97</v>
      </c>
      <c r="F1" s="204"/>
      <c r="G1" s="203" t="s">
        <v>7</v>
      </c>
      <c r="H1" s="204"/>
      <c r="I1" s="203" t="s">
        <v>15</v>
      </c>
      <c r="J1" s="204"/>
      <c r="K1" s="203" t="s">
        <v>22</v>
      </c>
      <c r="L1" s="204"/>
      <c r="M1" s="203" t="s">
        <v>26</v>
      </c>
      <c r="N1" s="204"/>
      <c r="O1" s="203" t="s">
        <v>28</v>
      </c>
      <c r="P1" s="204"/>
      <c r="Q1" s="203" t="s">
        <v>32</v>
      </c>
      <c r="R1" s="204"/>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329</v>
      </c>
      <c r="B3" s="66" t="s">
        <v>330</v>
      </c>
      <c r="C3" s="67">
        <v>58</v>
      </c>
      <c r="D3" s="67" t="s">
        <v>331</v>
      </c>
      <c r="E3" s="71">
        <v>0.44422145914933497</v>
      </c>
      <c r="F3" s="68">
        <v>4.0145985401459896</v>
      </c>
      <c r="G3" s="71">
        <v>0.65072954651479897</v>
      </c>
      <c r="H3" s="68">
        <v>13.138686131386899</v>
      </c>
      <c r="I3" s="71">
        <v>0.62351751172118297</v>
      </c>
      <c r="J3" s="68">
        <v>7.8832116788321196</v>
      </c>
      <c r="K3" s="71">
        <v>0.476666960135949</v>
      </c>
      <c r="L3" s="68">
        <v>1.16788321167883</v>
      </c>
      <c r="M3" s="71">
        <v>0.36601307189542498</v>
      </c>
      <c r="N3" s="68">
        <v>7.6752767527675303</v>
      </c>
      <c r="O3" s="71">
        <v>0.104180205479321</v>
      </c>
      <c r="P3" s="68">
        <v>1.3939838591342599</v>
      </c>
      <c r="Q3" s="71"/>
      <c r="R3" s="68"/>
    </row>
    <row r="4" spans="1:18" x14ac:dyDescent="0.2">
      <c r="A4" s="72" t="s">
        <v>332</v>
      </c>
      <c r="B4" s="66" t="s">
        <v>333</v>
      </c>
      <c r="C4" s="67">
        <v>59</v>
      </c>
      <c r="D4" s="67" t="s">
        <v>331</v>
      </c>
      <c r="E4" s="71">
        <v>0.61418254989774201</v>
      </c>
      <c r="F4" s="68">
        <v>26.4478764478764</v>
      </c>
      <c r="G4" s="71">
        <v>0.76726299763321104</v>
      </c>
      <c r="H4" s="68">
        <v>42.471042471042502</v>
      </c>
      <c r="I4" s="71">
        <v>0.68439081089142195</v>
      </c>
      <c r="J4" s="68">
        <v>31.660231660231702</v>
      </c>
      <c r="K4" s="71">
        <v>0.60937328953098002</v>
      </c>
      <c r="L4" s="68">
        <v>17.953667953667999</v>
      </c>
      <c r="M4" s="71">
        <v>0.75063084458957996</v>
      </c>
      <c r="N4" s="68">
        <v>39.285714285714299</v>
      </c>
      <c r="O4" s="71">
        <v>0.25925480684351898</v>
      </c>
      <c r="P4" s="68">
        <v>22.040816326530599</v>
      </c>
      <c r="Q4" s="71"/>
      <c r="R4" s="68"/>
    </row>
    <row r="5" spans="1:18" x14ac:dyDescent="0.2">
      <c r="A5" s="72" t="s">
        <v>334</v>
      </c>
      <c r="B5" s="66" t="s">
        <v>335</v>
      </c>
      <c r="C5" s="67">
        <v>59</v>
      </c>
      <c r="D5" s="67" t="s">
        <v>331</v>
      </c>
      <c r="E5" s="71">
        <v>0.62715791947139499</v>
      </c>
      <c r="F5" s="68">
        <v>29.922779922779899</v>
      </c>
      <c r="G5" s="71">
        <v>0.770127415289796</v>
      </c>
      <c r="H5" s="68">
        <v>42.857142857142897</v>
      </c>
      <c r="I5" s="71">
        <v>0.715445565634521</v>
      </c>
      <c r="J5" s="68">
        <v>41.119691119691097</v>
      </c>
      <c r="K5" s="71">
        <v>0.58757828926806099</v>
      </c>
      <c r="L5" s="68">
        <v>15.830115830115799</v>
      </c>
      <c r="M5" s="71">
        <v>0.75656820543268499</v>
      </c>
      <c r="N5" s="68">
        <v>41.071428571428598</v>
      </c>
      <c r="O5" s="71">
        <v>0.306070121731911</v>
      </c>
      <c r="P5" s="68">
        <v>27.959183673469401</v>
      </c>
      <c r="Q5" s="71"/>
      <c r="R5" s="68"/>
    </row>
    <row r="6" spans="1:18" x14ac:dyDescent="0.2">
      <c r="A6" s="72" t="s">
        <v>336</v>
      </c>
      <c r="B6" s="66" t="s">
        <v>337</v>
      </c>
      <c r="C6" s="67">
        <v>58</v>
      </c>
      <c r="D6" s="67" t="s">
        <v>331</v>
      </c>
      <c r="E6" s="71">
        <v>0.48485224446910902</v>
      </c>
      <c r="F6" s="68">
        <v>5.4744525547445297</v>
      </c>
      <c r="G6" s="71">
        <v>0.58093299193213599</v>
      </c>
      <c r="H6" s="68">
        <v>8.0291970802919703</v>
      </c>
      <c r="I6" s="71">
        <v>0.65006444665771201</v>
      </c>
      <c r="J6" s="68">
        <v>10.583941605839399</v>
      </c>
      <c r="K6" s="71">
        <v>0.70245984910716197</v>
      </c>
      <c r="L6" s="68">
        <v>14.6715328467153</v>
      </c>
      <c r="M6" s="71">
        <v>0.32679738562091498</v>
      </c>
      <c r="N6" s="68">
        <v>5.2398523985239898</v>
      </c>
      <c r="O6" s="71">
        <v>0.16400654902761999</v>
      </c>
      <c r="P6" s="68">
        <v>2.4944974321350002</v>
      </c>
      <c r="Q6" s="71"/>
      <c r="R6" s="68"/>
    </row>
    <row r="7" spans="1:18" x14ac:dyDescent="0.2">
      <c r="A7" s="72" t="s">
        <v>338</v>
      </c>
      <c r="B7" s="66" t="s">
        <v>339</v>
      </c>
      <c r="C7" s="67">
        <v>59</v>
      </c>
      <c r="D7" s="67" t="s">
        <v>331</v>
      </c>
      <c r="E7" s="71">
        <v>0.79472598466479905</v>
      </c>
      <c r="F7" s="68">
        <v>73.359073359073406</v>
      </c>
      <c r="G7" s="71">
        <v>0.78847223299031199</v>
      </c>
      <c r="H7" s="68">
        <v>48.648648648648702</v>
      </c>
      <c r="I7" s="71">
        <v>0.82804389484211505</v>
      </c>
      <c r="J7" s="68">
        <v>81.467181467181504</v>
      </c>
      <c r="K7" s="71">
        <v>0.81673212187933497</v>
      </c>
      <c r="L7" s="68">
        <v>68.339768339768298</v>
      </c>
      <c r="M7" s="71">
        <v>0.86937806145168495</v>
      </c>
      <c r="N7" s="68">
        <v>71.031746031745996</v>
      </c>
      <c r="O7" s="71">
        <v>0.67100361216054805</v>
      </c>
      <c r="P7" s="68">
        <v>76.938775510204096</v>
      </c>
      <c r="Q7" s="71"/>
      <c r="R7" s="68"/>
    </row>
    <row r="8" spans="1:18" x14ac:dyDescent="0.2">
      <c r="A8" s="72" t="s">
        <v>340</v>
      </c>
      <c r="B8" s="66" t="s">
        <v>341</v>
      </c>
      <c r="C8" s="67">
        <v>59</v>
      </c>
      <c r="D8" s="67" t="s">
        <v>331</v>
      </c>
      <c r="E8" s="71">
        <v>0.59925946239591099</v>
      </c>
      <c r="F8" s="68">
        <v>24.1312741312741</v>
      </c>
      <c r="G8" s="71">
        <v>0.75084314236515304</v>
      </c>
      <c r="H8" s="68">
        <v>38.030888030888001</v>
      </c>
      <c r="I8" s="71">
        <v>0.56484338511369003</v>
      </c>
      <c r="J8" s="68">
        <v>10.2316602316602</v>
      </c>
      <c r="K8" s="71">
        <v>0.71142165245515199</v>
      </c>
      <c r="L8" s="68">
        <v>36.486486486486498</v>
      </c>
      <c r="M8" s="71">
        <v>0.70016327742318596</v>
      </c>
      <c r="N8" s="68">
        <v>31.150793650793702</v>
      </c>
      <c r="O8" s="71">
        <v>0.26902585462237499</v>
      </c>
      <c r="P8" s="68">
        <v>23.673469387755102</v>
      </c>
      <c r="Q8" s="71"/>
      <c r="R8" s="68"/>
    </row>
    <row r="9" spans="1:18" x14ac:dyDescent="0.2">
      <c r="A9" s="72" t="s">
        <v>342</v>
      </c>
      <c r="B9" s="66" t="s">
        <v>343</v>
      </c>
      <c r="C9" s="67">
        <v>59</v>
      </c>
      <c r="D9" s="67" t="s">
        <v>331</v>
      </c>
      <c r="E9" s="71">
        <v>0.71288249475768495</v>
      </c>
      <c r="F9" s="68">
        <v>51.544401544401502</v>
      </c>
      <c r="G9" s="71">
        <v>0.864806738101221</v>
      </c>
      <c r="H9" s="68">
        <v>71.235521235521205</v>
      </c>
      <c r="I9" s="71">
        <v>0.75239322333307601</v>
      </c>
      <c r="J9" s="68">
        <v>53.861003861003901</v>
      </c>
      <c r="K9" s="71">
        <v>0.75734515329340202</v>
      </c>
      <c r="L9" s="68">
        <v>47.876447876447898</v>
      </c>
      <c r="M9" s="71">
        <v>0.89312750482410597</v>
      </c>
      <c r="N9" s="68">
        <v>82.341269841269806</v>
      </c>
      <c r="O9" s="71">
        <v>0.29673985423662103</v>
      </c>
      <c r="P9" s="68">
        <v>26.530612244897998</v>
      </c>
      <c r="Q9" s="71"/>
      <c r="R9" s="68"/>
    </row>
    <row r="10" spans="1:18" x14ac:dyDescent="0.2">
      <c r="A10" s="72" t="s">
        <v>344</v>
      </c>
      <c r="B10" s="66" t="s">
        <v>345</v>
      </c>
      <c r="C10" s="67">
        <v>59</v>
      </c>
      <c r="D10" s="67" t="s">
        <v>331</v>
      </c>
      <c r="E10" s="71">
        <v>0.67121306120381696</v>
      </c>
      <c r="F10" s="68">
        <v>42.664092664092699</v>
      </c>
      <c r="G10" s="71">
        <v>0.79842421841199296</v>
      </c>
      <c r="H10" s="68">
        <v>52.702702702702702</v>
      </c>
      <c r="I10" s="71">
        <v>0.75637352399388602</v>
      </c>
      <c r="J10" s="68">
        <v>55.984555984556003</v>
      </c>
      <c r="K10" s="71">
        <v>0.664805101934134</v>
      </c>
      <c r="L10" s="68">
        <v>25.8687258687259</v>
      </c>
      <c r="M10" s="71">
        <v>0.80406709217752703</v>
      </c>
      <c r="N10" s="68">
        <v>51.190476190476197</v>
      </c>
      <c r="O10" s="71">
        <v>0.33239536950154502</v>
      </c>
      <c r="P10" s="68">
        <v>32.244897959183703</v>
      </c>
      <c r="Q10" s="71"/>
      <c r="R10" s="68"/>
    </row>
    <row r="11" spans="1:18" x14ac:dyDescent="0.2">
      <c r="A11" s="72" t="s">
        <v>346</v>
      </c>
      <c r="B11" s="66" t="s">
        <v>347</v>
      </c>
      <c r="C11" s="67">
        <v>58</v>
      </c>
      <c r="D11" s="67" t="s">
        <v>331</v>
      </c>
      <c r="E11" s="71">
        <v>0.58364254341029398</v>
      </c>
      <c r="F11" s="68">
        <v>12.116788321167901</v>
      </c>
      <c r="G11" s="71">
        <v>0.66716433530958597</v>
      </c>
      <c r="H11" s="68">
        <v>15.4014598540146</v>
      </c>
      <c r="I11" s="71">
        <v>0.66903348198504997</v>
      </c>
      <c r="J11" s="68">
        <v>13.9416058394161</v>
      </c>
      <c r="K11" s="71">
        <v>0.78427740064733498</v>
      </c>
      <c r="L11" s="68">
        <v>27.6642335766423</v>
      </c>
      <c r="M11" s="71">
        <v>0.43790849673202598</v>
      </c>
      <c r="N11" s="68">
        <v>12.472324723247199</v>
      </c>
      <c r="O11" s="71">
        <v>0.35982900237747201</v>
      </c>
      <c r="P11" s="68">
        <v>11.0051357300073</v>
      </c>
      <c r="Q11" s="71"/>
      <c r="R11" s="68"/>
    </row>
    <row r="12" spans="1:18" x14ac:dyDescent="0.2">
      <c r="A12" s="72" t="s">
        <v>348</v>
      </c>
      <c r="B12" s="66" t="s">
        <v>349</v>
      </c>
      <c r="C12" s="67">
        <v>59</v>
      </c>
      <c r="D12" s="67" t="s">
        <v>331</v>
      </c>
      <c r="E12" s="71">
        <v>0.854556460432641</v>
      </c>
      <c r="F12" s="68">
        <v>90.347490347490293</v>
      </c>
      <c r="G12" s="71">
        <v>0.90886334184818596</v>
      </c>
      <c r="H12" s="68">
        <v>86.679536679536696</v>
      </c>
      <c r="I12" s="71">
        <v>0.83112903860642795</v>
      </c>
      <c r="J12" s="68">
        <v>82.239382239382195</v>
      </c>
      <c r="K12" s="71">
        <v>0.787891704435837</v>
      </c>
      <c r="L12" s="68">
        <v>56.756756756756801</v>
      </c>
      <c r="M12" s="71">
        <v>0.92578298946118498</v>
      </c>
      <c r="N12" s="68">
        <v>92.261904761904802</v>
      </c>
      <c r="O12" s="71">
        <v>0.81911522781156798</v>
      </c>
      <c r="P12" s="68">
        <v>90.816326530612201</v>
      </c>
      <c r="Q12" s="71"/>
      <c r="R12" s="68"/>
    </row>
    <row r="13" spans="1:18" x14ac:dyDescent="0.2">
      <c r="A13" s="72" t="s">
        <v>350</v>
      </c>
      <c r="B13" s="66" t="s">
        <v>351</v>
      </c>
      <c r="C13" s="67">
        <v>59</v>
      </c>
      <c r="D13" s="67" t="s">
        <v>331</v>
      </c>
      <c r="E13" s="71">
        <v>0.63588495125202205</v>
      </c>
      <c r="F13" s="68">
        <v>32.239382239382202</v>
      </c>
      <c r="G13" s="71">
        <v>0.79456292669329098</v>
      </c>
      <c r="H13" s="68">
        <v>52.123552123552102</v>
      </c>
      <c r="I13" s="71">
        <v>0.676032870671193</v>
      </c>
      <c r="J13" s="68">
        <v>29.150579150579102</v>
      </c>
      <c r="K13" s="71">
        <v>0.73577837134491297</v>
      </c>
      <c r="L13" s="68">
        <v>42.857142857142897</v>
      </c>
      <c r="M13" s="71">
        <v>0.798129731334422</v>
      </c>
      <c r="N13" s="68">
        <v>50.396825396825399</v>
      </c>
      <c r="O13" s="71">
        <v>0.174920856216292</v>
      </c>
      <c r="P13" s="68">
        <v>10.612244897959201</v>
      </c>
      <c r="Q13" s="71"/>
      <c r="R13" s="68"/>
    </row>
    <row r="14" spans="1:18" x14ac:dyDescent="0.2">
      <c r="A14" s="72" t="s">
        <v>352</v>
      </c>
      <c r="B14" s="66" t="s">
        <v>353</v>
      </c>
      <c r="C14" s="67">
        <v>59</v>
      </c>
      <c r="D14" s="67" t="s">
        <v>331</v>
      </c>
      <c r="E14" s="71">
        <v>0.57271055370319501</v>
      </c>
      <c r="F14" s="68">
        <v>19.111969111969099</v>
      </c>
      <c r="G14" s="71">
        <v>0.74549233388898195</v>
      </c>
      <c r="H14" s="68">
        <v>35.907335907335899</v>
      </c>
      <c r="I14" s="71">
        <v>0.71520361838880397</v>
      </c>
      <c r="J14" s="68">
        <v>40.9266409266409</v>
      </c>
      <c r="K14" s="71">
        <v>0.52627431856793105</v>
      </c>
      <c r="L14" s="68">
        <v>10.424710424710399</v>
      </c>
      <c r="M14" s="71">
        <v>0.72391272079560598</v>
      </c>
      <c r="N14" s="68">
        <v>36.309523809523803</v>
      </c>
      <c r="O14" s="71">
        <v>0.152669776874653</v>
      </c>
      <c r="P14" s="68">
        <v>8.1632653061224492</v>
      </c>
      <c r="Q14" s="71"/>
      <c r="R14" s="68"/>
    </row>
    <row r="15" spans="1:18" x14ac:dyDescent="0.2">
      <c r="A15" s="72" t="s">
        <v>354</v>
      </c>
      <c r="B15" s="66" t="s">
        <v>355</v>
      </c>
      <c r="C15" s="67">
        <v>59</v>
      </c>
      <c r="D15" s="67" t="s">
        <v>331</v>
      </c>
      <c r="E15" s="71">
        <v>0.50680043381626705</v>
      </c>
      <c r="F15" s="68">
        <v>12.5482625482625</v>
      </c>
      <c r="G15" s="71">
        <v>0.61801404913435098</v>
      </c>
      <c r="H15" s="68">
        <v>14.671814671814699</v>
      </c>
      <c r="I15" s="71">
        <v>0.59526062278122405</v>
      </c>
      <c r="J15" s="68">
        <v>13.706563706563699</v>
      </c>
      <c r="K15" s="71">
        <v>0.52365768618978503</v>
      </c>
      <c r="L15" s="68">
        <v>10.038610038610001</v>
      </c>
      <c r="M15" s="71">
        <v>0.64078966899213297</v>
      </c>
      <c r="N15" s="68">
        <v>23.6111111111111</v>
      </c>
      <c r="O15" s="71">
        <v>0.15628014198384199</v>
      </c>
      <c r="P15" s="68">
        <v>8.7755102040816304</v>
      </c>
      <c r="Q15" s="71"/>
      <c r="R15" s="68"/>
    </row>
    <row r="16" spans="1:18" x14ac:dyDescent="0.2">
      <c r="A16" s="72" t="s">
        <v>356</v>
      </c>
      <c r="B16" s="66" t="s">
        <v>357</v>
      </c>
      <c r="C16" s="67">
        <v>59</v>
      </c>
      <c r="D16" s="67" t="s">
        <v>331</v>
      </c>
      <c r="E16" s="71">
        <v>0.503233018069557</v>
      </c>
      <c r="F16" s="68">
        <v>11.969111969111999</v>
      </c>
      <c r="G16" s="71">
        <v>0.60185329255521602</v>
      </c>
      <c r="H16" s="68">
        <v>12.3552123552124</v>
      </c>
      <c r="I16" s="71">
        <v>0.60945703175571897</v>
      </c>
      <c r="J16" s="68">
        <v>16.023166023165999</v>
      </c>
      <c r="K16" s="71">
        <v>0.519147027810682</v>
      </c>
      <c r="L16" s="68">
        <v>9.8455598455598494</v>
      </c>
      <c r="M16" s="71">
        <v>0.62000890604126502</v>
      </c>
      <c r="N16" s="68">
        <v>21.428571428571399</v>
      </c>
      <c r="O16" s="71">
        <v>0.165698832184904</v>
      </c>
      <c r="P16" s="68">
        <v>9.3877551020408205</v>
      </c>
      <c r="Q16" s="71"/>
      <c r="R16" s="68"/>
    </row>
    <row r="17" spans="1:18" x14ac:dyDescent="0.2">
      <c r="A17" s="72" t="s">
        <v>358</v>
      </c>
      <c r="B17" s="66" t="s">
        <v>359</v>
      </c>
      <c r="C17" s="67">
        <v>59</v>
      </c>
      <c r="D17" s="67" t="s">
        <v>331</v>
      </c>
      <c r="E17" s="71">
        <v>0.62401245811036299</v>
      </c>
      <c r="F17" s="68">
        <v>28.764478764478799</v>
      </c>
      <c r="G17" s="71">
        <v>0.82113216021441005</v>
      </c>
      <c r="H17" s="68">
        <v>59.266409266409298</v>
      </c>
      <c r="I17" s="71">
        <v>0.72485807108746902</v>
      </c>
      <c r="J17" s="68">
        <v>43.243243243243199</v>
      </c>
      <c r="K17" s="71">
        <v>0.72933018145057504</v>
      </c>
      <c r="L17" s="68">
        <v>40.733590733590702</v>
      </c>
      <c r="M17" s="71">
        <v>0.70610063826629099</v>
      </c>
      <c r="N17" s="68">
        <v>31.9444444444444</v>
      </c>
      <c r="O17" s="71">
        <v>0.138641239533072</v>
      </c>
      <c r="P17" s="68">
        <v>7.5510204081632697</v>
      </c>
      <c r="Q17" s="71"/>
      <c r="R17" s="68"/>
    </row>
    <row r="18" spans="1:18" x14ac:dyDescent="0.2">
      <c r="A18" s="72" t="s">
        <v>360</v>
      </c>
      <c r="B18" s="66" t="s">
        <v>361</v>
      </c>
      <c r="C18" s="67">
        <v>59</v>
      </c>
      <c r="D18" s="67" t="s">
        <v>331</v>
      </c>
      <c r="E18" s="71">
        <v>0.531473572427555</v>
      </c>
      <c r="F18" s="68">
        <v>15.444015444015401</v>
      </c>
      <c r="G18" s="71">
        <v>0.74711735060942597</v>
      </c>
      <c r="H18" s="68">
        <v>36.679536679536703</v>
      </c>
      <c r="I18" s="71">
        <v>0.62623594231755098</v>
      </c>
      <c r="J18" s="68">
        <v>21.042471042471</v>
      </c>
      <c r="K18" s="71">
        <v>0.47171821349646098</v>
      </c>
      <c r="L18" s="68">
        <v>6.7567567567567597</v>
      </c>
      <c r="M18" s="71">
        <v>0.62000890604126502</v>
      </c>
      <c r="N18" s="68">
        <v>21.428571428571399</v>
      </c>
      <c r="O18" s="71">
        <v>0.19228744967307301</v>
      </c>
      <c r="P18" s="68">
        <v>12.6530612244898</v>
      </c>
      <c r="Q18" s="71"/>
      <c r="R18" s="68"/>
    </row>
    <row r="19" spans="1:18" x14ac:dyDescent="0.2">
      <c r="A19" s="72" t="s">
        <v>362</v>
      </c>
      <c r="B19" s="66" t="s">
        <v>363</v>
      </c>
      <c r="C19" s="67">
        <v>59</v>
      </c>
      <c r="D19" s="67" t="s">
        <v>331</v>
      </c>
      <c r="E19" s="71">
        <v>0.64762745781712705</v>
      </c>
      <c r="F19" s="68">
        <v>36.486486486486498</v>
      </c>
      <c r="G19" s="71">
        <v>0.80343061205595401</v>
      </c>
      <c r="H19" s="68">
        <v>54.633204633204599</v>
      </c>
      <c r="I19" s="71">
        <v>0.69216216577215495</v>
      </c>
      <c r="J19" s="68">
        <v>33.783783783783797</v>
      </c>
      <c r="K19" s="71">
        <v>0.59548316334160301</v>
      </c>
      <c r="L19" s="68">
        <v>16.7953667953668</v>
      </c>
      <c r="M19" s="71">
        <v>0.798129731334422</v>
      </c>
      <c r="N19" s="68">
        <v>50.396825396825399</v>
      </c>
      <c r="O19" s="71">
        <v>0.34893161658150301</v>
      </c>
      <c r="P19" s="68">
        <v>34.8979591836735</v>
      </c>
      <c r="Q19" s="71"/>
      <c r="R19" s="68"/>
    </row>
    <row r="20" spans="1:18" x14ac:dyDescent="0.2">
      <c r="A20" s="72" t="s">
        <v>364</v>
      </c>
      <c r="B20" s="66" t="s">
        <v>365</v>
      </c>
      <c r="C20" s="67">
        <v>59</v>
      </c>
      <c r="D20" s="67" t="s">
        <v>331</v>
      </c>
      <c r="E20" s="71">
        <v>0.62230570465211099</v>
      </c>
      <c r="F20" s="68">
        <v>28.185328185328199</v>
      </c>
      <c r="G20" s="71">
        <v>0.81359668425230702</v>
      </c>
      <c r="H20" s="68">
        <v>56.370656370656398</v>
      </c>
      <c r="I20" s="71">
        <v>0.69937406996199503</v>
      </c>
      <c r="J20" s="68">
        <v>35.907335907335899</v>
      </c>
      <c r="K20" s="71">
        <v>0.67209879019166396</v>
      </c>
      <c r="L20" s="68">
        <v>27.413127413127398</v>
      </c>
      <c r="M20" s="71">
        <v>0.72688140121715905</v>
      </c>
      <c r="N20" s="68">
        <v>36.904761904761898</v>
      </c>
      <c r="O20" s="71">
        <v>0.199577577637431</v>
      </c>
      <c r="P20" s="68">
        <v>13.265306122448999</v>
      </c>
      <c r="Q20" s="71"/>
      <c r="R20" s="68"/>
    </row>
    <row r="21" spans="1:18" x14ac:dyDescent="0.2">
      <c r="A21" s="72" t="s">
        <v>366</v>
      </c>
      <c r="B21" s="66" t="s">
        <v>367</v>
      </c>
      <c r="C21" s="67">
        <v>59</v>
      </c>
      <c r="D21" s="67" t="s">
        <v>331</v>
      </c>
      <c r="E21" s="71">
        <v>0.66724418730198798</v>
      </c>
      <c r="F21" s="68">
        <v>41.891891891891902</v>
      </c>
      <c r="G21" s="71">
        <v>0.78885273112021903</v>
      </c>
      <c r="H21" s="68">
        <v>49.034749034748998</v>
      </c>
      <c r="I21" s="71">
        <v>0.73228004471795205</v>
      </c>
      <c r="J21" s="68">
        <v>45.559845559845598</v>
      </c>
      <c r="K21" s="71">
        <v>0.64128093225198601</v>
      </c>
      <c r="L21" s="68">
        <v>22.007722007721998</v>
      </c>
      <c r="M21" s="71">
        <v>0.82484785512839498</v>
      </c>
      <c r="N21" s="68">
        <v>55.952380952380999</v>
      </c>
      <c r="O21" s="71">
        <v>0.34895937329138899</v>
      </c>
      <c r="P21" s="68">
        <v>35.1020408163265</v>
      </c>
      <c r="Q21" s="71"/>
      <c r="R21" s="68"/>
    </row>
    <row r="22" spans="1:18" x14ac:dyDescent="0.2">
      <c r="A22" s="72" t="s">
        <v>368</v>
      </c>
      <c r="B22" s="66" t="s">
        <v>369</v>
      </c>
      <c r="C22" s="67">
        <v>59</v>
      </c>
      <c r="D22" s="67" t="s">
        <v>331</v>
      </c>
      <c r="E22" s="71">
        <v>0.46960438783242098</v>
      </c>
      <c r="F22" s="68">
        <v>8.4942084942084897</v>
      </c>
      <c r="G22" s="71">
        <v>0.71630113098968295</v>
      </c>
      <c r="H22" s="68">
        <v>28.957528957529</v>
      </c>
      <c r="I22" s="71">
        <v>0.58346573039121596</v>
      </c>
      <c r="J22" s="68">
        <v>12.9343629343629</v>
      </c>
      <c r="K22" s="71">
        <v>0.437821563168587</v>
      </c>
      <c r="L22" s="68">
        <v>4.6332046332046302</v>
      </c>
      <c r="M22" s="71">
        <v>0.45079412201276498</v>
      </c>
      <c r="N22" s="68">
        <v>10.714285714285699</v>
      </c>
      <c r="O22" s="71">
        <v>0.15963939259985399</v>
      </c>
      <c r="P22" s="68">
        <v>8.9795918367346896</v>
      </c>
      <c r="Q22" s="71"/>
      <c r="R22" s="68"/>
    </row>
    <row r="23" spans="1:18" x14ac:dyDescent="0.2">
      <c r="A23" s="72" t="s">
        <v>370</v>
      </c>
      <c r="B23" s="66" t="s">
        <v>371</v>
      </c>
      <c r="C23" s="67">
        <v>59</v>
      </c>
      <c r="D23" s="67" t="s">
        <v>331</v>
      </c>
      <c r="E23" s="71">
        <v>0.53746557136824402</v>
      </c>
      <c r="F23" s="68">
        <v>16.2162162162162</v>
      </c>
      <c r="G23" s="71">
        <v>0.76713584637922805</v>
      </c>
      <c r="H23" s="68">
        <v>42.084942084942099</v>
      </c>
      <c r="I23" s="71">
        <v>0.62264452731543396</v>
      </c>
      <c r="J23" s="68">
        <v>19.498069498069501</v>
      </c>
      <c r="K23" s="71">
        <v>0.59279642507033004</v>
      </c>
      <c r="L23" s="68">
        <v>16.023166023165999</v>
      </c>
      <c r="M23" s="71">
        <v>0.62891494730592301</v>
      </c>
      <c r="N23" s="68">
        <v>23.015873015873002</v>
      </c>
      <c r="O23" s="71">
        <v>7.5836110770303305E-2</v>
      </c>
      <c r="P23" s="68">
        <v>3.06122448979592</v>
      </c>
      <c r="Q23" s="71"/>
      <c r="R23" s="68"/>
    </row>
    <row r="24" spans="1:18" x14ac:dyDescent="0.2">
      <c r="A24" s="72" t="s">
        <v>372</v>
      </c>
      <c r="B24" s="66" t="s">
        <v>373</v>
      </c>
      <c r="C24" s="67">
        <v>59</v>
      </c>
      <c r="D24" s="67" t="s">
        <v>331</v>
      </c>
      <c r="E24" s="71">
        <v>0.63705077651182196</v>
      </c>
      <c r="F24" s="68">
        <v>32.625482625482597</v>
      </c>
      <c r="G24" s="71">
        <v>0.79443882530117305</v>
      </c>
      <c r="H24" s="68">
        <v>51.930501930501897</v>
      </c>
      <c r="I24" s="71">
        <v>0.68118046136348198</v>
      </c>
      <c r="J24" s="68">
        <v>30.888030888030901</v>
      </c>
      <c r="K24" s="71">
        <v>0.65349822299746796</v>
      </c>
      <c r="L24" s="68">
        <v>23.938223938223899</v>
      </c>
      <c r="M24" s="71">
        <v>0.65266439067834303</v>
      </c>
      <c r="N24" s="68">
        <v>25.396825396825399</v>
      </c>
      <c r="O24" s="71">
        <v>0.403471982218644</v>
      </c>
      <c r="P24" s="68">
        <v>43.469387755101998</v>
      </c>
      <c r="Q24" s="71"/>
      <c r="R24" s="68"/>
    </row>
    <row r="25" spans="1:18" x14ac:dyDescent="0.2">
      <c r="A25" s="72" t="s">
        <v>374</v>
      </c>
      <c r="B25" s="66" t="s">
        <v>375</v>
      </c>
      <c r="C25" s="67">
        <v>59</v>
      </c>
      <c r="D25" s="67" t="s">
        <v>331</v>
      </c>
      <c r="E25" s="71">
        <v>0.58491856157212496</v>
      </c>
      <c r="F25" s="68">
        <v>22.007722007721998</v>
      </c>
      <c r="G25" s="71">
        <v>0.73135949022042501</v>
      </c>
      <c r="H25" s="68">
        <v>31.8532818532818</v>
      </c>
      <c r="I25" s="71">
        <v>0.64935438412085</v>
      </c>
      <c r="J25" s="68">
        <v>24.7104247104247</v>
      </c>
      <c r="K25" s="71">
        <v>0.58627406993882603</v>
      </c>
      <c r="L25" s="68">
        <v>15.6370656370656</v>
      </c>
      <c r="M25" s="71">
        <v>0.70906931868784295</v>
      </c>
      <c r="N25" s="68">
        <v>32.341269841269799</v>
      </c>
      <c r="O25" s="71">
        <v>0.24853554489268001</v>
      </c>
      <c r="P25" s="68">
        <v>21.020408163265301</v>
      </c>
      <c r="Q25" s="71"/>
      <c r="R25" s="68"/>
    </row>
    <row r="26" spans="1:18" x14ac:dyDescent="0.2">
      <c r="A26" s="72" t="s">
        <v>376</v>
      </c>
      <c r="B26" s="66" t="s">
        <v>377</v>
      </c>
      <c r="C26" s="67">
        <v>59</v>
      </c>
      <c r="D26" s="67" t="s">
        <v>331</v>
      </c>
      <c r="E26" s="71">
        <v>0.52808240872277201</v>
      </c>
      <c r="F26" s="68">
        <v>15.0579150579151</v>
      </c>
      <c r="G26" s="71">
        <v>0.58901014806668595</v>
      </c>
      <c r="H26" s="68">
        <v>10.2316602316602</v>
      </c>
      <c r="I26" s="71">
        <v>0.614822188467538</v>
      </c>
      <c r="J26" s="68">
        <v>17.5675675675676</v>
      </c>
      <c r="K26" s="71">
        <v>0.600172281676844</v>
      </c>
      <c r="L26" s="68">
        <v>17.181467181467202</v>
      </c>
      <c r="M26" s="71">
        <v>0.70016327742318596</v>
      </c>
      <c r="N26" s="68">
        <v>31.150793650793702</v>
      </c>
      <c r="O26" s="71">
        <v>0.13624414797960799</v>
      </c>
      <c r="P26" s="68">
        <v>7.3469387755102096</v>
      </c>
      <c r="Q26" s="71"/>
      <c r="R26" s="68"/>
    </row>
    <row r="27" spans="1:18" x14ac:dyDescent="0.2">
      <c r="A27" s="72" t="s">
        <v>378</v>
      </c>
      <c r="B27" s="66" t="s">
        <v>379</v>
      </c>
      <c r="C27" s="67">
        <v>59</v>
      </c>
      <c r="D27" s="67" t="s">
        <v>331</v>
      </c>
      <c r="E27" s="71">
        <v>0.47609800047009998</v>
      </c>
      <c r="F27" s="68">
        <v>9.0733590733590699</v>
      </c>
      <c r="G27" s="71">
        <v>0.52767410347958699</v>
      </c>
      <c r="H27" s="68">
        <v>5.9845559845559801</v>
      </c>
      <c r="I27" s="71">
        <v>0.621799247062228</v>
      </c>
      <c r="J27" s="68">
        <v>19.111969111969099</v>
      </c>
      <c r="K27" s="71">
        <v>0.569446219865684</v>
      </c>
      <c r="L27" s="68">
        <v>13.5135135135135</v>
      </c>
      <c r="M27" s="71">
        <v>0.66157043194300102</v>
      </c>
      <c r="N27" s="68">
        <v>26.984126984126998</v>
      </c>
      <c r="O27" s="71">
        <v>0</v>
      </c>
      <c r="P27" s="68">
        <v>0.81632653061224503</v>
      </c>
      <c r="Q27" s="71"/>
      <c r="R27" s="68"/>
    </row>
    <row r="28" spans="1:18" x14ac:dyDescent="0.2">
      <c r="A28" s="72" t="s">
        <v>380</v>
      </c>
      <c r="B28" s="66" t="s">
        <v>381</v>
      </c>
      <c r="C28" s="67">
        <v>59</v>
      </c>
      <c r="D28" s="67" t="s">
        <v>331</v>
      </c>
      <c r="E28" s="71">
        <v>0.45855764300734903</v>
      </c>
      <c r="F28" s="68">
        <v>7.5289575289575303</v>
      </c>
      <c r="G28" s="71">
        <v>0.67317710961662003</v>
      </c>
      <c r="H28" s="68">
        <v>22.200772200772199</v>
      </c>
      <c r="I28" s="71">
        <v>0.59717091223847596</v>
      </c>
      <c r="J28" s="68">
        <v>14.285714285714301</v>
      </c>
      <c r="K28" s="71">
        <v>0.50523127137789403</v>
      </c>
      <c r="L28" s="68">
        <v>9.2664092664092692</v>
      </c>
      <c r="M28" s="71">
        <v>0.41220127653258098</v>
      </c>
      <c r="N28" s="68">
        <v>9.7222222222222197</v>
      </c>
      <c r="O28" s="71">
        <v>0.105007645271175</v>
      </c>
      <c r="P28" s="68">
        <v>5.1020408163265296</v>
      </c>
      <c r="Q28" s="71"/>
      <c r="R28" s="68"/>
    </row>
    <row r="29" spans="1:18" x14ac:dyDescent="0.2">
      <c r="A29" s="72" t="s">
        <v>382</v>
      </c>
      <c r="B29" s="66" t="s">
        <v>383</v>
      </c>
      <c r="C29" s="67">
        <v>59</v>
      </c>
      <c r="D29" s="67" t="s">
        <v>331</v>
      </c>
      <c r="E29" s="71">
        <v>0.42318132073176501</v>
      </c>
      <c r="F29" s="68">
        <v>5.2123552123552104</v>
      </c>
      <c r="G29" s="71">
        <v>0.64979900657741896</v>
      </c>
      <c r="H29" s="68">
        <v>19.3050193050193</v>
      </c>
      <c r="I29" s="71">
        <v>0.54006526991460102</v>
      </c>
      <c r="J29" s="68">
        <v>7.3359073359073399</v>
      </c>
      <c r="K29" s="71">
        <v>0.52559941934340304</v>
      </c>
      <c r="L29" s="68">
        <v>10.2316602316602</v>
      </c>
      <c r="M29" s="71">
        <v>0.26970461629805498</v>
      </c>
      <c r="N29" s="68">
        <v>4.9603174603174596</v>
      </c>
      <c r="O29" s="71">
        <v>0.130738291525345</v>
      </c>
      <c r="P29" s="68">
        <v>6.7346938775510203</v>
      </c>
      <c r="Q29" s="71"/>
      <c r="R29" s="68"/>
    </row>
    <row r="30" spans="1:18" x14ac:dyDescent="0.2">
      <c r="A30" s="72" t="s">
        <v>384</v>
      </c>
      <c r="B30" s="66" t="s">
        <v>385</v>
      </c>
      <c r="C30" s="67">
        <v>59</v>
      </c>
      <c r="D30" s="67" t="s">
        <v>331</v>
      </c>
      <c r="E30" s="71">
        <v>0.435634437451413</v>
      </c>
      <c r="F30" s="68">
        <v>5.9845559845559801</v>
      </c>
      <c r="G30" s="71">
        <v>0.60659041454330398</v>
      </c>
      <c r="H30" s="68">
        <v>12.741312741312701</v>
      </c>
      <c r="I30" s="71">
        <v>0.55518400255414802</v>
      </c>
      <c r="J30" s="68">
        <v>8.8803088803088794</v>
      </c>
      <c r="K30" s="71">
        <v>0.451599368844539</v>
      </c>
      <c r="L30" s="68">
        <v>5.4054054054054097</v>
      </c>
      <c r="M30" s="71">
        <v>0.48938696749294902</v>
      </c>
      <c r="N30" s="68">
        <v>14.484126984127</v>
      </c>
      <c r="O30" s="71">
        <v>7.5411433822125506E-2</v>
      </c>
      <c r="P30" s="68">
        <v>2.8571428571428599</v>
      </c>
      <c r="Q30" s="71"/>
      <c r="R30" s="68"/>
    </row>
    <row r="31" spans="1:18" x14ac:dyDescent="0.2">
      <c r="A31" s="72" t="s">
        <v>386</v>
      </c>
      <c r="B31" s="66" t="s">
        <v>387</v>
      </c>
      <c r="C31" s="67">
        <v>59</v>
      </c>
      <c r="D31" s="67" t="s">
        <v>331</v>
      </c>
      <c r="E31" s="71">
        <v>0.53348493942814401</v>
      </c>
      <c r="F31" s="68">
        <v>15.6370656370656</v>
      </c>
      <c r="G31" s="71">
        <v>0.69320401670939003</v>
      </c>
      <c r="H31" s="68">
        <v>25.096525096525099</v>
      </c>
      <c r="I31" s="71">
        <v>0.61771372464937002</v>
      </c>
      <c r="J31" s="68">
        <v>18.146718146718101</v>
      </c>
      <c r="K31" s="71">
        <v>0.66764018930808999</v>
      </c>
      <c r="L31" s="68">
        <v>26.640926640926601</v>
      </c>
      <c r="M31" s="71">
        <v>0.65860175152144895</v>
      </c>
      <c r="N31" s="68">
        <v>26.785714285714299</v>
      </c>
      <c r="O31" s="71">
        <v>3.0265014952423501E-2</v>
      </c>
      <c r="P31" s="68">
        <v>1.4285714285714299</v>
      </c>
      <c r="Q31" s="71"/>
      <c r="R31" s="68"/>
    </row>
    <row r="32" spans="1:18" x14ac:dyDescent="0.2">
      <c r="A32" s="72" t="s">
        <v>388</v>
      </c>
      <c r="B32" s="66" t="s">
        <v>389</v>
      </c>
      <c r="C32" s="67">
        <v>59</v>
      </c>
      <c r="D32" s="67" t="s">
        <v>331</v>
      </c>
      <c r="E32" s="71">
        <v>0.62047646336975704</v>
      </c>
      <c r="F32" s="68">
        <v>27.799227799227801</v>
      </c>
      <c r="G32" s="71">
        <v>0.79302845446298997</v>
      </c>
      <c r="H32" s="68">
        <v>51.7374517374517</v>
      </c>
      <c r="I32" s="71">
        <v>0.712056426613355</v>
      </c>
      <c r="J32" s="68">
        <v>39.961389961389997</v>
      </c>
      <c r="K32" s="71">
        <v>0.69438374071562103</v>
      </c>
      <c r="L32" s="68">
        <v>32.818532818532802</v>
      </c>
      <c r="M32" s="71">
        <v>0.798129731334422</v>
      </c>
      <c r="N32" s="68">
        <v>50.396825396825399</v>
      </c>
      <c r="O32" s="71">
        <v>0.104783963722395</v>
      </c>
      <c r="P32" s="68">
        <v>4.8979591836734704</v>
      </c>
      <c r="Q32" s="71"/>
      <c r="R32" s="68"/>
    </row>
    <row r="33" spans="1:18" x14ac:dyDescent="0.2">
      <c r="A33" s="72" t="s">
        <v>390</v>
      </c>
      <c r="B33" s="66" t="s">
        <v>391</v>
      </c>
      <c r="C33" s="67">
        <v>58</v>
      </c>
      <c r="D33" s="67" t="s">
        <v>331</v>
      </c>
      <c r="E33" s="71">
        <v>0.51775830092245601</v>
      </c>
      <c r="F33" s="68">
        <v>7.2992700729926998</v>
      </c>
      <c r="G33" s="71">
        <v>0.59473370256177005</v>
      </c>
      <c r="H33" s="68">
        <v>9.2700729927007295</v>
      </c>
      <c r="I33" s="71">
        <v>0.68702951982932503</v>
      </c>
      <c r="J33" s="68">
        <v>16.131386861313899</v>
      </c>
      <c r="K33" s="71">
        <v>0.62280703856391295</v>
      </c>
      <c r="L33" s="68">
        <v>6.4233576642335803</v>
      </c>
      <c r="M33" s="71">
        <v>0.50326797385620903</v>
      </c>
      <c r="N33" s="68">
        <v>18.819188191881899</v>
      </c>
      <c r="O33" s="71">
        <v>0.18095326980106199</v>
      </c>
      <c r="P33" s="68">
        <v>3.0080704328686698</v>
      </c>
      <c r="Q33" s="71"/>
      <c r="R33" s="68"/>
    </row>
    <row r="34" spans="1:18" x14ac:dyDescent="0.2">
      <c r="A34" s="72" t="s">
        <v>392</v>
      </c>
      <c r="B34" s="66" t="s">
        <v>393</v>
      </c>
      <c r="C34" s="67">
        <v>58</v>
      </c>
      <c r="D34" s="67" t="s">
        <v>331</v>
      </c>
      <c r="E34" s="71">
        <v>0.592065727209932</v>
      </c>
      <c r="F34" s="68">
        <v>12.7737226277372</v>
      </c>
      <c r="G34" s="71">
        <v>0.69792935343278195</v>
      </c>
      <c r="H34" s="68">
        <v>19.416058394160601</v>
      </c>
      <c r="I34" s="71">
        <v>0.63805316707043602</v>
      </c>
      <c r="J34" s="68">
        <v>9.1970802919707992</v>
      </c>
      <c r="K34" s="71">
        <v>0.70592201368824603</v>
      </c>
      <c r="L34" s="68">
        <v>14.963503649634999</v>
      </c>
      <c r="M34" s="71">
        <v>0.36601307189542498</v>
      </c>
      <c r="N34" s="68">
        <v>7.6752767527675303</v>
      </c>
      <c r="O34" s="71">
        <v>0.55241102996277003</v>
      </c>
      <c r="P34" s="68">
        <v>28.613352898019102</v>
      </c>
      <c r="Q34" s="71"/>
      <c r="R34" s="68"/>
    </row>
    <row r="35" spans="1:18" x14ac:dyDescent="0.2">
      <c r="A35" s="72" t="s">
        <v>394</v>
      </c>
      <c r="B35" s="66" t="s">
        <v>395</v>
      </c>
      <c r="C35" s="67">
        <v>59</v>
      </c>
      <c r="D35" s="67" t="s">
        <v>331</v>
      </c>
      <c r="E35" s="71">
        <v>0.74611311723560503</v>
      </c>
      <c r="F35" s="68">
        <v>60.2316602316602</v>
      </c>
      <c r="G35" s="71">
        <v>0.81521895145724599</v>
      </c>
      <c r="H35" s="68">
        <v>57.335907335907301</v>
      </c>
      <c r="I35" s="71">
        <v>0.79698545589766601</v>
      </c>
      <c r="J35" s="68">
        <v>69.691119691119695</v>
      </c>
      <c r="K35" s="71">
        <v>0.79848787738543703</v>
      </c>
      <c r="L35" s="68">
        <v>61.003861003860997</v>
      </c>
      <c r="M35" s="71">
        <v>0.94656375241205304</v>
      </c>
      <c r="N35" s="68">
        <v>95.436507936507894</v>
      </c>
      <c r="O35" s="71">
        <v>0.37330954902562302</v>
      </c>
      <c r="P35" s="68">
        <v>39.183673469387799</v>
      </c>
      <c r="Q35" s="71"/>
      <c r="R35" s="68"/>
    </row>
    <row r="36" spans="1:18" x14ac:dyDescent="0.2">
      <c r="A36" s="72" t="s">
        <v>396</v>
      </c>
      <c r="B36" s="66" t="s">
        <v>397</v>
      </c>
      <c r="C36" s="67">
        <v>58</v>
      </c>
      <c r="D36" s="67" t="s">
        <v>331</v>
      </c>
      <c r="E36" s="71">
        <v>0.61211441777684705</v>
      </c>
      <c r="F36" s="68">
        <v>14.963503649634999</v>
      </c>
      <c r="G36" s="71">
        <v>0.75184197731295999</v>
      </c>
      <c r="H36" s="68">
        <v>30.729927007299299</v>
      </c>
      <c r="I36" s="71">
        <v>0.74839739846327702</v>
      </c>
      <c r="J36" s="68">
        <v>26.204379562043801</v>
      </c>
      <c r="K36" s="71">
        <v>0.73149745557488599</v>
      </c>
      <c r="L36" s="68">
        <v>18.029197080292001</v>
      </c>
      <c r="M36" s="71">
        <v>0.53594771241830097</v>
      </c>
      <c r="N36" s="68">
        <v>22.730627306273099</v>
      </c>
      <c r="O36" s="71">
        <v>0.29288754511481002</v>
      </c>
      <c r="P36" s="68">
        <v>6.8965517241379297</v>
      </c>
      <c r="Q36" s="71"/>
      <c r="R36" s="68"/>
    </row>
    <row r="37" spans="1:18" x14ac:dyDescent="0.2">
      <c r="A37" s="72" t="s">
        <v>398</v>
      </c>
      <c r="B37" s="66" t="s">
        <v>399</v>
      </c>
      <c r="C37" s="67">
        <v>59</v>
      </c>
      <c r="D37" s="67" t="s">
        <v>331</v>
      </c>
      <c r="E37" s="71">
        <v>0.64348604632061301</v>
      </c>
      <c r="F37" s="68">
        <v>34.555984555984601</v>
      </c>
      <c r="G37" s="71">
        <v>0.70438537001985002</v>
      </c>
      <c r="H37" s="68">
        <v>26.640926640926601</v>
      </c>
      <c r="I37" s="71">
        <v>0.68729628495320605</v>
      </c>
      <c r="J37" s="68">
        <v>32.625482625482597</v>
      </c>
      <c r="K37" s="71">
        <v>0.68747761048898204</v>
      </c>
      <c r="L37" s="68">
        <v>31.2741312741313</v>
      </c>
      <c r="M37" s="71">
        <v>0.85156597892236896</v>
      </c>
      <c r="N37" s="68">
        <v>64.087301587301596</v>
      </c>
      <c r="O37" s="71">
        <v>0.28670498721866</v>
      </c>
      <c r="P37" s="68">
        <v>25.5102040816327</v>
      </c>
      <c r="Q37" s="71"/>
      <c r="R37" s="68"/>
    </row>
    <row r="38" spans="1:18" x14ac:dyDescent="0.2">
      <c r="A38" s="72" t="s">
        <v>400</v>
      </c>
      <c r="B38" s="66" t="s">
        <v>401</v>
      </c>
      <c r="C38" s="67">
        <v>59</v>
      </c>
      <c r="D38" s="67" t="s">
        <v>331</v>
      </c>
      <c r="E38" s="71">
        <v>0.64290088625071595</v>
      </c>
      <c r="F38" s="68">
        <v>33.976833976834001</v>
      </c>
      <c r="G38" s="71">
        <v>0.80313267918229703</v>
      </c>
      <c r="H38" s="68">
        <v>54.440154440154402</v>
      </c>
      <c r="I38" s="71">
        <v>0.56613625625795805</v>
      </c>
      <c r="J38" s="68">
        <v>10.617760617760601</v>
      </c>
      <c r="K38" s="71">
        <v>0.69147811263617698</v>
      </c>
      <c r="L38" s="68">
        <v>31.660231660231702</v>
      </c>
      <c r="M38" s="71">
        <v>0.75359952501113303</v>
      </c>
      <c r="N38" s="68">
        <v>40.079365079365097</v>
      </c>
      <c r="O38" s="71">
        <v>0.40015785816601401</v>
      </c>
      <c r="P38" s="68">
        <v>43.061224489795897</v>
      </c>
      <c r="Q38" s="71"/>
      <c r="R38" s="68"/>
    </row>
    <row r="39" spans="1:18" x14ac:dyDescent="0.2">
      <c r="A39" s="72" t="s">
        <v>402</v>
      </c>
      <c r="B39" s="66" t="s">
        <v>403</v>
      </c>
      <c r="C39" s="67">
        <v>58</v>
      </c>
      <c r="D39" s="67" t="s">
        <v>331</v>
      </c>
      <c r="E39" s="71">
        <v>0.47148246520216702</v>
      </c>
      <c r="F39" s="68">
        <v>4.9635036496350402</v>
      </c>
      <c r="G39" s="71">
        <v>0.69086084778996404</v>
      </c>
      <c r="H39" s="68">
        <v>18.686131386861302</v>
      </c>
      <c r="I39" s="71">
        <v>0.55010622288630595</v>
      </c>
      <c r="J39" s="68">
        <v>3.35766423357664</v>
      </c>
      <c r="K39" s="71">
        <v>0.63948350543371602</v>
      </c>
      <c r="L39" s="68">
        <v>8.2481751824817504</v>
      </c>
      <c r="M39" s="71">
        <v>0.37254901960784298</v>
      </c>
      <c r="N39" s="68">
        <v>8.1180811808118101</v>
      </c>
      <c r="O39" s="71">
        <v>0.104412730293007</v>
      </c>
      <c r="P39" s="68">
        <v>1.4673514306676401</v>
      </c>
      <c r="Q39" s="71"/>
      <c r="R39" s="68"/>
    </row>
    <row r="40" spans="1:18" x14ac:dyDescent="0.2">
      <c r="A40" s="72" t="s">
        <v>404</v>
      </c>
      <c r="B40" s="66" t="s">
        <v>405</v>
      </c>
      <c r="C40" s="67">
        <v>59</v>
      </c>
      <c r="D40" s="67" t="s">
        <v>331</v>
      </c>
      <c r="E40" s="71">
        <v>0.70915981339335299</v>
      </c>
      <c r="F40" s="68">
        <v>50.386100386100402</v>
      </c>
      <c r="G40" s="71">
        <v>0.81371305466508403</v>
      </c>
      <c r="H40" s="68">
        <v>56.756756756756801</v>
      </c>
      <c r="I40" s="71">
        <v>0.67784027790346901</v>
      </c>
      <c r="J40" s="68">
        <v>30.1158301158301</v>
      </c>
      <c r="K40" s="71">
        <v>0.81357081249920005</v>
      </c>
      <c r="L40" s="68">
        <v>67.374517374517396</v>
      </c>
      <c r="M40" s="71">
        <v>0.86640938103013199</v>
      </c>
      <c r="N40" s="68">
        <v>70.039682539682502</v>
      </c>
      <c r="O40" s="71">
        <v>0.37426554086887798</v>
      </c>
      <c r="P40" s="68">
        <v>39.7959183673469</v>
      </c>
      <c r="Q40" s="71"/>
      <c r="R40" s="68"/>
    </row>
    <row r="41" spans="1:18" x14ac:dyDescent="0.2">
      <c r="A41" s="72" t="s">
        <v>406</v>
      </c>
      <c r="B41" s="66" t="s">
        <v>407</v>
      </c>
      <c r="C41" s="67">
        <v>58</v>
      </c>
      <c r="D41" s="67" t="s">
        <v>331</v>
      </c>
      <c r="E41" s="71">
        <v>0.55591808147491095</v>
      </c>
      <c r="F41" s="68">
        <v>9.8540145985401502</v>
      </c>
      <c r="G41" s="71">
        <v>0.639459403293967</v>
      </c>
      <c r="H41" s="68">
        <v>11.6058394160584</v>
      </c>
      <c r="I41" s="71">
        <v>0.60146625821014199</v>
      </c>
      <c r="J41" s="68">
        <v>6.2043795620438003</v>
      </c>
      <c r="K41" s="71">
        <v>0.64221344331618402</v>
      </c>
      <c r="L41" s="68">
        <v>8.3211678832116807</v>
      </c>
      <c r="M41" s="71">
        <v>0.47712418300653597</v>
      </c>
      <c r="N41" s="68">
        <v>16.6051660516605</v>
      </c>
      <c r="O41" s="71">
        <v>0.419327119547725</v>
      </c>
      <c r="P41" s="68">
        <v>15.700660308143799</v>
      </c>
      <c r="Q41" s="71"/>
      <c r="R41" s="68"/>
    </row>
    <row r="42" spans="1:18" x14ac:dyDescent="0.2">
      <c r="A42" s="72" t="s">
        <v>408</v>
      </c>
      <c r="B42" s="66" t="s">
        <v>409</v>
      </c>
      <c r="C42" s="67">
        <v>58</v>
      </c>
      <c r="D42" s="67" t="s">
        <v>331</v>
      </c>
      <c r="E42" s="71">
        <v>0.58074141530532397</v>
      </c>
      <c r="F42" s="68">
        <v>12.043795620438001</v>
      </c>
      <c r="G42" s="71">
        <v>0.76803660312099897</v>
      </c>
      <c r="H42" s="68">
        <v>35.036496350364999</v>
      </c>
      <c r="I42" s="71">
        <v>0.65773322427339997</v>
      </c>
      <c r="J42" s="68">
        <v>11.897810218978099</v>
      </c>
      <c r="K42" s="71">
        <v>0.78740435211331306</v>
      </c>
      <c r="L42" s="68">
        <v>28.6131386861314</v>
      </c>
      <c r="M42" s="71">
        <v>0.42483660130718998</v>
      </c>
      <c r="N42" s="68">
        <v>11.5867158671587</v>
      </c>
      <c r="O42" s="71">
        <v>0.26569629571171899</v>
      </c>
      <c r="P42" s="68">
        <v>5.5025678650036696</v>
      </c>
      <c r="Q42" s="71"/>
      <c r="R42" s="68"/>
    </row>
    <row r="43" spans="1:18" x14ac:dyDescent="0.2">
      <c r="A43" s="72" t="s">
        <v>410</v>
      </c>
      <c r="B43" s="66" t="s">
        <v>411</v>
      </c>
      <c r="C43" s="67">
        <v>58</v>
      </c>
      <c r="D43" s="67" t="s">
        <v>331</v>
      </c>
      <c r="E43" s="71">
        <v>0.56378829076598902</v>
      </c>
      <c r="F43" s="68">
        <v>10.510948905109499</v>
      </c>
      <c r="G43" s="71">
        <v>0.71924452326623001</v>
      </c>
      <c r="H43" s="68">
        <v>23.211678832116799</v>
      </c>
      <c r="I43" s="71">
        <v>0.65594560447685701</v>
      </c>
      <c r="J43" s="68">
        <v>11.6058394160584</v>
      </c>
      <c r="K43" s="71">
        <v>0.80428371717885705</v>
      </c>
      <c r="L43" s="68">
        <v>32.7737226277372</v>
      </c>
      <c r="M43" s="71">
        <v>0.45098039215686297</v>
      </c>
      <c r="N43" s="68">
        <v>13.579335793357901</v>
      </c>
      <c r="O43" s="71">
        <v>0.188487216751138</v>
      </c>
      <c r="P43" s="68">
        <v>3.3015407190022001</v>
      </c>
      <c r="Q43" s="71"/>
      <c r="R43" s="68"/>
    </row>
    <row r="44" spans="1:18" x14ac:dyDescent="0.2">
      <c r="A44" s="72" t="s">
        <v>412</v>
      </c>
      <c r="B44" s="66" t="s">
        <v>413</v>
      </c>
      <c r="C44" s="67">
        <v>59</v>
      </c>
      <c r="D44" s="67" t="s">
        <v>331</v>
      </c>
      <c r="E44" s="71">
        <v>0.65801566478273699</v>
      </c>
      <c r="F44" s="68">
        <v>39.575289575289602</v>
      </c>
      <c r="G44" s="71">
        <v>0.721011727569706</v>
      </c>
      <c r="H44" s="68">
        <v>29.5366795366795</v>
      </c>
      <c r="I44" s="71">
        <v>0.68145070375212802</v>
      </c>
      <c r="J44" s="68">
        <v>31.081081081081098</v>
      </c>
      <c r="K44" s="71">
        <v>0.77614862772868898</v>
      </c>
      <c r="L44" s="68">
        <v>52.895752895752899</v>
      </c>
      <c r="M44" s="71">
        <v>0.78625500964821105</v>
      </c>
      <c r="N44" s="68">
        <v>46.825396825396801</v>
      </c>
      <c r="O44" s="71">
        <v>0.32521225521495301</v>
      </c>
      <c r="P44" s="68">
        <v>31.428571428571399</v>
      </c>
      <c r="Q44" s="71"/>
      <c r="R44" s="68"/>
    </row>
    <row r="45" spans="1:18" x14ac:dyDescent="0.2">
      <c r="A45" s="72" t="s">
        <v>394</v>
      </c>
      <c r="B45" s="66" t="s">
        <v>414</v>
      </c>
      <c r="C45" s="67">
        <v>59</v>
      </c>
      <c r="D45" s="67" t="s">
        <v>331</v>
      </c>
      <c r="E45" s="71">
        <v>0.579926796681838</v>
      </c>
      <c r="F45" s="68">
        <v>20.4633204633205</v>
      </c>
      <c r="G45" s="71">
        <v>0.70533023724062205</v>
      </c>
      <c r="H45" s="68">
        <v>26.833976833976799</v>
      </c>
      <c r="I45" s="71">
        <v>0.61161907580337105</v>
      </c>
      <c r="J45" s="68">
        <v>16.602316602316598</v>
      </c>
      <c r="K45" s="71">
        <v>0.55241396830552503</v>
      </c>
      <c r="L45" s="68">
        <v>11.3899613899614</v>
      </c>
      <c r="M45" s="71">
        <v>0.71500667953094899</v>
      </c>
      <c r="N45" s="68">
        <v>34.126984126984098</v>
      </c>
      <c r="O45" s="71">
        <v>0.31526402252872199</v>
      </c>
      <c r="P45" s="68">
        <v>29.183673469387799</v>
      </c>
      <c r="Q45" s="71"/>
      <c r="R45" s="68"/>
    </row>
    <row r="46" spans="1:18" x14ac:dyDescent="0.2">
      <c r="A46" s="72" t="s">
        <v>415</v>
      </c>
      <c r="B46" s="66" t="s">
        <v>416</v>
      </c>
      <c r="C46" s="67">
        <v>59</v>
      </c>
      <c r="D46" s="67" t="s">
        <v>331</v>
      </c>
      <c r="E46" s="71">
        <v>0.80525158764856397</v>
      </c>
      <c r="F46" s="68">
        <v>76.254826254826298</v>
      </c>
      <c r="G46" s="71">
        <v>0.90874877469173798</v>
      </c>
      <c r="H46" s="68">
        <v>86.486486486486498</v>
      </c>
      <c r="I46" s="71">
        <v>0.79643101311838704</v>
      </c>
      <c r="J46" s="68">
        <v>69.498069498069498</v>
      </c>
      <c r="K46" s="71">
        <v>0.82982734340252096</v>
      </c>
      <c r="L46" s="68">
        <v>72.393822393822404</v>
      </c>
      <c r="M46" s="71">
        <v>0.86640938103013199</v>
      </c>
      <c r="N46" s="68">
        <v>70.039682539682502</v>
      </c>
      <c r="O46" s="71">
        <v>0.624841426000042</v>
      </c>
      <c r="P46" s="68">
        <v>72.244897959183703</v>
      </c>
      <c r="Q46" s="71"/>
      <c r="R46" s="68"/>
    </row>
    <row r="47" spans="1:18" x14ac:dyDescent="0.2">
      <c r="A47" s="72" t="s">
        <v>417</v>
      </c>
      <c r="B47" s="66" t="s">
        <v>418</v>
      </c>
      <c r="C47" s="67">
        <v>59</v>
      </c>
      <c r="D47" s="67" t="s">
        <v>331</v>
      </c>
      <c r="E47" s="71">
        <v>0.53533641531396203</v>
      </c>
      <c r="F47" s="68">
        <v>16.023166023165999</v>
      </c>
      <c r="G47" s="71">
        <v>0.64406252446747903</v>
      </c>
      <c r="H47" s="68">
        <v>18.146718146718101</v>
      </c>
      <c r="I47" s="71">
        <v>0.58146681100487796</v>
      </c>
      <c r="J47" s="68">
        <v>12.1621621621622</v>
      </c>
      <c r="K47" s="71">
        <v>0.640545628391056</v>
      </c>
      <c r="L47" s="68">
        <v>21.814671814671801</v>
      </c>
      <c r="M47" s="71">
        <v>0.56360397803176498</v>
      </c>
      <c r="N47" s="68">
        <v>18.0555555555556</v>
      </c>
      <c r="O47" s="71">
        <v>0.247003134674632</v>
      </c>
      <c r="P47" s="68">
        <v>20.816326530612201</v>
      </c>
      <c r="Q47" s="71"/>
      <c r="R47" s="68"/>
    </row>
    <row r="48" spans="1:18" x14ac:dyDescent="0.2">
      <c r="A48" s="72" t="s">
        <v>419</v>
      </c>
      <c r="B48" s="66" t="s">
        <v>420</v>
      </c>
      <c r="C48" s="67">
        <v>58</v>
      </c>
      <c r="D48" s="67" t="s">
        <v>331</v>
      </c>
      <c r="E48" s="71">
        <v>0.62400183638724505</v>
      </c>
      <c r="F48" s="68">
        <v>16.423357664233599</v>
      </c>
      <c r="G48" s="71">
        <v>0.78804036377067499</v>
      </c>
      <c r="H48" s="68">
        <v>42.846715328467198</v>
      </c>
      <c r="I48" s="71">
        <v>0.77303843566790198</v>
      </c>
      <c r="J48" s="68">
        <v>29.781021897810199</v>
      </c>
      <c r="K48" s="71">
        <v>0.69959309120215396</v>
      </c>
      <c r="L48" s="68">
        <v>14.3065693430657</v>
      </c>
      <c r="M48" s="71">
        <v>0.47058823529411797</v>
      </c>
      <c r="N48" s="68">
        <v>15.867158671586701</v>
      </c>
      <c r="O48" s="71">
        <v>0.38874905600137599</v>
      </c>
      <c r="P48" s="68">
        <v>13.6463683052091</v>
      </c>
      <c r="Q48" s="71"/>
      <c r="R48" s="68"/>
    </row>
    <row r="49" spans="1:18" x14ac:dyDescent="0.2">
      <c r="A49" s="72" t="s">
        <v>421</v>
      </c>
      <c r="B49" s="66" t="s">
        <v>422</v>
      </c>
      <c r="C49" s="67">
        <v>58</v>
      </c>
      <c r="D49" s="67" t="s">
        <v>331</v>
      </c>
      <c r="E49" s="71">
        <v>0.45080985455684602</v>
      </c>
      <c r="F49" s="68">
        <v>4.3065693430656902</v>
      </c>
      <c r="G49" s="71">
        <v>0.52675669779170797</v>
      </c>
      <c r="H49" s="68">
        <v>5.10948905109489</v>
      </c>
      <c r="I49" s="71">
        <v>0.59467126965536299</v>
      </c>
      <c r="J49" s="68">
        <v>5.6204379562043796</v>
      </c>
      <c r="K49" s="71">
        <v>0.50146602788819605</v>
      </c>
      <c r="L49" s="68">
        <v>1.67883211678832</v>
      </c>
      <c r="M49" s="71">
        <v>0.35947712418300598</v>
      </c>
      <c r="N49" s="68">
        <v>7.4538745387453904</v>
      </c>
      <c r="O49" s="71">
        <v>0.27167815326595901</v>
      </c>
      <c r="P49" s="68">
        <v>5.8694057226705798</v>
      </c>
      <c r="Q49" s="71"/>
      <c r="R49" s="68"/>
    </row>
    <row r="50" spans="1:18" x14ac:dyDescent="0.2">
      <c r="A50" s="72" t="s">
        <v>423</v>
      </c>
      <c r="B50" s="66" t="s">
        <v>424</v>
      </c>
      <c r="C50" s="67">
        <v>58</v>
      </c>
      <c r="D50" s="67" t="s">
        <v>331</v>
      </c>
      <c r="E50" s="71">
        <v>0.71895277715518402</v>
      </c>
      <c r="F50" s="68">
        <v>31.751824817518202</v>
      </c>
      <c r="G50" s="71">
        <v>0.84297071832631398</v>
      </c>
      <c r="H50" s="68">
        <v>66.058394160583902</v>
      </c>
      <c r="I50" s="71">
        <v>0.82618015311067805</v>
      </c>
      <c r="J50" s="68">
        <v>37.591240875912398</v>
      </c>
      <c r="K50" s="71">
        <v>0.84692369895269803</v>
      </c>
      <c r="L50" s="68">
        <v>42.919708029197103</v>
      </c>
      <c r="M50" s="71">
        <v>0.62091503267973802</v>
      </c>
      <c r="N50" s="68">
        <v>33.431734317343199</v>
      </c>
      <c r="O50" s="71">
        <v>0.45777428270649001</v>
      </c>
      <c r="P50" s="68">
        <v>18.782098312545902</v>
      </c>
      <c r="Q50" s="71"/>
      <c r="R50" s="68"/>
    </row>
    <row r="51" spans="1:18" x14ac:dyDescent="0.2">
      <c r="A51" s="72" t="s">
        <v>425</v>
      </c>
      <c r="B51" s="66" t="s">
        <v>426</v>
      </c>
      <c r="C51" s="67">
        <v>58</v>
      </c>
      <c r="D51" s="67" t="s">
        <v>331</v>
      </c>
      <c r="E51" s="71">
        <v>0.68594838658243695</v>
      </c>
      <c r="F51" s="68">
        <v>25.6934306569343</v>
      </c>
      <c r="G51" s="71">
        <v>0.81109715177419806</v>
      </c>
      <c r="H51" s="68">
        <v>51.970802919707999</v>
      </c>
      <c r="I51" s="71">
        <v>0.80014043681591496</v>
      </c>
      <c r="J51" s="68">
        <v>34.014598540145997</v>
      </c>
      <c r="K51" s="71">
        <v>0.83262656086259901</v>
      </c>
      <c r="L51" s="68">
        <v>39.270072992700698</v>
      </c>
      <c r="M51" s="71">
        <v>0.65359477124182996</v>
      </c>
      <c r="N51" s="68">
        <v>36.900369003690003</v>
      </c>
      <c r="O51" s="71">
        <v>0.332283012217644</v>
      </c>
      <c r="P51" s="68">
        <v>8.5106382978723403</v>
      </c>
      <c r="Q51" s="71"/>
      <c r="R51" s="68"/>
    </row>
    <row r="52" spans="1:18" x14ac:dyDescent="0.2">
      <c r="A52" s="72" t="s">
        <v>427</v>
      </c>
      <c r="B52" s="66" t="s">
        <v>428</v>
      </c>
      <c r="C52" s="67">
        <v>58</v>
      </c>
      <c r="D52" s="67" t="s">
        <v>331</v>
      </c>
      <c r="E52" s="71">
        <v>0.55101900453253405</v>
      </c>
      <c r="F52" s="68">
        <v>9.3430656934306597</v>
      </c>
      <c r="G52" s="71">
        <v>0.66676201481866204</v>
      </c>
      <c r="H52" s="68">
        <v>15.255474452554701</v>
      </c>
      <c r="I52" s="71">
        <v>0.68803256162446402</v>
      </c>
      <c r="J52" s="68">
        <v>16.423357664233599</v>
      </c>
      <c r="K52" s="71">
        <v>0.61041452423040499</v>
      </c>
      <c r="L52" s="68">
        <v>5.6204379562043796</v>
      </c>
      <c r="M52" s="71">
        <v>0.54901960784313697</v>
      </c>
      <c r="N52" s="68">
        <v>24.428044280442801</v>
      </c>
      <c r="O52" s="71">
        <v>0.24086631414600401</v>
      </c>
      <c r="P52" s="68">
        <v>4.6221570066030804</v>
      </c>
      <c r="Q52" s="71"/>
      <c r="R52" s="68"/>
    </row>
    <row r="53" spans="1:18" x14ac:dyDescent="0.2">
      <c r="A53" s="72" t="s">
        <v>429</v>
      </c>
      <c r="B53" s="66" t="s">
        <v>430</v>
      </c>
      <c r="C53" s="67">
        <v>59</v>
      </c>
      <c r="D53" s="67" t="s">
        <v>331</v>
      </c>
      <c r="E53" s="71">
        <v>0.82409296459217096</v>
      </c>
      <c r="F53" s="68">
        <v>81.274131274131307</v>
      </c>
      <c r="G53" s="71">
        <v>0.89002604464881696</v>
      </c>
      <c r="H53" s="68">
        <v>78.3783783783784</v>
      </c>
      <c r="I53" s="71">
        <v>0.850930004422362</v>
      </c>
      <c r="J53" s="68">
        <v>89.575289575289602</v>
      </c>
      <c r="K53" s="71">
        <v>0.73466660623197799</v>
      </c>
      <c r="L53" s="68">
        <v>42.277992277992297</v>
      </c>
      <c r="M53" s="71">
        <v>0.91984562861807895</v>
      </c>
      <c r="N53" s="68">
        <v>91.071428571428598</v>
      </c>
      <c r="O53" s="71">
        <v>0.72499653903961903</v>
      </c>
      <c r="P53" s="68">
        <v>83.265306122449005</v>
      </c>
      <c r="Q53" s="71"/>
      <c r="R53" s="68"/>
    </row>
    <row r="54" spans="1:18" x14ac:dyDescent="0.2">
      <c r="A54" s="72" t="s">
        <v>431</v>
      </c>
      <c r="B54" s="66" t="s">
        <v>432</v>
      </c>
      <c r="C54" s="67">
        <v>58</v>
      </c>
      <c r="D54" s="67" t="s">
        <v>331</v>
      </c>
      <c r="E54" s="71">
        <v>0.70301353405296096</v>
      </c>
      <c r="F54" s="68">
        <v>28.4671532846715</v>
      </c>
      <c r="G54" s="71">
        <v>0.82206655664224004</v>
      </c>
      <c r="H54" s="68">
        <v>57.007299270072998</v>
      </c>
      <c r="I54" s="71">
        <v>0.84316543015661105</v>
      </c>
      <c r="J54" s="68">
        <v>40.072992700729898</v>
      </c>
      <c r="K54" s="71">
        <v>0.73873419935428397</v>
      </c>
      <c r="L54" s="68">
        <v>18.978102189781001</v>
      </c>
      <c r="M54" s="71">
        <v>0.71241830065359402</v>
      </c>
      <c r="N54" s="68">
        <v>43.837638376383801</v>
      </c>
      <c r="O54" s="71">
        <v>0.39868318345807302</v>
      </c>
      <c r="P54" s="68">
        <v>14.1599413059428</v>
      </c>
      <c r="Q54" s="71"/>
      <c r="R54" s="68"/>
    </row>
    <row r="55" spans="1:18" x14ac:dyDescent="0.2">
      <c r="A55" s="72" t="s">
        <v>433</v>
      </c>
      <c r="B55" s="66" t="s">
        <v>434</v>
      </c>
      <c r="C55" s="67">
        <v>58</v>
      </c>
      <c r="D55" s="67" t="s">
        <v>331</v>
      </c>
      <c r="E55" s="71">
        <v>0.66764054803428896</v>
      </c>
      <c r="F55" s="68">
        <v>22.262773722627699</v>
      </c>
      <c r="G55" s="71">
        <v>0.75758940098391003</v>
      </c>
      <c r="H55" s="68">
        <v>32.189781021897801</v>
      </c>
      <c r="I55" s="71">
        <v>0.74854111934580003</v>
      </c>
      <c r="J55" s="68">
        <v>26.277372262773699</v>
      </c>
      <c r="K55" s="71">
        <v>0.79126872695554196</v>
      </c>
      <c r="L55" s="68">
        <v>29.635036496350398</v>
      </c>
      <c r="M55" s="71">
        <v>0.65359477124182996</v>
      </c>
      <c r="N55" s="68">
        <v>36.900369003690003</v>
      </c>
      <c r="O55" s="71">
        <v>0.38720872164436099</v>
      </c>
      <c r="P55" s="68">
        <v>13.426265590609001</v>
      </c>
      <c r="Q55" s="71"/>
      <c r="R55" s="68"/>
    </row>
    <row r="56" spans="1:18" x14ac:dyDescent="0.2">
      <c r="A56" s="72" t="s">
        <v>435</v>
      </c>
      <c r="B56" s="66" t="s">
        <v>436</v>
      </c>
      <c r="C56" s="67">
        <v>58</v>
      </c>
      <c r="D56" s="67" t="s">
        <v>331</v>
      </c>
      <c r="E56" s="71">
        <v>0.73784914427750703</v>
      </c>
      <c r="F56" s="68">
        <v>35.8394160583942</v>
      </c>
      <c r="G56" s="71">
        <v>0.79072402826464105</v>
      </c>
      <c r="H56" s="68">
        <v>43.868613138686101</v>
      </c>
      <c r="I56" s="71">
        <v>0.72206130793906198</v>
      </c>
      <c r="J56" s="68">
        <v>21.751824817518202</v>
      </c>
      <c r="K56" s="71">
        <v>0.76809031059230604</v>
      </c>
      <c r="L56" s="68">
        <v>23.941605839416098</v>
      </c>
      <c r="M56" s="71">
        <v>0.69281045751633996</v>
      </c>
      <c r="N56" s="68">
        <v>41.476014760147599</v>
      </c>
      <c r="O56" s="71">
        <v>0.71555961707518501</v>
      </c>
      <c r="P56" s="68">
        <v>49.009537784299297</v>
      </c>
      <c r="Q56" s="71"/>
      <c r="R56" s="68"/>
    </row>
    <row r="57" spans="1:18" x14ac:dyDescent="0.2">
      <c r="A57" s="72" t="s">
        <v>437</v>
      </c>
      <c r="B57" s="66" t="s">
        <v>438</v>
      </c>
      <c r="C57" s="67">
        <v>58</v>
      </c>
      <c r="D57" s="67" t="s">
        <v>331</v>
      </c>
      <c r="E57" s="71">
        <v>0.78480176815787495</v>
      </c>
      <c r="F57" s="68">
        <v>44.817518248175197</v>
      </c>
      <c r="G57" s="71">
        <v>0.80994308754393296</v>
      </c>
      <c r="H57" s="68">
        <v>51.313868613138702</v>
      </c>
      <c r="I57" s="71">
        <v>0.776322309779095</v>
      </c>
      <c r="J57" s="68">
        <v>30.437956204379599</v>
      </c>
      <c r="K57" s="71">
        <v>0.85001091823101604</v>
      </c>
      <c r="L57" s="68">
        <v>43.941605839416098</v>
      </c>
      <c r="M57" s="71">
        <v>0.62745098039215697</v>
      </c>
      <c r="N57" s="68">
        <v>33.800738007380097</v>
      </c>
      <c r="O57" s="71">
        <v>0.86028154484317199</v>
      </c>
      <c r="P57" s="68">
        <v>72.487160674981695</v>
      </c>
      <c r="Q57" s="71"/>
      <c r="R57" s="68"/>
    </row>
    <row r="58" spans="1:18" x14ac:dyDescent="0.2">
      <c r="A58" s="72" t="s">
        <v>439</v>
      </c>
      <c r="B58" s="66" t="s">
        <v>440</v>
      </c>
      <c r="C58" s="67">
        <v>58</v>
      </c>
      <c r="D58" s="67" t="s">
        <v>331</v>
      </c>
      <c r="E58" s="71">
        <v>0.76609490618446896</v>
      </c>
      <c r="F58" s="68">
        <v>41.459854014598498</v>
      </c>
      <c r="G58" s="71">
        <v>0.80436883337280396</v>
      </c>
      <c r="H58" s="68">
        <v>49.051094890510903</v>
      </c>
      <c r="I58" s="71">
        <v>0.74974372264560296</v>
      </c>
      <c r="J58" s="68">
        <v>26.350364963503601</v>
      </c>
      <c r="K58" s="71">
        <v>0.80957468358760398</v>
      </c>
      <c r="L58" s="68">
        <v>33.795620437956202</v>
      </c>
      <c r="M58" s="71">
        <v>0.61437908496731997</v>
      </c>
      <c r="N58" s="68">
        <v>32.619926199261997</v>
      </c>
      <c r="O58" s="71">
        <v>0.85240820634901204</v>
      </c>
      <c r="P58" s="68">
        <v>71.019809244314004</v>
      </c>
      <c r="Q58" s="71"/>
      <c r="R58" s="68"/>
    </row>
    <row r="59" spans="1:18" x14ac:dyDescent="0.2">
      <c r="A59" s="72" t="s">
        <v>441</v>
      </c>
      <c r="B59" s="66" t="s">
        <v>442</v>
      </c>
      <c r="C59" s="67">
        <v>58</v>
      </c>
      <c r="D59" s="67" t="s">
        <v>331</v>
      </c>
      <c r="E59" s="71">
        <v>0.62749072515571103</v>
      </c>
      <c r="F59" s="68">
        <v>16.788321167883201</v>
      </c>
      <c r="G59" s="71">
        <v>0.73428178746686501</v>
      </c>
      <c r="H59" s="68">
        <v>26.6423357664234</v>
      </c>
      <c r="I59" s="71">
        <v>0.67681725329349995</v>
      </c>
      <c r="J59" s="68">
        <v>14.963503649634999</v>
      </c>
      <c r="K59" s="71">
        <v>0.69556472727514995</v>
      </c>
      <c r="L59" s="68">
        <v>13.868613138686101</v>
      </c>
      <c r="M59" s="71">
        <v>0.46405228758169897</v>
      </c>
      <c r="N59" s="68">
        <v>15.0553505535055</v>
      </c>
      <c r="O59" s="71">
        <v>0.56673757016133897</v>
      </c>
      <c r="P59" s="68">
        <v>30.154071900220099</v>
      </c>
      <c r="Q59" s="71"/>
      <c r="R59" s="68"/>
    </row>
    <row r="60" spans="1:18" x14ac:dyDescent="0.2">
      <c r="A60" s="72" t="s">
        <v>443</v>
      </c>
      <c r="B60" s="66" t="s">
        <v>444</v>
      </c>
      <c r="C60" s="67">
        <v>58</v>
      </c>
      <c r="D60" s="67" t="s">
        <v>331</v>
      </c>
      <c r="E60" s="71">
        <v>0.68854322687285796</v>
      </c>
      <c r="F60" s="68">
        <v>26.496350364963501</v>
      </c>
      <c r="G60" s="71">
        <v>0.74554560261707603</v>
      </c>
      <c r="H60" s="68">
        <v>29.270072992700701</v>
      </c>
      <c r="I60" s="71">
        <v>0.71148182409662597</v>
      </c>
      <c r="J60" s="68">
        <v>19.8540145985401</v>
      </c>
      <c r="K60" s="71">
        <v>0.77826034188385695</v>
      </c>
      <c r="L60" s="68">
        <v>26.204379562043801</v>
      </c>
      <c r="M60" s="71">
        <v>0.58823529411764697</v>
      </c>
      <c r="N60" s="68">
        <v>29.741697416974201</v>
      </c>
      <c r="O60" s="71">
        <v>0.61919307164908499</v>
      </c>
      <c r="P60" s="68">
        <v>37.344093910491601</v>
      </c>
      <c r="Q60" s="71"/>
      <c r="R60" s="68"/>
    </row>
    <row r="61" spans="1:18" x14ac:dyDescent="0.2">
      <c r="A61" s="72" t="s">
        <v>445</v>
      </c>
      <c r="B61" s="66" t="s">
        <v>446</v>
      </c>
      <c r="C61" s="67">
        <v>58</v>
      </c>
      <c r="D61" s="67" t="s">
        <v>331</v>
      </c>
      <c r="E61" s="71">
        <v>0.73406415493920996</v>
      </c>
      <c r="F61" s="68">
        <v>35.2554744525548</v>
      </c>
      <c r="G61" s="71">
        <v>0.77549534611423199</v>
      </c>
      <c r="H61" s="68">
        <v>38.029197080292001</v>
      </c>
      <c r="I61" s="71">
        <v>0.73606511578735401</v>
      </c>
      <c r="J61" s="68">
        <v>24.3065693430657</v>
      </c>
      <c r="K61" s="71">
        <v>0.80919119839805698</v>
      </c>
      <c r="L61" s="68">
        <v>33.649635036496299</v>
      </c>
      <c r="M61" s="71">
        <v>0.61437908496731997</v>
      </c>
      <c r="N61" s="68">
        <v>32.619926199261997</v>
      </c>
      <c r="O61" s="71">
        <v>0.73519002942908696</v>
      </c>
      <c r="P61" s="68">
        <v>51.504035216434303</v>
      </c>
      <c r="Q61" s="71"/>
      <c r="R61" s="68"/>
    </row>
    <row r="62" spans="1:18" x14ac:dyDescent="0.2">
      <c r="A62" s="72" t="s">
        <v>447</v>
      </c>
      <c r="B62" s="66" t="s">
        <v>448</v>
      </c>
      <c r="C62" s="67">
        <v>58</v>
      </c>
      <c r="D62" s="67" t="s">
        <v>331</v>
      </c>
      <c r="E62" s="71">
        <v>0.50019962886692004</v>
      </c>
      <c r="F62" s="68">
        <v>6.3503649635036501</v>
      </c>
      <c r="G62" s="71">
        <v>0.60113249632586996</v>
      </c>
      <c r="H62" s="68">
        <v>9.4890510948905096</v>
      </c>
      <c r="I62" s="71">
        <v>0.52980506184981702</v>
      </c>
      <c r="J62" s="68">
        <v>2.84671532846715</v>
      </c>
      <c r="K62" s="71">
        <v>0.69501818694009498</v>
      </c>
      <c r="L62" s="68">
        <v>13.576642335766399</v>
      </c>
      <c r="M62" s="71">
        <v>0.40522875816993398</v>
      </c>
      <c r="N62" s="68">
        <v>10.479704797048001</v>
      </c>
      <c r="O62" s="71">
        <v>0.269813641048885</v>
      </c>
      <c r="P62" s="68">
        <v>5.6493030080704303</v>
      </c>
      <c r="Q62" s="71"/>
      <c r="R62" s="68"/>
    </row>
    <row r="63" spans="1:18" x14ac:dyDescent="0.2">
      <c r="A63" s="72" t="s">
        <v>449</v>
      </c>
      <c r="B63" s="66" t="s">
        <v>450</v>
      </c>
      <c r="C63" s="67">
        <v>58</v>
      </c>
      <c r="D63" s="67" t="s">
        <v>331</v>
      </c>
      <c r="E63" s="71">
        <v>0.63958103449691195</v>
      </c>
      <c r="F63" s="68">
        <v>18.394160583941598</v>
      </c>
      <c r="G63" s="71">
        <v>0.71098166647106997</v>
      </c>
      <c r="H63" s="68">
        <v>21.751824817518202</v>
      </c>
      <c r="I63" s="71">
        <v>0.69004282069272505</v>
      </c>
      <c r="J63" s="68">
        <v>16.788321167883201</v>
      </c>
      <c r="K63" s="71">
        <v>0.72472532709613002</v>
      </c>
      <c r="L63" s="68">
        <v>17.299270072992702</v>
      </c>
      <c r="M63" s="71">
        <v>0.45098039215686297</v>
      </c>
      <c r="N63" s="68">
        <v>13.579335793357901</v>
      </c>
      <c r="O63" s="71">
        <v>0.62117496606777201</v>
      </c>
      <c r="P63" s="68">
        <v>37.490829053558301</v>
      </c>
      <c r="Q63" s="71"/>
      <c r="R63" s="68"/>
    </row>
    <row r="64" spans="1:18" x14ac:dyDescent="0.2">
      <c r="A64" s="72" t="s">
        <v>451</v>
      </c>
      <c r="B64" s="66" t="s">
        <v>452</v>
      </c>
      <c r="C64" s="67">
        <v>58</v>
      </c>
      <c r="D64" s="67" t="s">
        <v>331</v>
      </c>
      <c r="E64" s="71">
        <v>0.55769516618438397</v>
      </c>
      <c r="F64" s="68">
        <v>10.0729927007299</v>
      </c>
      <c r="G64" s="71">
        <v>0.59306139434549598</v>
      </c>
      <c r="H64" s="68">
        <v>9.1240875912408796</v>
      </c>
      <c r="I64" s="71">
        <v>0.67548413491409098</v>
      </c>
      <c r="J64" s="68">
        <v>14.890510948905099</v>
      </c>
      <c r="K64" s="71">
        <v>0.67569169696519704</v>
      </c>
      <c r="L64" s="68">
        <v>10.802919708029201</v>
      </c>
      <c r="M64" s="71">
        <v>0.55555555555555602</v>
      </c>
      <c r="N64" s="68">
        <v>25.3874538745387</v>
      </c>
      <c r="O64" s="71">
        <v>0.28868304914158199</v>
      </c>
      <c r="P64" s="68">
        <v>6.6030814380044003</v>
      </c>
      <c r="Q64" s="71"/>
      <c r="R64" s="68"/>
    </row>
    <row r="65" spans="1:18" x14ac:dyDescent="0.2">
      <c r="A65" s="72" t="s">
        <v>453</v>
      </c>
      <c r="B65" s="66" t="s">
        <v>454</v>
      </c>
      <c r="C65" s="67">
        <v>58</v>
      </c>
      <c r="D65" s="67" t="s">
        <v>331</v>
      </c>
      <c r="E65" s="71">
        <v>0.56419364760511803</v>
      </c>
      <c r="F65" s="68">
        <v>10.583941605839399</v>
      </c>
      <c r="G65" s="71">
        <v>0.58756557781090002</v>
      </c>
      <c r="H65" s="68">
        <v>8.5401459854014607</v>
      </c>
      <c r="I65" s="71">
        <v>0.78213782192552705</v>
      </c>
      <c r="J65" s="68">
        <v>31.2408759124088</v>
      </c>
      <c r="K65" s="71">
        <v>0.68755617010455805</v>
      </c>
      <c r="L65" s="68">
        <v>12.262773722627699</v>
      </c>
      <c r="M65" s="71">
        <v>0.42483660130718998</v>
      </c>
      <c r="N65" s="68">
        <v>11.5867158671587</v>
      </c>
      <c r="O65" s="71">
        <v>0.338872066877417</v>
      </c>
      <c r="P65" s="68">
        <v>9.0975788701393991</v>
      </c>
      <c r="Q65" s="71"/>
      <c r="R65" s="68"/>
    </row>
    <row r="66" spans="1:18" x14ac:dyDescent="0.2">
      <c r="A66" s="72" t="s">
        <v>455</v>
      </c>
      <c r="B66" s="66" t="s">
        <v>456</v>
      </c>
      <c r="C66" s="67">
        <v>58</v>
      </c>
      <c r="D66" s="67" t="s">
        <v>331</v>
      </c>
      <c r="E66" s="71">
        <v>0.70123026166549596</v>
      </c>
      <c r="F66" s="68">
        <v>28.248175182481699</v>
      </c>
      <c r="G66" s="71">
        <v>0.85013232858444299</v>
      </c>
      <c r="H66" s="68">
        <v>69.854014598540104</v>
      </c>
      <c r="I66" s="71">
        <v>0.82721480365449596</v>
      </c>
      <c r="J66" s="68">
        <v>37.664233576642303</v>
      </c>
      <c r="K66" s="71">
        <v>0.85808674173523403</v>
      </c>
      <c r="L66" s="68">
        <v>46.131386861313899</v>
      </c>
      <c r="M66" s="71">
        <v>0.60130718954248297</v>
      </c>
      <c r="N66" s="68">
        <v>31.512915129151299</v>
      </c>
      <c r="O66" s="71">
        <v>0.36941024481082302</v>
      </c>
      <c r="P66" s="68">
        <v>12.1056493030081</v>
      </c>
      <c r="Q66" s="71"/>
      <c r="R66" s="68"/>
    </row>
    <row r="67" spans="1:18" x14ac:dyDescent="0.2">
      <c r="A67" s="72" t="s">
        <v>457</v>
      </c>
      <c r="B67" s="66" t="s">
        <v>458</v>
      </c>
      <c r="C67" s="67">
        <v>59</v>
      </c>
      <c r="D67" s="67" t="s">
        <v>331</v>
      </c>
      <c r="E67" s="71">
        <v>0.92171348915954399</v>
      </c>
      <c r="F67" s="68">
        <v>99.034749034748998</v>
      </c>
      <c r="G67" s="71">
        <v>0.93683667355281197</v>
      </c>
      <c r="H67" s="68">
        <v>94.787644787644794</v>
      </c>
      <c r="I67" s="71">
        <v>0.89929257825309405</v>
      </c>
      <c r="J67" s="68">
        <v>96.525096525096501</v>
      </c>
      <c r="K67" s="71">
        <v>0.85984146933724703</v>
      </c>
      <c r="L67" s="68">
        <v>83.011583011582999</v>
      </c>
      <c r="M67" s="71">
        <v>0.96734451536292099</v>
      </c>
      <c r="N67" s="68">
        <v>97.619047619047606</v>
      </c>
      <c r="O67" s="71">
        <v>0.945252209291644</v>
      </c>
      <c r="P67" s="68">
        <v>98.367346938775498</v>
      </c>
      <c r="Q67" s="71"/>
      <c r="R67" s="68"/>
    </row>
    <row r="68" spans="1:18" x14ac:dyDescent="0.2">
      <c r="A68" s="72" t="s">
        <v>459</v>
      </c>
      <c r="B68" s="66" t="s">
        <v>460</v>
      </c>
      <c r="C68" s="67">
        <v>59</v>
      </c>
      <c r="D68" s="67" t="s">
        <v>331</v>
      </c>
      <c r="E68" s="71">
        <v>0.92231036939494304</v>
      </c>
      <c r="F68" s="68">
        <v>99.227799227799196</v>
      </c>
      <c r="G68" s="71">
        <v>0.80067365744268604</v>
      </c>
      <c r="H68" s="68">
        <v>53.667953667953697</v>
      </c>
      <c r="I68" s="71">
        <v>0.89168253821847898</v>
      </c>
      <c r="J68" s="68">
        <v>95.366795366795401</v>
      </c>
      <c r="K68" s="71">
        <v>0.97419075392298005</v>
      </c>
      <c r="L68" s="68">
        <v>98.262548262548293</v>
      </c>
      <c r="M68" s="71">
        <v>1</v>
      </c>
      <c r="N68" s="68">
        <v>100</v>
      </c>
      <c r="O68" s="71">
        <v>0.94500489739057103</v>
      </c>
      <c r="P68" s="68">
        <v>98.163265306122497</v>
      </c>
      <c r="Q68" s="71"/>
      <c r="R68" s="68"/>
    </row>
    <row r="69" spans="1:18" x14ac:dyDescent="0.2">
      <c r="A69" s="72" t="s">
        <v>461</v>
      </c>
      <c r="B69" s="66" t="s">
        <v>462</v>
      </c>
      <c r="C69" s="67">
        <v>59</v>
      </c>
      <c r="D69" s="67" t="s">
        <v>331</v>
      </c>
      <c r="E69" s="71">
        <v>0.83233737156054699</v>
      </c>
      <c r="F69" s="68">
        <v>83.397683397683394</v>
      </c>
      <c r="G69" s="71">
        <v>0.90792610653634798</v>
      </c>
      <c r="H69" s="68">
        <v>86.100386100386103</v>
      </c>
      <c r="I69" s="71">
        <v>0.85459538905759203</v>
      </c>
      <c r="J69" s="68">
        <v>90.733590733590702</v>
      </c>
      <c r="K69" s="71">
        <v>0.87227509046719598</v>
      </c>
      <c r="L69" s="68">
        <v>85.135135135135101</v>
      </c>
      <c r="M69" s="71">
        <v>0.87828410271634205</v>
      </c>
      <c r="N69" s="68">
        <v>74.404761904761898</v>
      </c>
      <c r="O69" s="71">
        <v>0.64860616902525603</v>
      </c>
      <c r="P69" s="68">
        <v>75.102040816326493</v>
      </c>
      <c r="Q69" s="71"/>
      <c r="R69" s="68"/>
    </row>
    <row r="70" spans="1:18" x14ac:dyDescent="0.2">
      <c r="A70" s="72" t="s">
        <v>463</v>
      </c>
      <c r="B70" s="66" t="s">
        <v>464</v>
      </c>
      <c r="C70" s="67">
        <v>58</v>
      </c>
      <c r="D70" s="67" t="s">
        <v>331</v>
      </c>
      <c r="E70" s="71">
        <v>0.62318169048248295</v>
      </c>
      <c r="F70" s="68">
        <v>16.204379562043801</v>
      </c>
      <c r="G70" s="71">
        <v>0.74447986960646195</v>
      </c>
      <c r="H70" s="68">
        <v>28.832116788321201</v>
      </c>
      <c r="I70" s="71">
        <v>0.63807486167178296</v>
      </c>
      <c r="J70" s="68">
        <v>9.2700729927007295</v>
      </c>
      <c r="K70" s="71">
        <v>0.83587569722869104</v>
      </c>
      <c r="L70" s="68">
        <v>40.145985401459903</v>
      </c>
      <c r="M70" s="71">
        <v>0.64705882352941202</v>
      </c>
      <c r="N70" s="68">
        <v>36.088560885608899</v>
      </c>
      <c r="O70" s="71">
        <v>0.25041920037606802</v>
      </c>
      <c r="P70" s="68">
        <v>4.8422597212032299</v>
      </c>
      <c r="Q70" s="71"/>
      <c r="R70" s="68"/>
    </row>
    <row r="71" spans="1:18" x14ac:dyDescent="0.2">
      <c r="A71" s="72" t="s">
        <v>465</v>
      </c>
      <c r="B71" s="66" t="s">
        <v>466</v>
      </c>
      <c r="C71" s="67">
        <v>58</v>
      </c>
      <c r="D71" s="67" t="s">
        <v>331</v>
      </c>
      <c r="E71" s="71">
        <v>0.65781189252828598</v>
      </c>
      <c r="F71" s="68">
        <v>20.802919708029201</v>
      </c>
      <c r="G71" s="71">
        <v>0.84635784544497095</v>
      </c>
      <c r="H71" s="68">
        <v>68.248175182481702</v>
      </c>
      <c r="I71" s="71">
        <v>0.83620439725529405</v>
      </c>
      <c r="J71" s="68">
        <v>38.759124087591204</v>
      </c>
      <c r="K71" s="71">
        <v>0.75979185464829502</v>
      </c>
      <c r="L71" s="68">
        <v>22.554744525547399</v>
      </c>
      <c r="M71" s="71">
        <v>0.43790849673202598</v>
      </c>
      <c r="N71" s="68">
        <v>12.472324723247199</v>
      </c>
      <c r="O71" s="71">
        <v>0.40879686856084602</v>
      </c>
      <c r="P71" s="68">
        <v>15.187087307410099</v>
      </c>
      <c r="Q71" s="71"/>
      <c r="R71" s="68"/>
    </row>
    <row r="72" spans="1:18" x14ac:dyDescent="0.2">
      <c r="A72" s="72" t="s">
        <v>467</v>
      </c>
      <c r="B72" s="66" t="s">
        <v>468</v>
      </c>
      <c r="C72" s="67">
        <v>58</v>
      </c>
      <c r="D72" s="67" t="s">
        <v>331</v>
      </c>
      <c r="E72" s="71">
        <v>0.59902881236869499</v>
      </c>
      <c r="F72" s="68">
        <v>13.576642335766399</v>
      </c>
      <c r="G72" s="71">
        <v>0.79946573293448397</v>
      </c>
      <c r="H72" s="68">
        <v>47.080291970802897</v>
      </c>
      <c r="I72" s="71">
        <v>0.78641024571923102</v>
      </c>
      <c r="J72" s="68">
        <v>31.751824817518202</v>
      </c>
      <c r="K72" s="71">
        <v>0.61280994467160399</v>
      </c>
      <c r="L72" s="68">
        <v>5.8394160583941597</v>
      </c>
      <c r="M72" s="71">
        <v>0.51633986928104603</v>
      </c>
      <c r="N72" s="68">
        <v>20.6642066420664</v>
      </c>
      <c r="O72" s="71">
        <v>0.28011826923710798</v>
      </c>
      <c r="P72" s="68">
        <v>6.23624358033749</v>
      </c>
      <c r="Q72" s="71"/>
      <c r="R72" s="68"/>
    </row>
    <row r="73" spans="1:18" x14ac:dyDescent="0.2">
      <c r="A73" s="72" t="s">
        <v>469</v>
      </c>
      <c r="B73" s="66" t="s">
        <v>470</v>
      </c>
      <c r="C73" s="67">
        <v>58</v>
      </c>
      <c r="D73" s="67" t="s">
        <v>331</v>
      </c>
      <c r="E73" s="71">
        <v>0.63865651859106598</v>
      </c>
      <c r="F73" s="68">
        <v>18.175182481751801</v>
      </c>
      <c r="G73" s="71">
        <v>0.81216975695251403</v>
      </c>
      <c r="H73" s="68">
        <v>52.554744525547399</v>
      </c>
      <c r="I73" s="71">
        <v>0.80656660336600705</v>
      </c>
      <c r="J73" s="68">
        <v>34.744525547445299</v>
      </c>
      <c r="K73" s="71">
        <v>0.70199993297657803</v>
      </c>
      <c r="L73" s="68">
        <v>14.5985401459854</v>
      </c>
      <c r="M73" s="71">
        <v>0.48366013071895397</v>
      </c>
      <c r="N73" s="68">
        <v>17.4169741697417</v>
      </c>
      <c r="O73" s="71">
        <v>0.38888616894127498</v>
      </c>
      <c r="P73" s="68">
        <v>13.719735876742501</v>
      </c>
      <c r="Q73" s="71"/>
      <c r="R73" s="68"/>
    </row>
    <row r="74" spans="1:18" x14ac:dyDescent="0.2">
      <c r="A74" s="72" t="s">
        <v>471</v>
      </c>
      <c r="B74" s="66" t="s">
        <v>472</v>
      </c>
      <c r="C74" s="67">
        <v>58</v>
      </c>
      <c r="D74" s="67" t="s">
        <v>331</v>
      </c>
      <c r="E74" s="71">
        <v>0.56374553711231501</v>
      </c>
      <c r="F74" s="68">
        <v>10.437956204379599</v>
      </c>
      <c r="G74" s="71">
        <v>0.73442693244345503</v>
      </c>
      <c r="H74" s="68">
        <v>26.788321167883201</v>
      </c>
      <c r="I74" s="71">
        <v>0.68138351026570398</v>
      </c>
      <c r="J74" s="68">
        <v>15.6204379562044</v>
      </c>
      <c r="K74" s="71">
        <v>0.70803576844347005</v>
      </c>
      <c r="L74" s="68">
        <v>15.255474452554701</v>
      </c>
      <c r="M74" s="71">
        <v>0.39215686274509798</v>
      </c>
      <c r="N74" s="68">
        <v>9.3726937269372694</v>
      </c>
      <c r="O74" s="71">
        <v>0.30272461166385001</v>
      </c>
      <c r="P74" s="68">
        <v>7.26338958180484</v>
      </c>
      <c r="Q74" s="71"/>
      <c r="R74" s="68"/>
    </row>
    <row r="75" spans="1:18" x14ac:dyDescent="0.2">
      <c r="A75" s="72" t="s">
        <v>473</v>
      </c>
      <c r="B75" s="66" t="s">
        <v>474</v>
      </c>
      <c r="C75" s="67">
        <v>59</v>
      </c>
      <c r="D75" s="67" t="s">
        <v>331</v>
      </c>
      <c r="E75" s="71">
        <v>0.85217831096340302</v>
      </c>
      <c r="F75" s="68">
        <v>88.803088803088798</v>
      </c>
      <c r="G75" s="71">
        <v>0.909251896911484</v>
      </c>
      <c r="H75" s="68">
        <v>87.065637065637105</v>
      </c>
      <c r="I75" s="71">
        <v>0.80934028301349903</v>
      </c>
      <c r="J75" s="68">
        <v>73.166023166023194</v>
      </c>
      <c r="K75" s="71">
        <v>0.84230140895226702</v>
      </c>
      <c r="L75" s="68">
        <v>77.027027027027003</v>
      </c>
      <c r="M75" s="71">
        <v>0.96734451536292099</v>
      </c>
      <c r="N75" s="68">
        <v>97.619047619047606</v>
      </c>
      <c r="O75" s="71">
        <v>0.73265345057684395</v>
      </c>
      <c r="P75" s="68">
        <v>83.673469387755105</v>
      </c>
      <c r="Q75" s="71"/>
      <c r="R75" s="68"/>
    </row>
    <row r="76" spans="1:18" x14ac:dyDescent="0.2">
      <c r="A76" s="72" t="s">
        <v>475</v>
      </c>
      <c r="B76" s="66" t="s">
        <v>476</v>
      </c>
      <c r="C76" s="67">
        <v>59</v>
      </c>
      <c r="D76" s="67" t="s">
        <v>331</v>
      </c>
      <c r="E76" s="71">
        <v>0.83581345910733096</v>
      </c>
      <c r="F76" s="68">
        <v>84.555984555984594</v>
      </c>
      <c r="G76" s="71">
        <v>0.943504169469226</v>
      </c>
      <c r="H76" s="68">
        <v>96.138996138996106</v>
      </c>
      <c r="I76" s="71">
        <v>0.89562273184458396</v>
      </c>
      <c r="J76" s="68">
        <v>95.945945945945894</v>
      </c>
      <c r="K76" s="71">
        <v>0.82685695000391901</v>
      </c>
      <c r="L76" s="68">
        <v>71.235521235521205</v>
      </c>
      <c r="M76" s="71">
        <v>0.92875166988273705</v>
      </c>
      <c r="N76" s="68">
        <v>92.857142857142904</v>
      </c>
      <c r="O76" s="71">
        <v>0.58433177433618599</v>
      </c>
      <c r="P76" s="68">
        <v>65.918367346938794</v>
      </c>
      <c r="Q76" s="71"/>
      <c r="R76" s="68"/>
    </row>
    <row r="77" spans="1:18" x14ac:dyDescent="0.2">
      <c r="A77" s="72" t="s">
        <v>477</v>
      </c>
      <c r="B77" s="66" t="s">
        <v>478</v>
      </c>
      <c r="C77" s="67">
        <v>59</v>
      </c>
      <c r="D77" s="67" t="s">
        <v>331</v>
      </c>
      <c r="E77" s="71">
        <v>0.77697984032560796</v>
      </c>
      <c r="F77" s="68">
        <v>68.339768339768298</v>
      </c>
      <c r="G77" s="71">
        <v>0.87829038020538497</v>
      </c>
      <c r="H77" s="68">
        <v>75.096525096525099</v>
      </c>
      <c r="I77" s="71">
        <v>0.83704789483512998</v>
      </c>
      <c r="J77" s="68">
        <v>84.749034749034706</v>
      </c>
      <c r="K77" s="71">
        <v>0.75996183024394903</v>
      </c>
      <c r="L77" s="68">
        <v>48.648648648648702</v>
      </c>
      <c r="M77" s="71">
        <v>0.91984562861807895</v>
      </c>
      <c r="N77" s="68">
        <v>91.071428571428598</v>
      </c>
      <c r="O77" s="71">
        <v>0.48975346772549699</v>
      </c>
      <c r="P77" s="68">
        <v>52.857142857142897</v>
      </c>
      <c r="Q77" s="71"/>
      <c r="R77" s="68"/>
    </row>
    <row r="78" spans="1:18" x14ac:dyDescent="0.2">
      <c r="A78" s="72" t="s">
        <v>479</v>
      </c>
      <c r="B78" s="66" t="s">
        <v>480</v>
      </c>
      <c r="C78" s="67">
        <v>59</v>
      </c>
      <c r="D78" s="67" t="s">
        <v>331</v>
      </c>
      <c r="E78" s="71">
        <v>0.75240202923828603</v>
      </c>
      <c r="F78" s="68">
        <v>61.969111969111999</v>
      </c>
      <c r="G78" s="71">
        <v>0.83279882838942099</v>
      </c>
      <c r="H78" s="68">
        <v>63.706563706563699</v>
      </c>
      <c r="I78" s="71">
        <v>0.77028519712675403</v>
      </c>
      <c r="J78" s="68">
        <v>60.8108108108108</v>
      </c>
      <c r="K78" s="71">
        <v>0.72072399482474003</v>
      </c>
      <c r="L78" s="68">
        <v>38.6100386100386</v>
      </c>
      <c r="M78" s="71">
        <v>0.85453465934392203</v>
      </c>
      <c r="N78" s="68">
        <v>66.269841269841294</v>
      </c>
      <c r="O78" s="71">
        <v>0.58366746650659196</v>
      </c>
      <c r="P78" s="68">
        <v>65.510204081632693</v>
      </c>
      <c r="Q78" s="71"/>
      <c r="R78" s="68"/>
    </row>
    <row r="79" spans="1:18" x14ac:dyDescent="0.2">
      <c r="A79" s="72" t="s">
        <v>481</v>
      </c>
      <c r="B79" s="66" t="s">
        <v>482</v>
      </c>
      <c r="C79" s="67">
        <v>59</v>
      </c>
      <c r="D79" s="67" t="s">
        <v>331</v>
      </c>
      <c r="E79" s="71">
        <v>0.75112679533612403</v>
      </c>
      <c r="F79" s="68">
        <v>61.776061776061802</v>
      </c>
      <c r="G79" s="71">
        <v>0.90816018953703603</v>
      </c>
      <c r="H79" s="68">
        <v>86.293436293436301</v>
      </c>
      <c r="I79" s="71">
        <v>0.79073907703104196</v>
      </c>
      <c r="J79" s="68">
        <v>66.988416988417001</v>
      </c>
      <c r="K79" s="71">
        <v>0.73678031036348202</v>
      </c>
      <c r="L79" s="68">
        <v>43.629343629343602</v>
      </c>
      <c r="M79" s="71">
        <v>0.89015882440255301</v>
      </c>
      <c r="N79" s="68">
        <v>80.952380952380906</v>
      </c>
      <c r="O79" s="71">
        <v>0.42979557534650698</v>
      </c>
      <c r="P79" s="68">
        <v>46.326530612244902</v>
      </c>
      <c r="Q79" s="71"/>
      <c r="R79" s="68"/>
    </row>
    <row r="80" spans="1:18" x14ac:dyDescent="0.2">
      <c r="A80" s="72" t="s">
        <v>483</v>
      </c>
      <c r="B80" s="66" t="s">
        <v>484</v>
      </c>
      <c r="C80" s="67">
        <v>59</v>
      </c>
      <c r="D80" s="67" t="s">
        <v>331</v>
      </c>
      <c r="E80" s="71">
        <v>0.81937700867756103</v>
      </c>
      <c r="F80" s="68">
        <v>79.922779922779895</v>
      </c>
      <c r="G80" s="71">
        <v>0.90408475454718595</v>
      </c>
      <c r="H80" s="68">
        <v>83.783783783783804</v>
      </c>
      <c r="I80" s="71">
        <v>0.81030778232839396</v>
      </c>
      <c r="J80" s="68">
        <v>73.745173745173702</v>
      </c>
      <c r="K80" s="71">
        <v>0.85118881549541403</v>
      </c>
      <c r="L80" s="68">
        <v>80.501930501930502</v>
      </c>
      <c r="M80" s="71">
        <v>0.88125278313789501</v>
      </c>
      <c r="N80" s="68">
        <v>76.785714285714306</v>
      </c>
      <c r="O80" s="71">
        <v>0.65005090787891295</v>
      </c>
      <c r="P80" s="68">
        <v>75.306122448979593</v>
      </c>
      <c r="Q80" s="71"/>
      <c r="R80" s="68"/>
    </row>
    <row r="81" spans="1:18" x14ac:dyDescent="0.2">
      <c r="A81" s="72" t="s">
        <v>485</v>
      </c>
      <c r="B81" s="66" t="s">
        <v>486</v>
      </c>
      <c r="C81" s="67">
        <v>59</v>
      </c>
      <c r="D81" s="67" t="s">
        <v>331</v>
      </c>
      <c r="E81" s="71">
        <v>0.80335865448396204</v>
      </c>
      <c r="F81" s="68">
        <v>75.675675675675706</v>
      </c>
      <c r="G81" s="71">
        <v>0.87921751128262604</v>
      </c>
      <c r="H81" s="68">
        <v>75.289575289575296</v>
      </c>
      <c r="I81" s="71">
        <v>0.78211449368774699</v>
      </c>
      <c r="J81" s="68">
        <v>63.706563706563699</v>
      </c>
      <c r="K81" s="71">
        <v>0.84174917044490405</v>
      </c>
      <c r="L81" s="68">
        <v>76.447876447876496</v>
      </c>
      <c r="M81" s="71">
        <v>0.86344070060857903</v>
      </c>
      <c r="N81" s="68">
        <v>68.650793650793602</v>
      </c>
      <c r="O81" s="71">
        <v>0.65027139639595499</v>
      </c>
      <c r="P81" s="68">
        <v>75.510204081632693</v>
      </c>
      <c r="Q81" s="71"/>
      <c r="R81" s="68"/>
    </row>
    <row r="82" spans="1:18" x14ac:dyDescent="0.2">
      <c r="A82" s="72" t="s">
        <v>487</v>
      </c>
      <c r="B82" s="66" t="s">
        <v>488</v>
      </c>
      <c r="C82" s="67">
        <v>59</v>
      </c>
      <c r="D82" s="67" t="s">
        <v>331</v>
      </c>
      <c r="E82" s="71">
        <v>0.85525130548545403</v>
      </c>
      <c r="F82" s="68">
        <v>90.540540540540505</v>
      </c>
      <c r="G82" s="71">
        <v>0.89808622498694402</v>
      </c>
      <c r="H82" s="68">
        <v>81.467181467181504</v>
      </c>
      <c r="I82" s="71">
        <v>0.87187742267523605</v>
      </c>
      <c r="J82" s="68">
        <v>93.243243243243199</v>
      </c>
      <c r="K82" s="71">
        <v>0.84329746039498699</v>
      </c>
      <c r="L82" s="68">
        <v>77.413127413127398</v>
      </c>
      <c r="M82" s="71">
        <v>0.92281430903963202</v>
      </c>
      <c r="N82" s="68">
        <v>91.865079365079396</v>
      </c>
      <c r="O82" s="71">
        <v>0.74018111033047396</v>
      </c>
      <c r="P82" s="68">
        <v>84.693877551020407</v>
      </c>
      <c r="Q82" s="71"/>
      <c r="R82" s="68"/>
    </row>
    <row r="83" spans="1:18" x14ac:dyDescent="0.2">
      <c r="A83" s="72" t="s">
        <v>489</v>
      </c>
      <c r="B83" s="66" t="s">
        <v>490</v>
      </c>
      <c r="C83" s="67">
        <v>59</v>
      </c>
      <c r="D83" s="67" t="s">
        <v>331</v>
      </c>
      <c r="E83" s="71">
        <v>0.77454315997316403</v>
      </c>
      <c r="F83" s="68">
        <v>67.181467181467198</v>
      </c>
      <c r="G83" s="71">
        <v>0.86936580148661802</v>
      </c>
      <c r="H83" s="68">
        <v>72.586872586872602</v>
      </c>
      <c r="I83" s="71">
        <v>0.75427553912079803</v>
      </c>
      <c r="J83" s="68">
        <v>54.440154440154402</v>
      </c>
      <c r="K83" s="71">
        <v>0.65850644751617105</v>
      </c>
      <c r="L83" s="68">
        <v>24.7104247104247</v>
      </c>
      <c r="M83" s="71">
        <v>0.88125278313789501</v>
      </c>
      <c r="N83" s="68">
        <v>76.785714285714306</v>
      </c>
      <c r="O83" s="71">
        <v>0.70931522860433605</v>
      </c>
      <c r="P83" s="68">
        <v>82.040816326530603</v>
      </c>
      <c r="Q83" s="71"/>
      <c r="R83" s="68"/>
    </row>
    <row r="84" spans="1:18" x14ac:dyDescent="0.2">
      <c r="A84" s="72" t="s">
        <v>491</v>
      </c>
      <c r="B84" s="66" t="s">
        <v>492</v>
      </c>
      <c r="C84" s="67">
        <v>59</v>
      </c>
      <c r="D84" s="67" t="s">
        <v>331</v>
      </c>
      <c r="E84" s="71">
        <v>0.754370313660085</v>
      </c>
      <c r="F84" s="68">
        <v>62.741312741312697</v>
      </c>
      <c r="G84" s="71">
        <v>0.83256928371598904</v>
      </c>
      <c r="H84" s="68">
        <v>63.513513513513502</v>
      </c>
      <c r="I84" s="71">
        <v>0.798273976301211</v>
      </c>
      <c r="J84" s="68">
        <v>70.270270270270302</v>
      </c>
      <c r="K84" s="71">
        <v>0.70307800151686495</v>
      </c>
      <c r="L84" s="68">
        <v>34.749034749034699</v>
      </c>
      <c r="M84" s="71">
        <v>0.91093958735342095</v>
      </c>
      <c r="N84" s="68">
        <v>87.698412698412696</v>
      </c>
      <c r="O84" s="71">
        <v>0.52699071941293696</v>
      </c>
      <c r="P84" s="68">
        <v>56.530612244898002</v>
      </c>
      <c r="Q84" s="71"/>
      <c r="R84" s="68"/>
    </row>
    <row r="85" spans="1:18" x14ac:dyDescent="0.2">
      <c r="A85" s="72" t="s">
        <v>493</v>
      </c>
      <c r="B85" s="66" t="s">
        <v>494</v>
      </c>
      <c r="C85" s="67">
        <v>59</v>
      </c>
      <c r="D85" s="67" t="s">
        <v>331</v>
      </c>
      <c r="E85" s="71">
        <v>0.76190251718517599</v>
      </c>
      <c r="F85" s="68">
        <v>64.478764478764504</v>
      </c>
      <c r="G85" s="71">
        <v>0.88693413686557698</v>
      </c>
      <c r="H85" s="68">
        <v>77.027027027027003</v>
      </c>
      <c r="I85" s="71">
        <v>0.770158047018765</v>
      </c>
      <c r="J85" s="68">
        <v>60.617760617760602</v>
      </c>
      <c r="K85" s="71">
        <v>0.80018458218284505</v>
      </c>
      <c r="L85" s="68">
        <v>61.583011583011597</v>
      </c>
      <c r="M85" s="71">
        <v>0.89015882440255301</v>
      </c>
      <c r="N85" s="68">
        <v>80.952380952380906</v>
      </c>
      <c r="O85" s="71">
        <v>0.46207699545613901</v>
      </c>
      <c r="P85" s="68">
        <v>49.7959183673469</v>
      </c>
      <c r="Q85" s="71"/>
      <c r="R85" s="68"/>
    </row>
    <row r="86" spans="1:18" x14ac:dyDescent="0.2">
      <c r="A86" s="72" t="s">
        <v>495</v>
      </c>
      <c r="B86" s="66" t="s">
        <v>496</v>
      </c>
      <c r="C86" s="67">
        <v>59</v>
      </c>
      <c r="D86" s="67" t="s">
        <v>331</v>
      </c>
      <c r="E86" s="71">
        <v>0.590321415299494</v>
      </c>
      <c r="F86" s="68">
        <v>22.586872586872602</v>
      </c>
      <c r="G86" s="71">
        <v>0.74342096655422196</v>
      </c>
      <c r="H86" s="68">
        <v>35.521235521235504</v>
      </c>
      <c r="I86" s="71">
        <v>0.68626101896104696</v>
      </c>
      <c r="J86" s="68">
        <v>32.4324324324324</v>
      </c>
      <c r="K86" s="71">
        <v>0.66706916518471104</v>
      </c>
      <c r="L86" s="68">
        <v>26.4478764478764</v>
      </c>
      <c r="M86" s="71">
        <v>0.69125723615852797</v>
      </c>
      <c r="N86" s="68">
        <v>30.158730158730201</v>
      </c>
      <c r="O86" s="71">
        <v>0.16359868963896201</v>
      </c>
      <c r="P86" s="68">
        <v>9.1836734693877595</v>
      </c>
      <c r="Q86" s="71"/>
      <c r="R86" s="68"/>
    </row>
    <row r="87" spans="1:18" x14ac:dyDescent="0.2">
      <c r="A87" s="72" t="s">
        <v>406</v>
      </c>
      <c r="B87" s="66" t="s">
        <v>497</v>
      </c>
      <c r="C87" s="67">
        <v>59</v>
      </c>
      <c r="D87" s="67" t="s">
        <v>331</v>
      </c>
      <c r="E87" s="71">
        <v>0.51443407113469297</v>
      </c>
      <c r="F87" s="68">
        <v>13.320463320463301</v>
      </c>
      <c r="G87" s="71">
        <v>0.59863022879684402</v>
      </c>
      <c r="H87" s="68">
        <v>10.8108108108108</v>
      </c>
      <c r="I87" s="71">
        <v>0.64592618104599298</v>
      </c>
      <c r="J87" s="68">
        <v>24.1312741312741</v>
      </c>
      <c r="K87" s="71">
        <v>0.660014494720367</v>
      </c>
      <c r="L87" s="68">
        <v>25.096525096525099</v>
      </c>
      <c r="M87" s="71">
        <v>0.45970016327742302</v>
      </c>
      <c r="N87" s="68">
        <v>11.9047619047619</v>
      </c>
      <c r="O87" s="71">
        <v>0.20789928783283601</v>
      </c>
      <c r="P87" s="68">
        <v>14.4897959183673</v>
      </c>
      <c r="Q87" s="71"/>
      <c r="R87" s="68"/>
    </row>
    <row r="88" spans="1:18" x14ac:dyDescent="0.2">
      <c r="A88" s="72" t="s">
        <v>498</v>
      </c>
      <c r="B88" s="66" t="s">
        <v>499</v>
      </c>
      <c r="C88" s="67">
        <v>59</v>
      </c>
      <c r="D88" s="67" t="s">
        <v>331</v>
      </c>
      <c r="E88" s="71">
        <v>0.48718086405903099</v>
      </c>
      <c r="F88" s="68">
        <v>10.424710424710399</v>
      </c>
      <c r="G88" s="71">
        <v>0.58214568310618198</v>
      </c>
      <c r="H88" s="68">
        <v>9.4594594594594597</v>
      </c>
      <c r="I88" s="71">
        <v>0.52674746394264305</v>
      </c>
      <c r="J88" s="68">
        <v>6.3706563706563699</v>
      </c>
      <c r="K88" s="71">
        <v>0.63827744371473005</v>
      </c>
      <c r="L88" s="68">
        <v>21.235521235521201</v>
      </c>
      <c r="M88" s="71">
        <v>0.30532878135668701</v>
      </c>
      <c r="N88" s="68">
        <v>5.7539682539682504</v>
      </c>
      <c r="O88" s="71">
        <v>0.383404948174913</v>
      </c>
      <c r="P88" s="68">
        <v>40.816326530612201</v>
      </c>
      <c r="Q88" s="71"/>
      <c r="R88" s="68"/>
    </row>
    <row r="89" spans="1:18" x14ac:dyDescent="0.2">
      <c r="A89" s="72" t="s">
        <v>500</v>
      </c>
      <c r="B89" s="66" t="s">
        <v>501</v>
      </c>
      <c r="C89" s="67">
        <v>59</v>
      </c>
      <c r="D89" s="67" t="s">
        <v>331</v>
      </c>
      <c r="E89" s="71">
        <v>0.74312384716256996</v>
      </c>
      <c r="F89" s="68">
        <v>59.6525096525097</v>
      </c>
      <c r="G89" s="71">
        <v>0.85437340298338205</v>
      </c>
      <c r="H89" s="68">
        <v>68.725868725868693</v>
      </c>
      <c r="I89" s="71">
        <v>0.76254042046349302</v>
      </c>
      <c r="J89" s="68">
        <v>58.4942084942085</v>
      </c>
      <c r="K89" s="71">
        <v>0.78236184833913203</v>
      </c>
      <c r="L89" s="68">
        <v>55.212355212355199</v>
      </c>
      <c r="M89" s="71">
        <v>0.81891049428528995</v>
      </c>
      <c r="N89" s="68">
        <v>54.365079365079403</v>
      </c>
      <c r="O89" s="71">
        <v>0.49743306974155099</v>
      </c>
      <c r="P89" s="68">
        <v>54.081632653061199</v>
      </c>
      <c r="Q89" s="71"/>
      <c r="R89" s="68"/>
    </row>
    <row r="90" spans="1:18" x14ac:dyDescent="0.2">
      <c r="A90" s="72" t="s">
        <v>502</v>
      </c>
      <c r="B90" s="66" t="s">
        <v>503</v>
      </c>
      <c r="C90" s="67">
        <v>58</v>
      </c>
      <c r="D90" s="67" t="s">
        <v>331</v>
      </c>
      <c r="E90" s="71">
        <v>0.73240188437880305</v>
      </c>
      <c r="F90" s="68">
        <v>34.744525547445299</v>
      </c>
      <c r="G90" s="71">
        <v>0.78610041334719205</v>
      </c>
      <c r="H90" s="68">
        <v>41.897810218978101</v>
      </c>
      <c r="I90" s="71">
        <v>0.69197752615056896</v>
      </c>
      <c r="J90" s="68">
        <v>17.3722627737226</v>
      </c>
      <c r="K90" s="71">
        <v>0.82529714016511502</v>
      </c>
      <c r="L90" s="68">
        <v>37.591240875912398</v>
      </c>
      <c r="M90" s="71">
        <v>0.52941176470588203</v>
      </c>
      <c r="N90" s="68">
        <v>22.214022140221399</v>
      </c>
      <c r="O90" s="71">
        <v>0.82922257752525996</v>
      </c>
      <c r="P90" s="68">
        <v>67.278063096111495</v>
      </c>
      <c r="Q90" s="71"/>
      <c r="R90" s="68"/>
    </row>
    <row r="91" spans="1:18" x14ac:dyDescent="0.2">
      <c r="A91" s="72" t="s">
        <v>504</v>
      </c>
      <c r="B91" s="66" t="s">
        <v>505</v>
      </c>
      <c r="C91" s="67">
        <v>58</v>
      </c>
      <c r="D91" s="67" t="s">
        <v>331</v>
      </c>
      <c r="E91" s="71">
        <v>0.75300856897830504</v>
      </c>
      <c r="F91" s="68">
        <v>38.467153284671497</v>
      </c>
      <c r="G91" s="71">
        <v>0.82972364198797799</v>
      </c>
      <c r="H91" s="68">
        <v>59.854014598540203</v>
      </c>
      <c r="I91" s="71">
        <v>0.79615873559837502</v>
      </c>
      <c r="J91" s="68">
        <v>33.3576642335766</v>
      </c>
      <c r="K91" s="71">
        <v>0.84268897916282304</v>
      </c>
      <c r="L91" s="68">
        <v>41.751824817518198</v>
      </c>
      <c r="M91" s="71">
        <v>0.54901960784313697</v>
      </c>
      <c r="N91" s="68">
        <v>24.428044280442801</v>
      </c>
      <c r="O91" s="71">
        <v>0.74745188029921295</v>
      </c>
      <c r="P91" s="68">
        <v>53.191489361702097</v>
      </c>
      <c r="Q91" s="71"/>
      <c r="R91" s="68"/>
    </row>
    <row r="92" spans="1:18" x14ac:dyDescent="0.2">
      <c r="A92" s="72" t="s">
        <v>506</v>
      </c>
      <c r="B92" s="66" t="s">
        <v>507</v>
      </c>
      <c r="C92" s="67">
        <v>58</v>
      </c>
      <c r="D92" s="67" t="s">
        <v>331</v>
      </c>
      <c r="E92" s="71">
        <v>0.72736462656571599</v>
      </c>
      <c r="F92" s="68">
        <v>33.722627737226297</v>
      </c>
      <c r="G92" s="71">
        <v>0.83746145631275304</v>
      </c>
      <c r="H92" s="68">
        <v>63.503649635036503</v>
      </c>
      <c r="I92" s="71">
        <v>0.79319624868050098</v>
      </c>
      <c r="J92" s="68">
        <v>33.0656934306569</v>
      </c>
      <c r="K92" s="71">
        <v>0.82567814174908505</v>
      </c>
      <c r="L92" s="68">
        <v>37.883211678832097</v>
      </c>
      <c r="M92" s="71">
        <v>0.51633986928104603</v>
      </c>
      <c r="N92" s="68">
        <v>20.6642066420664</v>
      </c>
      <c r="O92" s="71">
        <v>0.66414741680519296</v>
      </c>
      <c r="P92" s="68">
        <v>42.259721203228203</v>
      </c>
      <c r="Q92" s="71"/>
      <c r="R92" s="68"/>
    </row>
    <row r="93" spans="1:18" x14ac:dyDescent="0.2">
      <c r="A93" s="72" t="s">
        <v>508</v>
      </c>
      <c r="B93" s="66" t="s">
        <v>509</v>
      </c>
      <c r="C93" s="67">
        <v>58</v>
      </c>
      <c r="D93" s="67" t="s">
        <v>331</v>
      </c>
      <c r="E93" s="71">
        <v>0.75649452225306002</v>
      </c>
      <c r="F93" s="68">
        <v>39.343065693430702</v>
      </c>
      <c r="G93" s="71">
        <v>0.83392059530121099</v>
      </c>
      <c r="H93" s="68">
        <v>61.532846715328503</v>
      </c>
      <c r="I93" s="71">
        <v>0.72758219539246205</v>
      </c>
      <c r="J93" s="68">
        <v>22.992700729927002</v>
      </c>
      <c r="K93" s="71">
        <v>0.87838865413354605</v>
      </c>
      <c r="L93" s="68">
        <v>52.335766423357697</v>
      </c>
      <c r="M93" s="71">
        <v>0.69934640522875802</v>
      </c>
      <c r="N93" s="68">
        <v>42.287822878228802</v>
      </c>
      <c r="O93" s="71">
        <v>0.64323476120932199</v>
      </c>
      <c r="P93" s="68">
        <v>39.618488628026398</v>
      </c>
      <c r="Q93" s="71"/>
      <c r="R93" s="68"/>
    </row>
    <row r="94" spans="1:18" x14ac:dyDescent="0.2">
      <c r="A94" s="72" t="s">
        <v>510</v>
      </c>
      <c r="B94" s="66" t="s">
        <v>511</v>
      </c>
      <c r="C94" s="67">
        <v>58</v>
      </c>
      <c r="D94" s="67" t="s">
        <v>331</v>
      </c>
      <c r="E94" s="71">
        <v>0.70701583154915704</v>
      </c>
      <c r="F94" s="68">
        <v>29.270072992700701</v>
      </c>
      <c r="G94" s="71">
        <v>0.74703086346024905</v>
      </c>
      <c r="H94" s="68">
        <v>29.7080291970803</v>
      </c>
      <c r="I94" s="71">
        <v>0.71375989505836801</v>
      </c>
      <c r="J94" s="68">
        <v>20.2919708029197</v>
      </c>
      <c r="K94" s="71">
        <v>0.81941247623065605</v>
      </c>
      <c r="L94" s="68">
        <v>36.131386861313899</v>
      </c>
      <c r="M94" s="71">
        <v>0.66666666666666696</v>
      </c>
      <c r="N94" s="68">
        <v>38.523985239852401</v>
      </c>
      <c r="O94" s="71">
        <v>0.588209256329844</v>
      </c>
      <c r="P94" s="68">
        <v>32.795304475421901</v>
      </c>
      <c r="Q94" s="71"/>
      <c r="R94" s="68"/>
    </row>
    <row r="95" spans="1:18" x14ac:dyDescent="0.2">
      <c r="A95" s="72" t="s">
        <v>512</v>
      </c>
      <c r="B95" s="66" t="s">
        <v>513</v>
      </c>
      <c r="C95" s="67">
        <v>58</v>
      </c>
      <c r="D95" s="67" t="s">
        <v>331</v>
      </c>
      <c r="E95" s="71">
        <v>0.76742800397343103</v>
      </c>
      <c r="F95" s="68">
        <v>41.6788321167883</v>
      </c>
      <c r="G95" s="71">
        <v>0.76682153434760003</v>
      </c>
      <c r="H95" s="68">
        <v>34.598540145985403</v>
      </c>
      <c r="I95" s="71">
        <v>0.80487104283670796</v>
      </c>
      <c r="J95" s="68">
        <v>34.379562043795602</v>
      </c>
      <c r="K95" s="71">
        <v>0.80615832438541601</v>
      </c>
      <c r="L95" s="68">
        <v>33.284671532846701</v>
      </c>
      <c r="M95" s="71">
        <v>0.73856209150326801</v>
      </c>
      <c r="N95" s="68">
        <v>46.863468634686299</v>
      </c>
      <c r="O95" s="71">
        <v>0.720727026794165</v>
      </c>
      <c r="P95" s="68">
        <v>49.816581071166503</v>
      </c>
      <c r="Q95" s="71"/>
      <c r="R95" s="68"/>
    </row>
    <row r="96" spans="1:18" x14ac:dyDescent="0.2">
      <c r="A96" s="72" t="s">
        <v>514</v>
      </c>
      <c r="B96" s="66" t="s">
        <v>515</v>
      </c>
      <c r="C96" s="67">
        <v>58</v>
      </c>
      <c r="D96" s="67" t="s">
        <v>331</v>
      </c>
      <c r="E96" s="71">
        <v>0.70318560516913897</v>
      </c>
      <c r="F96" s="68">
        <v>28.540145985401502</v>
      </c>
      <c r="G96" s="71">
        <v>0.80636524250148101</v>
      </c>
      <c r="H96" s="68">
        <v>49.781021897810199</v>
      </c>
      <c r="I96" s="71">
        <v>0.72951182569886497</v>
      </c>
      <c r="J96" s="68">
        <v>23.430656934306601</v>
      </c>
      <c r="K96" s="71">
        <v>0.78069816802195902</v>
      </c>
      <c r="L96" s="68">
        <v>26.715328467153299</v>
      </c>
      <c r="M96" s="71">
        <v>0.65359477124182996</v>
      </c>
      <c r="N96" s="68">
        <v>36.900369003690003</v>
      </c>
      <c r="O96" s="71">
        <v>0.54575801838155802</v>
      </c>
      <c r="P96" s="68">
        <v>27.512839325018302</v>
      </c>
      <c r="Q96" s="71"/>
      <c r="R96" s="68"/>
    </row>
    <row r="97" spans="1:18" x14ac:dyDescent="0.2">
      <c r="A97" s="72" t="s">
        <v>516</v>
      </c>
      <c r="B97" s="66" t="s">
        <v>517</v>
      </c>
      <c r="C97" s="67">
        <v>58</v>
      </c>
      <c r="D97" s="67" t="s">
        <v>331</v>
      </c>
      <c r="E97" s="71">
        <v>0.57260527502202896</v>
      </c>
      <c r="F97" s="68">
        <v>11.3868613138686</v>
      </c>
      <c r="G97" s="71">
        <v>0.63061773362432605</v>
      </c>
      <c r="H97" s="68">
        <v>10.802919708029201</v>
      </c>
      <c r="I97" s="71">
        <v>0.641279110262991</v>
      </c>
      <c r="J97" s="68">
        <v>9.7810218978102199</v>
      </c>
      <c r="K97" s="71">
        <v>0.72671994696124897</v>
      </c>
      <c r="L97" s="68">
        <v>17.518248175182499</v>
      </c>
      <c r="M97" s="71">
        <v>0.54248366013071903</v>
      </c>
      <c r="N97" s="68">
        <v>23.616236162361599</v>
      </c>
      <c r="O97" s="71">
        <v>0.32192592413086002</v>
      </c>
      <c r="P97" s="68">
        <v>8.0704328686720501</v>
      </c>
      <c r="Q97" s="71"/>
      <c r="R97" s="68"/>
    </row>
    <row r="98" spans="1:18" x14ac:dyDescent="0.2">
      <c r="A98" s="72" t="s">
        <v>518</v>
      </c>
      <c r="B98" s="66" t="s">
        <v>519</v>
      </c>
      <c r="C98" s="67">
        <v>58</v>
      </c>
      <c r="D98" s="67" t="s">
        <v>331</v>
      </c>
      <c r="E98" s="71">
        <v>0.72663526727094996</v>
      </c>
      <c r="F98" s="68">
        <v>33.576642335766401</v>
      </c>
      <c r="G98" s="71">
        <v>0.83446579252747699</v>
      </c>
      <c r="H98" s="68">
        <v>62.043795620437997</v>
      </c>
      <c r="I98" s="71">
        <v>0.64761132741709204</v>
      </c>
      <c r="J98" s="68">
        <v>10.2189781021898</v>
      </c>
      <c r="K98" s="71">
        <v>0.86144202955328697</v>
      </c>
      <c r="L98" s="68">
        <v>47.007299270072998</v>
      </c>
      <c r="M98" s="71">
        <v>0.73856209150326801</v>
      </c>
      <c r="N98" s="68">
        <v>46.863468634686299</v>
      </c>
      <c r="O98" s="71">
        <v>0.551095095353628</v>
      </c>
      <c r="P98" s="68">
        <v>28.3198826118855</v>
      </c>
      <c r="Q98" s="71"/>
      <c r="R98" s="68"/>
    </row>
    <row r="99" spans="1:18" x14ac:dyDescent="0.2">
      <c r="A99" s="72" t="s">
        <v>520</v>
      </c>
      <c r="B99" s="66" t="s">
        <v>521</v>
      </c>
      <c r="C99" s="67">
        <v>58</v>
      </c>
      <c r="D99" s="67" t="s">
        <v>331</v>
      </c>
      <c r="E99" s="71">
        <v>0.53726769927565798</v>
      </c>
      <c r="F99" s="68">
        <v>8.1751824817518308</v>
      </c>
      <c r="G99" s="71">
        <v>0.62248205238151799</v>
      </c>
      <c r="H99" s="68">
        <v>10.3649635036496</v>
      </c>
      <c r="I99" s="71">
        <v>0.66707809237222604</v>
      </c>
      <c r="J99" s="68">
        <v>13.576642335766399</v>
      </c>
      <c r="K99" s="71">
        <v>0.69072380191029403</v>
      </c>
      <c r="L99" s="68">
        <v>13.138686131386899</v>
      </c>
      <c r="M99" s="71">
        <v>0.51633986928104603</v>
      </c>
      <c r="N99" s="68">
        <v>20.6642066420664</v>
      </c>
      <c r="O99" s="71">
        <v>0.189714680433203</v>
      </c>
      <c r="P99" s="68">
        <v>3.3749082905355801</v>
      </c>
      <c r="Q99" s="71"/>
      <c r="R99" s="68"/>
    </row>
    <row r="100" spans="1:18" x14ac:dyDescent="0.2">
      <c r="A100" s="72" t="s">
        <v>522</v>
      </c>
      <c r="B100" s="66" t="s">
        <v>523</v>
      </c>
      <c r="C100" s="67">
        <v>59</v>
      </c>
      <c r="D100" s="67" t="s">
        <v>331</v>
      </c>
      <c r="E100" s="71">
        <v>0.65014690033989697</v>
      </c>
      <c r="F100" s="68">
        <v>37.258687258687303</v>
      </c>
      <c r="G100" s="71">
        <v>0.77813585635608895</v>
      </c>
      <c r="H100" s="68">
        <v>44.980694980694999</v>
      </c>
      <c r="I100" s="71">
        <v>0.74131332545374495</v>
      </c>
      <c r="J100" s="68">
        <v>50.193050193050198</v>
      </c>
      <c r="K100" s="71">
        <v>0.72965406401594501</v>
      </c>
      <c r="L100" s="68">
        <v>41.119691119691097</v>
      </c>
      <c r="M100" s="71">
        <v>0.70016327742318596</v>
      </c>
      <c r="N100" s="68">
        <v>31.150793650793702</v>
      </c>
      <c r="O100" s="71">
        <v>0.30146797845051998</v>
      </c>
      <c r="P100" s="68">
        <v>27.1428571428571</v>
      </c>
      <c r="Q100" s="71"/>
      <c r="R100" s="68"/>
    </row>
    <row r="101" spans="1:18" x14ac:dyDescent="0.2">
      <c r="A101" s="72" t="s">
        <v>524</v>
      </c>
      <c r="B101" s="66" t="s">
        <v>525</v>
      </c>
      <c r="C101" s="67">
        <v>59</v>
      </c>
      <c r="D101" s="67" t="s">
        <v>331</v>
      </c>
      <c r="E101" s="71">
        <v>0.61783762069854498</v>
      </c>
      <c r="F101" s="68">
        <v>27.413127413127398</v>
      </c>
      <c r="G101" s="71">
        <v>0.76490983410455704</v>
      </c>
      <c r="H101" s="68">
        <v>41.119691119691097</v>
      </c>
      <c r="I101" s="71">
        <v>0.68454581353560895</v>
      </c>
      <c r="J101" s="68">
        <v>31.8532818532818</v>
      </c>
      <c r="K101" s="71">
        <v>0.68077193930126301</v>
      </c>
      <c r="L101" s="68">
        <v>29.343629343629299</v>
      </c>
      <c r="M101" s="71">
        <v>0.63485230814902804</v>
      </c>
      <c r="N101" s="68">
        <v>23.214285714285701</v>
      </c>
      <c r="O101" s="71">
        <v>0.324108208402269</v>
      </c>
      <c r="P101" s="68">
        <v>31.224489795918402</v>
      </c>
      <c r="Q101" s="71"/>
      <c r="R101" s="68"/>
    </row>
    <row r="102" spans="1:18" x14ac:dyDescent="0.2">
      <c r="A102" s="72" t="s">
        <v>526</v>
      </c>
      <c r="B102" s="66" t="s">
        <v>527</v>
      </c>
      <c r="C102" s="67">
        <v>58</v>
      </c>
      <c r="D102" s="67" t="s">
        <v>331</v>
      </c>
      <c r="E102" s="71">
        <v>0.63470740740658604</v>
      </c>
      <c r="F102" s="68">
        <v>17.6642335766423</v>
      </c>
      <c r="G102" s="71">
        <v>0.79731697015925496</v>
      </c>
      <c r="H102" s="68">
        <v>45.985401459854003</v>
      </c>
      <c r="I102" s="71">
        <v>0.72785414734169895</v>
      </c>
      <c r="J102" s="68">
        <v>23.138686131386901</v>
      </c>
      <c r="K102" s="71">
        <v>0.60711685826833905</v>
      </c>
      <c r="L102" s="68">
        <v>5.4744525547445297</v>
      </c>
      <c r="M102" s="71">
        <v>0.55555555555555602</v>
      </c>
      <c r="N102" s="68">
        <v>25.3874538745387</v>
      </c>
      <c r="O102" s="71">
        <v>0.48569350570808301</v>
      </c>
      <c r="P102" s="68">
        <v>21.4233308877476</v>
      </c>
      <c r="Q102" s="71"/>
      <c r="R102" s="68"/>
    </row>
    <row r="103" spans="1:18" x14ac:dyDescent="0.2">
      <c r="A103" s="72" t="s">
        <v>528</v>
      </c>
      <c r="B103" s="66" t="s">
        <v>529</v>
      </c>
      <c r="C103" s="67">
        <v>58</v>
      </c>
      <c r="D103" s="67" t="s">
        <v>331</v>
      </c>
      <c r="E103" s="71">
        <v>0.71330442334726796</v>
      </c>
      <c r="F103" s="68">
        <v>30.583941605839399</v>
      </c>
      <c r="G103" s="71">
        <v>0.83411038974901497</v>
      </c>
      <c r="H103" s="68">
        <v>61.6788321167883</v>
      </c>
      <c r="I103" s="71">
        <v>0.80532499815374203</v>
      </c>
      <c r="J103" s="68">
        <v>34.598540145985403</v>
      </c>
      <c r="K103" s="71">
        <v>0.77114903868212903</v>
      </c>
      <c r="L103" s="68">
        <v>24.817518248175201</v>
      </c>
      <c r="M103" s="71">
        <v>0.58823529411764697</v>
      </c>
      <c r="N103" s="68">
        <v>29.741697416974201</v>
      </c>
      <c r="O103" s="71">
        <v>0.56770239603380601</v>
      </c>
      <c r="P103" s="68">
        <v>30.300807043286898</v>
      </c>
      <c r="Q103" s="71"/>
      <c r="R103" s="68"/>
    </row>
    <row r="104" spans="1:18" x14ac:dyDescent="0.2">
      <c r="A104" s="72" t="s">
        <v>530</v>
      </c>
      <c r="B104" s="66" t="s">
        <v>531</v>
      </c>
      <c r="C104" s="67">
        <v>58</v>
      </c>
      <c r="D104" s="67" t="s">
        <v>331</v>
      </c>
      <c r="E104" s="71">
        <v>0.69555246920939295</v>
      </c>
      <c r="F104" s="68">
        <v>27.445255474452601</v>
      </c>
      <c r="G104" s="71">
        <v>0.64475665129584003</v>
      </c>
      <c r="H104" s="68">
        <v>12.408759124087601</v>
      </c>
      <c r="I104" s="71">
        <v>0.79071570733378904</v>
      </c>
      <c r="J104" s="68">
        <v>32.481751824817501</v>
      </c>
      <c r="K104" s="71">
        <v>0.65136293564600201</v>
      </c>
      <c r="L104" s="68">
        <v>8.9051094890510996</v>
      </c>
      <c r="M104" s="71">
        <v>0.69281045751633996</v>
      </c>
      <c r="N104" s="68">
        <v>41.476014760147599</v>
      </c>
      <c r="O104" s="71">
        <v>0.69811659425499495</v>
      </c>
      <c r="P104" s="68">
        <v>46.808510638297903</v>
      </c>
      <c r="Q104" s="71"/>
      <c r="R104" s="68"/>
    </row>
    <row r="105" spans="1:18" x14ac:dyDescent="0.2">
      <c r="A105" s="72" t="s">
        <v>532</v>
      </c>
      <c r="B105" s="66" t="s">
        <v>533</v>
      </c>
      <c r="C105" s="67">
        <v>58</v>
      </c>
      <c r="D105" s="67" t="s">
        <v>331</v>
      </c>
      <c r="E105" s="71">
        <v>0.80362837708839296</v>
      </c>
      <c r="F105" s="68">
        <v>48.029197080292001</v>
      </c>
      <c r="G105" s="71">
        <v>0.87822963148396704</v>
      </c>
      <c r="H105" s="68">
        <v>82.262773722627699</v>
      </c>
      <c r="I105" s="71">
        <v>0.81054098823843501</v>
      </c>
      <c r="J105" s="68">
        <v>35.693430656934297</v>
      </c>
      <c r="K105" s="71">
        <v>0.90789908767595195</v>
      </c>
      <c r="L105" s="68">
        <v>60.948905109488997</v>
      </c>
      <c r="M105" s="71">
        <v>0.75163398692810501</v>
      </c>
      <c r="N105" s="68">
        <v>47.9704797047971</v>
      </c>
      <c r="O105" s="71">
        <v>0.66983819111550902</v>
      </c>
      <c r="P105" s="68">
        <v>43.066764490095402</v>
      </c>
      <c r="Q105" s="71"/>
      <c r="R105" s="68"/>
    </row>
    <row r="106" spans="1:18" x14ac:dyDescent="0.2">
      <c r="A106" s="72" t="s">
        <v>534</v>
      </c>
      <c r="B106" s="66" t="s">
        <v>535</v>
      </c>
      <c r="C106" s="67">
        <v>59</v>
      </c>
      <c r="D106" s="67" t="s">
        <v>331</v>
      </c>
      <c r="E106" s="71">
        <v>0.72250200507715401</v>
      </c>
      <c r="F106" s="68">
        <v>54.247104247104197</v>
      </c>
      <c r="G106" s="71">
        <v>0.81245615160930196</v>
      </c>
      <c r="H106" s="68">
        <v>56.177606177606201</v>
      </c>
      <c r="I106" s="71">
        <v>0.74137641826202305</v>
      </c>
      <c r="J106" s="68">
        <v>50.386100386100402</v>
      </c>
      <c r="K106" s="71">
        <v>0.77912861842069503</v>
      </c>
      <c r="L106" s="68">
        <v>54.054054054054099</v>
      </c>
      <c r="M106" s="71">
        <v>0.848597298500816</v>
      </c>
      <c r="N106" s="68">
        <v>62.896825396825399</v>
      </c>
      <c r="O106" s="71">
        <v>0.430951538592936</v>
      </c>
      <c r="P106" s="68">
        <v>46.530612244898002</v>
      </c>
      <c r="Q106" s="71"/>
      <c r="R106" s="68"/>
    </row>
    <row r="107" spans="1:18" x14ac:dyDescent="0.2">
      <c r="A107" s="72" t="s">
        <v>536</v>
      </c>
      <c r="B107" s="66" t="s">
        <v>537</v>
      </c>
      <c r="C107" s="67">
        <v>59</v>
      </c>
      <c r="D107" s="67" t="s">
        <v>331</v>
      </c>
      <c r="E107" s="71">
        <v>0.71934482167041203</v>
      </c>
      <c r="F107" s="68">
        <v>53.474903474903499</v>
      </c>
      <c r="G107" s="71">
        <v>0.86386764868049404</v>
      </c>
      <c r="H107" s="68">
        <v>71.042471042471007</v>
      </c>
      <c r="I107" s="71">
        <v>0.74421641452961496</v>
      </c>
      <c r="J107" s="68">
        <v>51.544401544401502</v>
      </c>
      <c r="K107" s="71">
        <v>0.79147845159302499</v>
      </c>
      <c r="L107" s="68">
        <v>58.108108108108098</v>
      </c>
      <c r="M107" s="71">
        <v>0.83375389639305297</v>
      </c>
      <c r="N107" s="68">
        <v>58.730158730158699</v>
      </c>
      <c r="O107" s="71">
        <v>0.36340769715587401</v>
      </c>
      <c r="P107" s="68">
        <v>36.938775510204103</v>
      </c>
      <c r="Q107" s="71"/>
      <c r="R107" s="68"/>
    </row>
    <row r="108" spans="1:18" x14ac:dyDescent="0.2">
      <c r="A108" s="72" t="s">
        <v>538</v>
      </c>
      <c r="B108" s="66" t="s">
        <v>539</v>
      </c>
      <c r="C108" s="67">
        <v>59</v>
      </c>
      <c r="D108" s="67" t="s">
        <v>331</v>
      </c>
      <c r="E108" s="71">
        <v>0.51217323969420303</v>
      </c>
      <c r="F108" s="68">
        <v>12.9343629343629</v>
      </c>
      <c r="G108" s="71">
        <v>0.68374851434983397</v>
      </c>
      <c r="H108" s="68">
        <v>23.745173745173702</v>
      </c>
      <c r="I108" s="71">
        <v>0.65336546848078603</v>
      </c>
      <c r="J108" s="68">
        <v>25.2895752895753</v>
      </c>
      <c r="K108" s="71">
        <v>0.57745057048824999</v>
      </c>
      <c r="L108" s="68">
        <v>14.4787644787645</v>
      </c>
      <c r="M108" s="71">
        <v>0.47157488496363398</v>
      </c>
      <c r="N108" s="68">
        <v>12.698412698412699</v>
      </c>
      <c r="O108" s="71">
        <v>0.17472676018851099</v>
      </c>
      <c r="P108" s="68">
        <v>10.408163265306101</v>
      </c>
      <c r="Q108" s="71"/>
      <c r="R108" s="68"/>
    </row>
    <row r="109" spans="1:18" x14ac:dyDescent="0.2">
      <c r="A109" s="72" t="s">
        <v>540</v>
      </c>
      <c r="B109" s="66" t="s">
        <v>541</v>
      </c>
      <c r="C109" s="67">
        <v>59</v>
      </c>
      <c r="D109" s="67" t="s">
        <v>331</v>
      </c>
      <c r="E109" s="71">
        <v>0.66629311049285</v>
      </c>
      <c r="F109" s="68">
        <v>41.312741312741302</v>
      </c>
      <c r="G109" s="71">
        <v>0.86044479423403497</v>
      </c>
      <c r="H109" s="68">
        <v>70.077220077220105</v>
      </c>
      <c r="I109" s="71">
        <v>0.73491478657703302</v>
      </c>
      <c r="J109" s="68">
        <v>46.911196911196903</v>
      </c>
      <c r="K109" s="71">
        <v>0.63626987951777902</v>
      </c>
      <c r="L109" s="68">
        <v>20.849420849420799</v>
      </c>
      <c r="M109" s="71">
        <v>0.80406709217752703</v>
      </c>
      <c r="N109" s="68">
        <v>51.190476190476197</v>
      </c>
      <c r="O109" s="71">
        <v>0.29576899995787798</v>
      </c>
      <c r="P109" s="68">
        <v>26.122448979591798</v>
      </c>
      <c r="Q109" s="71"/>
      <c r="R109" s="68"/>
    </row>
    <row r="110" spans="1:18" x14ac:dyDescent="0.2">
      <c r="A110" s="72" t="s">
        <v>542</v>
      </c>
      <c r="B110" s="66" t="s">
        <v>543</v>
      </c>
      <c r="C110" s="67">
        <v>59</v>
      </c>
      <c r="D110" s="67" t="s">
        <v>331</v>
      </c>
      <c r="E110" s="71">
        <v>0.69303690268699403</v>
      </c>
      <c r="F110" s="68">
        <v>47.6833976833977</v>
      </c>
      <c r="G110" s="71">
        <v>0.90937554316800795</v>
      </c>
      <c r="H110" s="68">
        <v>87.258687258687303</v>
      </c>
      <c r="I110" s="71">
        <v>0.75577296884005696</v>
      </c>
      <c r="J110" s="68">
        <v>55.405405405405403</v>
      </c>
      <c r="K110" s="71">
        <v>0.69446775937334804</v>
      </c>
      <c r="L110" s="68">
        <v>33.011583011582999</v>
      </c>
      <c r="M110" s="71">
        <v>0.77438028796200098</v>
      </c>
      <c r="N110" s="68">
        <v>44.4444444444444</v>
      </c>
      <c r="O110" s="71">
        <v>0.33118795409155499</v>
      </c>
      <c r="P110" s="68">
        <v>32.040816326530603</v>
      </c>
      <c r="Q110" s="71"/>
      <c r="R110" s="68"/>
    </row>
    <row r="111" spans="1:18" x14ac:dyDescent="0.2">
      <c r="A111" s="72" t="s">
        <v>544</v>
      </c>
      <c r="B111" s="66" t="s">
        <v>545</v>
      </c>
      <c r="C111" s="67">
        <v>59</v>
      </c>
      <c r="D111" s="67" t="s">
        <v>331</v>
      </c>
      <c r="E111" s="71">
        <v>0.72407337970093899</v>
      </c>
      <c r="F111" s="68">
        <v>54.633204633204599</v>
      </c>
      <c r="G111" s="71">
        <v>0.91010065907760596</v>
      </c>
      <c r="H111" s="68">
        <v>87.644787644787598</v>
      </c>
      <c r="I111" s="71">
        <v>0.78292521028200901</v>
      </c>
      <c r="J111" s="68">
        <v>63.899613899613897</v>
      </c>
      <c r="K111" s="71">
        <v>0.62059478654307398</v>
      </c>
      <c r="L111" s="68">
        <v>19.111969111969099</v>
      </c>
      <c r="M111" s="71">
        <v>0.84265993765771097</v>
      </c>
      <c r="N111" s="68">
        <v>60.912698412698397</v>
      </c>
      <c r="O111" s="71">
        <v>0.46408630494429298</v>
      </c>
      <c r="P111" s="68">
        <v>50.408163265306101</v>
      </c>
      <c r="Q111" s="71"/>
      <c r="R111" s="68"/>
    </row>
    <row r="112" spans="1:18" x14ac:dyDescent="0.2">
      <c r="A112" s="72" t="s">
        <v>546</v>
      </c>
      <c r="B112" s="66" t="s">
        <v>547</v>
      </c>
      <c r="C112" s="67">
        <v>59</v>
      </c>
      <c r="D112" s="67" t="s">
        <v>331</v>
      </c>
      <c r="E112" s="71">
        <v>0.67036683913060202</v>
      </c>
      <c r="F112" s="68">
        <v>42.471042471042502</v>
      </c>
      <c r="G112" s="71">
        <v>0.84714262514253102</v>
      </c>
      <c r="H112" s="68">
        <v>67.181467181467198</v>
      </c>
      <c r="I112" s="71">
        <v>0.70982842754842002</v>
      </c>
      <c r="J112" s="68">
        <v>38.996138996139003</v>
      </c>
      <c r="K112" s="71">
        <v>0.76002532472872097</v>
      </c>
      <c r="L112" s="68">
        <v>48.8416988416988</v>
      </c>
      <c r="M112" s="71">
        <v>0.78328632922665897</v>
      </c>
      <c r="N112" s="68">
        <v>46.031746031746003</v>
      </c>
      <c r="O112" s="71">
        <v>0.25155148900668001</v>
      </c>
      <c r="P112" s="68">
        <v>21.224489795918402</v>
      </c>
      <c r="Q112" s="71"/>
      <c r="R112" s="68"/>
    </row>
    <row r="113" spans="1:18" x14ac:dyDescent="0.2">
      <c r="A113" s="72" t="s">
        <v>548</v>
      </c>
      <c r="B113" s="66" t="s">
        <v>549</v>
      </c>
      <c r="C113" s="67">
        <v>59</v>
      </c>
      <c r="D113" s="67" t="s">
        <v>331</v>
      </c>
      <c r="E113" s="71">
        <v>0.70948891073660203</v>
      </c>
      <c r="F113" s="68">
        <v>50.5791505791506</v>
      </c>
      <c r="G113" s="71">
        <v>0.87952563629722802</v>
      </c>
      <c r="H113" s="68">
        <v>75.482625482625494</v>
      </c>
      <c r="I113" s="71">
        <v>0.79198990256411095</v>
      </c>
      <c r="J113" s="68">
        <v>67.567567567567593</v>
      </c>
      <c r="K113" s="71">
        <v>0.64013269194889899</v>
      </c>
      <c r="L113" s="68">
        <v>21.6216216216216</v>
      </c>
      <c r="M113" s="71">
        <v>0.78328632922665897</v>
      </c>
      <c r="N113" s="68">
        <v>46.031746031746003</v>
      </c>
      <c r="O113" s="71">
        <v>0.45250999364611499</v>
      </c>
      <c r="P113" s="68">
        <v>48.367346938775498</v>
      </c>
      <c r="Q113" s="71"/>
      <c r="R113" s="68"/>
    </row>
    <row r="114" spans="1:18" x14ac:dyDescent="0.2">
      <c r="A114" s="72" t="s">
        <v>550</v>
      </c>
      <c r="B114" s="66" t="s">
        <v>551</v>
      </c>
      <c r="C114" s="67">
        <v>59</v>
      </c>
      <c r="D114" s="67" t="s">
        <v>331</v>
      </c>
      <c r="E114" s="71">
        <v>0.39395142211996098</v>
      </c>
      <c r="F114" s="68">
        <v>3.0888030888030902</v>
      </c>
      <c r="G114" s="71">
        <v>0.46241327072897598</v>
      </c>
      <c r="H114" s="68">
        <v>3.4749034749034799</v>
      </c>
      <c r="I114" s="71">
        <v>0.476749504643809</v>
      </c>
      <c r="J114" s="68">
        <v>2.1235521235521202</v>
      </c>
      <c r="K114" s="71">
        <v>0.383868870031078</v>
      </c>
      <c r="L114" s="68">
        <v>1.93050193050193</v>
      </c>
      <c r="M114" s="71">
        <v>0.38845183316016002</v>
      </c>
      <c r="N114" s="68">
        <v>8.7301587301587293</v>
      </c>
      <c r="O114" s="71">
        <v>0.25827363203578102</v>
      </c>
      <c r="P114" s="68">
        <v>21.836734693877599</v>
      </c>
      <c r="Q114" s="71"/>
      <c r="R114" s="68"/>
    </row>
    <row r="115" spans="1:18" x14ac:dyDescent="0.2">
      <c r="A115" s="72" t="s">
        <v>552</v>
      </c>
      <c r="B115" s="66" t="s">
        <v>553</v>
      </c>
      <c r="C115" s="67">
        <v>59</v>
      </c>
      <c r="D115" s="67" t="s">
        <v>331</v>
      </c>
      <c r="E115" s="71">
        <v>0.42740937527925399</v>
      </c>
      <c r="F115" s="68">
        <v>5.7915057915057897</v>
      </c>
      <c r="G115" s="71">
        <v>0.62373175751641996</v>
      </c>
      <c r="H115" s="68">
        <v>15.250965250965301</v>
      </c>
      <c r="I115" s="71">
        <v>0.55086235909843595</v>
      </c>
      <c r="J115" s="68">
        <v>8.4942084942084897</v>
      </c>
      <c r="K115" s="71">
        <v>0.39341827229572801</v>
      </c>
      <c r="L115" s="68">
        <v>2.31660231660232</v>
      </c>
      <c r="M115" s="71">
        <v>0.35579634852308101</v>
      </c>
      <c r="N115" s="68">
        <v>7.3412698412698401</v>
      </c>
      <c r="O115" s="71">
        <v>0.21323813896260699</v>
      </c>
      <c r="P115" s="68">
        <v>16.122448979591798</v>
      </c>
      <c r="Q115" s="71"/>
      <c r="R115" s="68"/>
    </row>
    <row r="116" spans="1:18" x14ac:dyDescent="0.2">
      <c r="A116" s="72" t="s">
        <v>554</v>
      </c>
      <c r="B116" s="66" t="s">
        <v>555</v>
      </c>
      <c r="C116" s="67">
        <v>59</v>
      </c>
      <c r="D116" s="67" t="s">
        <v>331</v>
      </c>
      <c r="E116" s="71">
        <v>0.37915486138623</v>
      </c>
      <c r="F116" s="68">
        <v>1.93050193050193</v>
      </c>
      <c r="G116" s="71">
        <v>0.494593644852037</v>
      </c>
      <c r="H116" s="68">
        <v>4.8262548262548304</v>
      </c>
      <c r="I116" s="71">
        <v>0.52469040953854096</v>
      </c>
      <c r="J116" s="68">
        <v>5.7915057915057897</v>
      </c>
      <c r="K116" s="71">
        <v>0.41504707625612203</v>
      </c>
      <c r="L116" s="68">
        <v>3.4749034749034799</v>
      </c>
      <c r="M116" s="71">
        <v>0.33204690515065999</v>
      </c>
      <c r="N116" s="68">
        <v>6.5476190476190501</v>
      </c>
      <c r="O116" s="71">
        <v>0.12939627113379101</v>
      </c>
      <c r="P116" s="68">
        <v>6.5306122448979602</v>
      </c>
      <c r="Q116" s="71"/>
      <c r="R116" s="68"/>
    </row>
    <row r="117" spans="1:18" x14ac:dyDescent="0.2">
      <c r="A117" s="72" t="s">
        <v>556</v>
      </c>
      <c r="B117" s="66" t="s">
        <v>557</v>
      </c>
      <c r="C117" s="67">
        <v>59</v>
      </c>
      <c r="D117" s="67" t="s">
        <v>331</v>
      </c>
      <c r="E117" s="71">
        <v>0.338501098658891</v>
      </c>
      <c r="F117" s="68">
        <v>0.77220077220077199</v>
      </c>
      <c r="G117" s="71">
        <v>0.488621471323894</v>
      </c>
      <c r="H117" s="68">
        <v>4.4401544401544397</v>
      </c>
      <c r="I117" s="71">
        <v>0.45217260981837198</v>
      </c>
      <c r="J117" s="68">
        <v>1.35135135135135</v>
      </c>
      <c r="K117" s="71">
        <v>0.388507482408257</v>
      </c>
      <c r="L117" s="68">
        <v>2.1235521235521202</v>
      </c>
      <c r="M117" s="71">
        <v>0.24595517292563401</v>
      </c>
      <c r="N117" s="68">
        <v>4.3650793650793602</v>
      </c>
      <c r="O117" s="71">
        <v>0.11724875681830101</v>
      </c>
      <c r="P117" s="68">
        <v>5.9183673469387799</v>
      </c>
      <c r="Q117" s="71"/>
      <c r="R117" s="68"/>
    </row>
    <row r="118" spans="1:18" x14ac:dyDescent="0.2">
      <c r="A118" s="72" t="s">
        <v>558</v>
      </c>
      <c r="B118" s="66" t="s">
        <v>559</v>
      </c>
      <c r="C118" s="67">
        <v>59</v>
      </c>
      <c r="D118" s="67" t="s">
        <v>331</v>
      </c>
      <c r="E118" s="71">
        <v>0.32527003351297101</v>
      </c>
      <c r="F118" s="68">
        <v>0.57915057915057899</v>
      </c>
      <c r="G118" s="71">
        <v>0.333624237789936</v>
      </c>
      <c r="H118" s="68">
        <v>1.73745173745174</v>
      </c>
      <c r="I118" s="71">
        <v>0.49286325900592598</v>
      </c>
      <c r="J118" s="68">
        <v>2.8957528957529002</v>
      </c>
      <c r="K118" s="71">
        <v>0.310052115366935</v>
      </c>
      <c r="L118" s="68">
        <v>0.77220077220077199</v>
      </c>
      <c r="M118" s="71">
        <v>0.36767107020929202</v>
      </c>
      <c r="N118" s="68">
        <v>7.7380952380952399</v>
      </c>
      <c r="O118" s="71">
        <v>0.12213948519276401</v>
      </c>
      <c r="P118" s="68">
        <v>6.12244897959184</v>
      </c>
      <c r="Q118" s="71"/>
      <c r="R118" s="68"/>
    </row>
    <row r="119" spans="1:18" x14ac:dyDescent="0.2">
      <c r="A119" s="72" t="s">
        <v>560</v>
      </c>
      <c r="B119" s="66" t="s">
        <v>561</v>
      </c>
      <c r="C119" s="67">
        <v>59</v>
      </c>
      <c r="D119" s="67" t="s">
        <v>331</v>
      </c>
      <c r="E119" s="71">
        <v>0.57381224134708397</v>
      </c>
      <c r="F119" s="68">
        <v>19.498069498069501</v>
      </c>
      <c r="G119" s="71">
        <v>0.74726168084907696</v>
      </c>
      <c r="H119" s="68">
        <v>36.872586872586901</v>
      </c>
      <c r="I119" s="71">
        <v>0.668949373448123</v>
      </c>
      <c r="J119" s="68">
        <v>27.992277992278002</v>
      </c>
      <c r="K119" s="71">
        <v>0.64209752928992303</v>
      </c>
      <c r="L119" s="68">
        <v>22.200772200772199</v>
      </c>
      <c r="M119" s="71">
        <v>0.62594626688437005</v>
      </c>
      <c r="N119" s="68">
        <v>22.817460317460299</v>
      </c>
      <c r="O119" s="71">
        <v>0.184806356263928</v>
      </c>
      <c r="P119" s="68">
        <v>11.6326530612245</v>
      </c>
      <c r="Q119" s="71"/>
      <c r="R119" s="68"/>
    </row>
    <row r="120" spans="1:18" x14ac:dyDescent="0.2">
      <c r="A120" s="72" t="s">
        <v>562</v>
      </c>
      <c r="B120" s="66" t="s">
        <v>563</v>
      </c>
      <c r="C120" s="67">
        <v>59</v>
      </c>
      <c r="D120" s="67" t="s">
        <v>331</v>
      </c>
      <c r="E120" s="71">
        <v>0.60277720322904604</v>
      </c>
      <c r="F120" s="68">
        <v>24.517374517374499</v>
      </c>
      <c r="G120" s="71">
        <v>0.67756954043465401</v>
      </c>
      <c r="H120" s="68">
        <v>23.166023166023201</v>
      </c>
      <c r="I120" s="71">
        <v>0.69247710117628702</v>
      </c>
      <c r="J120" s="68">
        <v>34.362934362934404</v>
      </c>
      <c r="K120" s="71">
        <v>0.70891479507484101</v>
      </c>
      <c r="L120" s="68">
        <v>35.907335907335899</v>
      </c>
      <c r="M120" s="71">
        <v>0.697194597001633</v>
      </c>
      <c r="N120" s="68">
        <v>30.5555555555556</v>
      </c>
      <c r="O120" s="71">
        <v>0.23772998245781601</v>
      </c>
      <c r="P120" s="68">
        <v>20</v>
      </c>
      <c r="Q120" s="71"/>
      <c r="R120" s="68"/>
    </row>
    <row r="121" spans="1:18" x14ac:dyDescent="0.2">
      <c r="A121" s="72" t="s">
        <v>564</v>
      </c>
      <c r="B121" s="66" t="s">
        <v>565</v>
      </c>
      <c r="C121" s="67">
        <v>59</v>
      </c>
      <c r="D121" s="67" t="s">
        <v>331</v>
      </c>
      <c r="E121" s="71">
        <v>0.65280456722384295</v>
      </c>
      <c r="F121" s="68">
        <v>37.837837837837803</v>
      </c>
      <c r="G121" s="71">
        <v>0.74552666265295597</v>
      </c>
      <c r="H121" s="68">
        <v>36.100386100386103</v>
      </c>
      <c r="I121" s="71">
        <v>0.719615539269157</v>
      </c>
      <c r="J121" s="68">
        <v>42.277992277992297</v>
      </c>
      <c r="K121" s="71">
        <v>0.70618864921526503</v>
      </c>
      <c r="L121" s="68">
        <v>35.328185328185299</v>
      </c>
      <c r="M121" s="71">
        <v>0.73578744248181704</v>
      </c>
      <c r="N121" s="68">
        <v>37.896825396825399</v>
      </c>
      <c r="O121" s="71">
        <v>0.35690454250002002</v>
      </c>
      <c r="P121" s="68">
        <v>36.326530612244902</v>
      </c>
      <c r="Q121" s="71"/>
      <c r="R121" s="68"/>
    </row>
    <row r="122" spans="1:18" x14ac:dyDescent="0.2">
      <c r="A122" s="72" t="s">
        <v>566</v>
      </c>
      <c r="B122" s="66" t="s">
        <v>567</v>
      </c>
      <c r="C122" s="67">
        <v>59</v>
      </c>
      <c r="D122" s="67" t="s">
        <v>331</v>
      </c>
      <c r="E122" s="71">
        <v>0.69011474748651902</v>
      </c>
      <c r="F122" s="68">
        <v>46.911196911196903</v>
      </c>
      <c r="G122" s="71">
        <v>0.84027539606012902</v>
      </c>
      <c r="H122" s="68">
        <v>65.444015444015406</v>
      </c>
      <c r="I122" s="71">
        <v>0.73609853739962094</v>
      </c>
      <c r="J122" s="68">
        <v>47.104247104247101</v>
      </c>
      <c r="K122" s="71">
        <v>0.77756861484080297</v>
      </c>
      <c r="L122" s="68">
        <v>53.474903474903499</v>
      </c>
      <c r="M122" s="71">
        <v>0.78031764880510601</v>
      </c>
      <c r="N122" s="68">
        <v>45.436507936507901</v>
      </c>
      <c r="O122" s="71">
        <v>0.31631354032693398</v>
      </c>
      <c r="P122" s="68">
        <v>29.591836734693899</v>
      </c>
      <c r="Q122" s="71"/>
      <c r="R122" s="68"/>
    </row>
    <row r="123" spans="1:18" x14ac:dyDescent="0.2">
      <c r="A123" s="72" t="s">
        <v>568</v>
      </c>
      <c r="B123" s="66" t="s">
        <v>569</v>
      </c>
      <c r="C123" s="67">
        <v>59</v>
      </c>
      <c r="D123" s="67" t="s">
        <v>331</v>
      </c>
      <c r="E123" s="71">
        <v>0.58289211774890404</v>
      </c>
      <c r="F123" s="68">
        <v>21.428571428571399</v>
      </c>
      <c r="G123" s="71">
        <v>0.75472983097731905</v>
      </c>
      <c r="H123" s="68">
        <v>38.996138996139003</v>
      </c>
      <c r="I123" s="71">
        <v>0.70363344810221795</v>
      </c>
      <c r="J123" s="68">
        <v>37.258687258687303</v>
      </c>
      <c r="K123" s="71">
        <v>0.64516135132189201</v>
      </c>
      <c r="L123" s="68">
        <v>22.586872586872602</v>
      </c>
      <c r="M123" s="71">
        <v>0.545791895502449</v>
      </c>
      <c r="N123" s="68">
        <v>16.6666666666667</v>
      </c>
      <c r="O123" s="71">
        <v>0.26514406284064201</v>
      </c>
      <c r="P123" s="68">
        <v>22.6530612244898</v>
      </c>
      <c r="Q123" s="71"/>
      <c r="R123" s="68"/>
    </row>
    <row r="124" spans="1:18" x14ac:dyDescent="0.2">
      <c r="A124" s="72" t="s">
        <v>374</v>
      </c>
      <c r="B124" s="66" t="s">
        <v>570</v>
      </c>
      <c r="C124" s="67">
        <v>59</v>
      </c>
      <c r="D124" s="67" t="s">
        <v>331</v>
      </c>
      <c r="E124" s="71">
        <v>0.56085630078067295</v>
      </c>
      <c r="F124" s="68">
        <v>18.146718146718101</v>
      </c>
      <c r="G124" s="71">
        <v>0.78956477291327398</v>
      </c>
      <c r="H124" s="68">
        <v>49.613899613899598</v>
      </c>
      <c r="I124" s="71">
        <v>0.58664395678493697</v>
      </c>
      <c r="J124" s="68">
        <v>13.320463320463301</v>
      </c>
      <c r="K124" s="71">
        <v>0.57655132933151998</v>
      </c>
      <c r="L124" s="68">
        <v>14.285714285714301</v>
      </c>
      <c r="M124" s="71">
        <v>0.64969571025679096</v>
      </c>
      <c r="N124" s="68">
        <v>25</v>
      </c>
      <c r="O124" s="71">
        <v>0.201825734616841</v>
      </c>
      <c r="P124" s="68">
        <v>13.6734693877551</v>
      </c>
      <c r="Q124" s="71"/>
      <c r="R124" s="68"/>
    </row>
    <row r="125" spans="1:18" x14ac:dyDescent="0.2">
      <c r="A125" s="72" t="s">
        <v>571</v>
      </c>
      <c r="B125" s="66" t="s">
        <v>572</v>
      </c>
      <c r="C125" s="67">
        <v>59</v>
      </c>
      <c r="D125" s="67" t="s">
        <v>331</v>
      </c>
      <c r="E125" s="71">
        <v>0.39989757501344902</v>
      </c>
      <c r="F125" s="68">
        <v>3.4749034749034799</v>
      </c>
      <c r="G125" s="71">
        <v>0.460265052224194</v>
      </c>
      <c r="H125" s="68">
        <v>3.0888030888030902</v>
      </c>
      <c r="I125" s="71">
        <v>0.55073708752204198</v>
      </c>
      <c r="J125" s="68">
        <v>8.3011583011582992</v>
      </c>
      <c r="K125" s="71">
        <v>0.46733789756119798</v>
      </c>
      <c r="L125" s="68">
        <v>6.5637065637065604</v>
      </c>
      <c r="M125" s="71">
        <v>0.45673148285587101</v>
      </c>
      <c r="N125" s="68">
        <v>11.507936507936501</v>
      </c>
      <c r="O125" s="71">
        <v>6.4416354903939599E-2</v>
      </c>
      <c r="P125" s="68">
        <v>2.2448979591836702</v>
      </c>
      <c r="Q125" s="71"/>
      <c r="R125" s="68"/>
    </row>
    <row r="126" spans="1:18" x14ac:dyDescent="0.2">
      <c r="A126" s="72" t="s">
        <v>573</v>
      </c>
      <c r="B126" s="66" t="s">
        <v>574</v>
      </c>
      <c r="C126" s="67">
        <v>59</v>
      </c>
      <c r="D126" s="67" t="s">
        <v>331</v>
      </c>
      <c r="E126" s="71">
        <v>0.39216203892594498</v>
      </c>
      <c r="F126" s="68">
        <v>2.7027027027027</v>
      </c>
      <c r="G126" s="71">
        <v>0.32396893137201299</v>
      </c>
      <c r="H126" s="68">
        <v>1.15830115830116</v>
      </c>
      <c r="I126" s="71">
        <v>0.50841761244095596</v>
      </c>
      <c r="J126" s="68">
        <v>4.4401544401544397</v>
      </c>
      <c r="K126" s="71">
        <v>0.44917808894446498</v>
      </c>
      <c r="L126" s="68">
        <v>5.2123552123552104</v>
      </c>
      <c r="M126" s="71">
        <v>0.64375834941368604</v>
      </c>
      <c r="N126" s="68">
        <v>24.404761904761902</v>
      </c>
      <c r="O126" s="71">
        <v>3.5487212458606199E-2</v>
      </c>
      <c r="P126" s="68">
        <v>1.6326530612244901</v>
      </c>
      <c r="Q126" s="71"/>
      <c r="R126" s="68"/>
    </row>
    <row r="127" spans="1:18" x14ac:dyDescent="0.2">
      <c r="A127" s="72" t="s">
        <v>575</v>
      </c>
      <c r="B127" s="66" t="s">
        <v>576</v>
      </c>
      <c r="C127" s="67">
        <v>59</v>
      </c>
      <c r="D127" s="67" t="s">
        <v>331</v>
      </c>
      <c r="E127" s="71">
        <v>0.51763634944966996</v>
      </c>
      <c r="F127" s="68">
        <v>13.5135135135135</v>
      </c>
      <c r="G127" s="71">
        <v>0.64663820550908802</v>
      </c>
      <c r="H127" s="68">
        <v>18.532818532818499</v>
      </c>
      <c r="I127" s="71">
        <v>0.64193033846702097</v>
      </c>
      <c r="J127" s="68">
        <v>23.359073359073399</v>
      </c>
      <c r="K127" s="71">
        <v>0.53896299446851603</v>
      </c>
      <c r="L127" s="68">
        <v>11.003861003860999</v>
      </c>
      <c r="M127" s="71">
        <v>0.536885854237791</v>
      </c>
      <c r="N127" s="68">
        <v>15.8730158730159</v>
      </c>
      <c r="O127" s="71">
        <v>0.22376435456593199</v>
      </c>
      <c r="P127" s="68">
        <v>18.367346938775501</v>
      </c>
      <c r="Q127" s="71"/>
      <c r="R127" s="68"/>
    </row>
    <row r="128" spans="1:18" x14ac:dyDescent="0.2">
      <c r="A128" s="72" t="s">
        <v>577</v>
      </c>
      <c r="B128" s="66" t="s">
        <v>578</v>
      </c>
      <c r="C128" s="67">
        <v>59</v>
      </c>
      <c r="D128" s="67" t="s">
        <v>331</v>
      </c>
      <c r="E128" s="71">
        <v>0.48939706741546402</v>
      </c>
      <c r="F128" s="68">
        <v>10.8108108108108</v>
      </c>
      <c r="G128" s="71">
        <v>0.71525863439405801</v>
      </c>
      <c r="H128" s="68">
        <v>28.764478764478799</v>
      </c>
      <c r="I128" s="71">
        <v>0.62283638480669201</v>
      </c>
      <c r="J128" s="68">
        <v>19.691119691119699</v>
      </c>
      <c r="K128" s="71">
        <v>0.40419744303738597</v>
      </c>
      <c r="L128" s="68">
        <v>3.2818532818532802</v>
      </c>
      <c r="M128" s="71">
        <v>0.55172925634555403</v>
      </c>
      <c r="N128" s="68">
        <v>16.865079365079399</v>
      </c>
      <c r="O128" s="71">
        <v>0.152963618493628</v>
      </c>
      <c r="P128" s="68">
        <v>8.3673469387755102</v>
      </c>
      <c r="Q128" s="71"/>
      <c r="R128" s="68"/>
    </row>
    <row r="129" spans="1:18" x14ac:dyDescent="0.2">
      <c r="A129" s="72" t="s">
        <v>579</v>
      </c>
      <c r="B129" s="66" t="s">
        <v>580</v>
      </c>
      <c r="C129" s="67">
        <v>59</v>
      </c>
      <c r="D129" s="67" t="s">
        <v>331</v>
      </c>
      <c r="E129" s="71">
        <v>0.468102473648286</v>
      </c>
      <c r="F129" s="68">
        <v>8.1081081081081106</v>
      </c>
      <c r="G129" s="71">
        <v>0.56496587123967401</v>
      </c>
      <c r="H129" s="68">
        <v>8.1081081081081106</v>
      </c>
      <c r="I129" s="71">
        <v>0.58400048293893603</v>
      </c>
      <c r="J129" s="68">
        <v>13.127413127413099</v>
      </c>
      <c r="K129" s="71">
        <v>0.49841445455637101</v>
      </c>
      <c r="L129" s="68">
        <v>8.4942084942084897</v>
      </c>
      <c r="M129" s="71">
        <v>0.50423036960071199</v>
      </c>
      <c r="N129" s="68">
        <v>15.2777777777778</v>
      </c>
      <c r="O129" s="71">
        <v>0.18890118990573501</v>
      </c>
      <c r="P129" s="68">
        <v>12.244897959183699</v>
      </c>
      <c r="Q129" s="71"/>
      <c r="R129" s="68"/>
    </row>
    <row r="130" spans="1:18" x14ac:dyDescent="0.2">
      <c r="A130" s="72" t="s">
        <v>581</v>
      </c>
      <c r="B130" s="66" t="s">
        <v>582</v>
      </c>
      <c r="C130" s="67">
        <v>59</v>
      </c>
      <c r="D130" s="67" t="s">
        <v>331</v>
      </c>
      <c r="E130" s="71">
        <v>0.41298631421552201</v>
      </c>
      <c r="F130" s="68">
        <v>4.0540540540540499</v>
      </c>
      <c r="G130" s="71">
        <v>0.52693450949197795</v>
      </c>
      <c r="H130" s="68">
        <v>5.7915057915057897</v>
      </c>
      <c r="I130" s="71">
        <v>0.54120478357075996</v>
      </c>
      <c r="J130" s="68">
        <v>7.5289575289575303</v>
      </c>
      <c r="K130" s="71">
        <v>0.38082496336081001</v>
      </c>
      <c r="L130" s="68">
        <v>1.73745173745174</v>
      </c>
      <c r="M130" s="71">
        <v>0.48048092622829103</v>
      </c>
      <c r="N130" s="68">
        <v>13.8888888888889</v>
      </c>
      <c r="O130" s="71">
        <v>0.13548638842576799</v>
      </c>
      <c r="P130" s="68">
        <v>7.1428571428571397</v>
      </c>
      <c r="Q130" s="71"/>
      <c r="R130" s="68"/>
    </row>
    <row r="131" spans="1:18" x14ac:dyDescent="0.2">
      <c r="A131" s="72" t="s">
        <v>583</v>
      </c>
      <c r="B131" s="66" t="s">
        <v>584</v>
      </c>
      <c r="C131" s="67">
        <v>59</v>
      </c>
      <c r="D131" s="67" t="s">
        <v>331</v>
      </c>
      <c r="E131" s="71">
        <v>0.48067679686318499</v>
      </c>
      <c r="F131" s="68">
        <v>9.2664092664092692</v>
      </c>
      <c r="G131" s="71">
        <v>0.69888948404607898</v>
      </c>
      <c r="H131" s="68">
        <v>26.254826254826298</v>
      </c>
      <c r="I131" s="71">
        <v>0.581510604750477</v>
      </c>
      <c r="J131" s="68">
        <v>12.3552123552124</v>
      </c>
      <c r="K131" s="71">
        <v>0.42977176803214601</v>
      </c>
      <c r="L131" s="68">
        <v>4.0540540540540499</v>
      </c>
      <c r="M131" s="71">
        <v>0.48344960664984399</v>
      </c>
      <c r="N131" s="68">
        <v>14.285714285714301</v>
      </c>
      <c r="O131" s="71">
        <v>0.20976252083738001</v>
      </c>
      <c r="P131" s="68">
        <v>15.1020408163265</v>
      </c>
      <c r="Q131" s="71"/>
      <c r="R131" s="68"/>
    </row>
    <row r="132" spans="1:18" x14ac:dyDescent="0.2">
      <c r="A132" s="72" t="s">
        <v>585</v>
      </c>
      <c r="B132" s="66" t="s">
        <v>586</v>
      </c>
      <c r="C132" s="67">
        <v>59</v>
      </c>
      <c r="D132" s="67" t="s">
        <v>331</v>
      </c>
      <c r="E132" s="71">
        <v>0.54726067319584204</v>
      </c>
      <c r="F132" s="68">
        <v>17.760617760617802</v>
      </c>
      <c r="G132" s="71">
        <v>0.73737239651767905</v>
      </c>
      <c r="H132" s="68">
        <v>33.011583011582999</v>
      </c>
      <c r="I132" s="71">
        <v>0.63193518597814802</v>
      </c>
      <c r="J132" s="68">
        <v>22.007722007721998</v>
      </c>
      <c r="K132" s="71">
        <v>0.60217230823392598</v>
      </c>
      <c r="L132" s="68">
        <v>17.374517374517399</v>
      </c>
      <c r="M132" s="71">
        <v>0.45970016327742302</v>
      </c>
      <c r="N132" s="68">
        <v>11.9047619047619</v>
      </c>
      <c r="O132" s="71">
        <v>0.30512331197203502</v>
      </c>
      <c r="P132" s="68">
        <v>27.5510204081633</v>
      </c>
      <c r="Q132" s="71"/>
      <c r="R132" s="68"/>
    </row>
    <row r="133" spans="1:18" x14ac:dyDescent="0.2">
      <c r="A133" s="72" t="s">
        <v>587</v>
      </c>
      <c r="B133" s="66" t="s">
        <v>588</v>
      </c>
      <c r="C133" s="67">
        <v>59</v>
      </c>
      <c r="D133" s="67" t="s">
        <v>331</v>
      </c>
      <c r="E133" s="71">
        <v>0.67132977591660503</v>
      </c>
      <c r="F133" s="68">
        <v>43.050193050193002</v>
      </c>
      <c r="G133" s="71">
        <v>0.84099041020748699</v>
      </c>
      <c r="H133" s="68">
        <v>65.830115830115801</v>
      </c>
      <c r="I133" s="71">
        <v>0.761911844667294</v>
      </c>
      <c r="J133" s="68">
        <v>58.108108108108098</v>
      </c>
      <c r="K133" s="71">
        <v>0.72855069030618202</v>
      </c>
      <c r="L133" s="68">
        <v>40.3474903474903</v>
      </c>
      <c r="M133" s="71">
        <v>0.71797535995250095</v>
      </c>
      <c r="N133" s="68">
        <v>34.325396825396801</v>
      </c>
      <c r="O133" s="71">
        <v>0.30722057444956202</v>
      </c>
      <c r="P133" s="68">
        <v>28.367346938775501</v>
      </c>
      <c r="Q133" s="71"/>
      <c r="R133" s="68"/>
    </row>
    <row r="134" spans="1:18" x14ac:dyDescent="0.2">
      <c r="A134" s="72" t="s">
        <v>589</v>
      </c>
      <c r="B134" s="66" t="s">
        <v>590</v>
      </c>
      <c r="C134" s="67">
        <v>59</v>
      </c>
      <c r="D134" s="67" t="s">
        <v>331</v>
      </c>
      <c r="E134" s="71">
        <v>0.62680454149930598</v>
      </c>
      <c r="F134" s="68">
        <v>29.729729729729701</v>
      </c>
      <c r="G134" s="71">
        <v>0.826035725939961</v>
      </c>
      <c r="H134" s="68">
        <v>61.776061776061802</v>
      </c>
      <c r="I134" s="71">
        <v>0.73667757090868202</v>
      </c>
      <c r="J134" s="68">
        <v>47.6833976833977</v>
      </c>
      <c r="K134" s="71">
        <v>0.58173721019482605</v>
      </c>
      <c r="L134" s="68">
        <v>14.8648648648649</v>
      </c>
      <c r="M134" s="71">
        <v>0.62297758646281698</v>
      </c>
      <c r="N134" s="68">
        <v>22.2222222222222</v>
      </c>
      <c r="O134" s="71">
        <v>0.36659461399024701</v>
      </c>
      <c r="P134" s="68">
        <v>37.959183673469397</v>
      </c>
      <c r="Q134" s="71"/>
      <c r="R134" s="68"/>
    </row>
    <row r="135" spans="1:18" x14ac:dyDescent="0.2">
      <c r="A135" s="72" t="s">
        <v>591</v>
      </c>
      <c r="B135" s="66" t="s">
        <v>592</v>
      </c>
      <c r="C135" s="67">
        <v>59</v>
      </c>
      <c r="D135" s="67" t="s">
        <v>331</v>
      </c>
      <c r="E135" s="71">
        <v>0.65426661996499802</v>
      </c>
      <c r="F135" s="68">
        <v>38.6100386100386</v>
      </c>
      <c r="G135" s="71">
        <v>0.87067095592900301</v>
      </c>
      <c r="H135" s="68">
        <v>72.972972972972997</v>
      </c>
      <c r="I135" s="71">
        <v>0.77540264955324001</v>
      </c>
      <c r="J135" s="68">
        <v>61.969111969111999</v>
      </c>
      <c r="K135" s="71">
        <v>0.55660549596856501</v>
      </c>
      <c r="L135" s="68">
        <v>12.1621621621622</v>
      </c>
      <c r="M135" s="71">
        <v>0.71203799910939602</v>
      </c>
      <c r="N135" s="68">
        <v>33.3333333333333</v>
      </c>
      <c r="O135" s="71">
        <v>0.35661599926478599</v>
      </c>
      <c r="P135" s="68">
        <v>36.122448979591802</v>
      </c>
      <c r="Q135" s="71"/>
      <c r="R135" s="68"/>
    </row>
    <row r="136" spans="1:18" x14ac:dyDescent="0.2">
      <c r="A136" s="72" t="s">
        <v>593</v>
      </c>
      <c r="B136" s="66" t="s">
        <v>594</v>
      </c>
      <c r="C136" s="67">
        <v>59</v>
      </c>
      <c r="D136" s="67" t="s">
        <v>331</v>
      </c>
      <c r="E136" s="71">
        <v>0.61441624892273305</v>
      </c>
      <c r="F136" s="68">
        <v>26.640926640926601</v>
      </c>
      <c r="G136" s="71">
        <v>0.81963179940081798</v>
      </c>
      <c r="H136" s="68">
        <v>58.687258687258698</v>
      </c>
      <c r="I136" s="71">
        <v>0.73032286067636498</v>
      </c>
      <c r="J136" s="68">
        <v>44.594594594594597</v>
      </c>
      <c r="K136" s="71">
        <v>0.56724839024894402</v>
      </c>
      <c r="L136" s="68">
        <v>13.320463320463301</v>
      </c>
      <c r="M136" s="71">
        <v>0.646727029835238</v>
      </c>
      <c r="N136" s="68">
        <v>24.801587301587301</v>
      </c>
      <c r="O136" s="71">
        <v>0.30815116445229901</v>
      </c>
      <c r="P136" s="68">
        <v>28.571428571428601</v>
      </c>
      <c r="Q136" s="71"/>
      <c r="R136" s="68"/>
    </row>
    <row r="137" spans="1:18" x14ac:dyDescent="0.2">
      <c r="A137" s="72" t="s">
        <v>595</v>
      </c>
      <c r="B137" s="66" t="s">
        <v>596</v>
      </c>
      <c r="C137" s="67">
        <v>84</v>
      </c>
      <c r="D137" s="67" t="s">
        <v>331</v>
      </c>
      <c r="E137" s="71">
        <v>0.69606590316222405</v>
      </c>
      <c r="F137" s="68">
        <v>50.261780104712003</v>
      </c>
      <c r="G137" s="71">
        <v>0.59601711300916405</v>
      </c>
      <c r="H137" s="68">
        <v>23.560209424083801</v>
      </c>
      <c r="I137" s="71">
        <v>0.65851463194882598</v>
      </c>
      <c r="J137" s="68">
        <v>36.649214659685903</v>
      </c>
      <c r="K137" s="71">
        <v>0.52973186769090497</v>
      </c>
      <c r="L137" s="68">
        <v>4.7120418848167498</v>
      </c>
      <c r="M137" s="71"/>
      <c r="N137" s="68"/>
      <c r="O137" s="71">
        <v>1</v>
      </c>
      <c r="P137" s="68">
        <v>100</v>
      </c>
      <c r="Q137" s="71"/>
      <c r="R137" s="68"/>
    </row>
    <row r="138" spans="1:18" x14ac:dyDescent="0.2">
      <c r="A138" s="72" t="s">
        <v>597</v>
      </c>
      <c r="B138" s="66" t="s">
        <v>598</v>
      </c>
      <c r="C138" s="67">
        <v>84</v>
      </c>
      <c r="D138" s="67" t="s">
        <v>331</v>
      </c>
      <c r="E138" s="71">
        <v>0.82487001700082796</v>
      </c>
      <c r="F138" s="68">
        <v>87.958115183246093</v>
      </c>
      <c r="G138" s="71">
        <v>0.75167651411431602</v>
      </c>
      <c r="H138" s="68">
        <v>62.82722513089</v>
      </c>
      <c r="I138" s="71">
        <v>0.78528358967704204</v>
      </c>
      <c r="J138" s="68">
        <v>67.015706806282694</v>
      </c>
      <c r="K138" s="71">
        <v>0.79135781623332702</v>
      </c>
      <c r="L138" s="68">
        <v>50.7853403141361</v>
      </c>
      <c r="M138" s="71"/>
      <c r="N138" s="68"/>
      <c r="O138" s="71">
        <v>0.97116214797862499</v>
      </c>
      <c r="P138" s="68">
        <v>98.837209302325604</v>
      </c>
      <c r="Q138" s="71"/>
      <c r="R138" s="68"/>
    </row>
    <row r="139" spans="1:18" x14ac:dyDescent="0.2">
      <c r="A139" s="72" t="s">
        <v>599</v>
      </c>
      <c r="B139" s="66" t="s">
        <v>600</v>
      </c>
      <c r="C139" s="67">
        <v>84</v>
      </c>
      <c r="D139" s="67" t="s">
        <v>331</v>
      </c>
      <c r="E139" s="71">
        <v>0.75245407730005198</v>
      </c>
      <c r="F139" s="68">
        <v>69.633507853403103</v>
      </c>
      <c r="G139" s="71">
        <v>0.71986315814244395</v>
      </c>
      <c r="H139" s="68">
        <v>54.973821989528801</v>
      </c>
      <c r="I139" s="71">
        <v>0.77299124916116801</v>
      </c>
      <c r="J139" s="68">
        <v>62.82722513089</v>
      </c>
      <c r="K139" s="71">
        <v>0.76450782459654298</v>
      </c>
      <c r="L139" s="68">
        <v>40.837696335078498</v>
      </c>
      <c r="M139" s="71"/>
      <c r="N139" s="68"/>
      <c r="O139" s="71"/>
      <c r="P139" s="68"/>
      <c r="Q139" s="71"/>
      <c r="R139" s="68"/>
    </row>
    <row r="140" spans="1:18" x14ac:dyDescent="0.2">
      <c r="A140" s="72" t="s">
        <v>601</v>
      </c>
      <c r="B140" s="66" t="s">
        <v>602</v>
      </c>
      <c r="C140" s="67">
        <v>84</v>
      </c>
      <c r="D140" s="67" t="s">
        <v>331</v>
      </c>
      <c r="E140" s="71">
        <v>0.80044945481010499</v>
      </c>
      <c r="F140" s="68">
        <v>83.246073298429295</v>
      </c>
      <c r="G140" s="71">
        <v>0.82274569464839298</v>
      </c>
      <c r="H140" s="68">
        <v>80.104712041884795</v>
      </c>
      <c r="I140" s="71">
        <v>0.90980855342006095</v>
      </c>
      <c r="J140" s="68">
        <v>92.670157068062807</v>
      </c>
      <c r="K140" s="71">
        <v>0.78151284242595698</v>
      </c>
      <c r="L140" s="68">
        <v>47.643979057591601</v>
      </c>
      <c r="M140" s="71"/>
      <c r="N140" s="68"/>
      <c r="O140" s="71">
        <v>0.68773072874600905</v>
      </c>
      <c r="P140" s="68">
        <v>83.139534883720899</v>
      </c>
      <c r="Q140" s="71"/>
      <c r="R140" s="68"/>
    </row>
    <row r="141" spans="1:18" x14ac:dyDescent="0.2">
      <c r="A141" s="72" t="s">
        <v>603</v>
      </c>
      <c r="B141" s="66" t="s">
        <v>604</v>
      </c>
      <c r="C141" s="67">
        <v>84</v>
      </c>
      <c r="D141" s="67" t="s">
        <v>331</v>
      </c>
      <c r="E141" s="71">
        <v>0.75832166077525598</v>
      </c>
      <c r="F141" s="68">
        <v>71.204188481675402</v>
      </c>
      <c r="G141" s="71">
        <v>0.861218875237453</v>
      </c>
      <c r="H141" s="68">
        <v>84.816753926701594</v>
      </c>
      <c r="I141" s="71">
        <v>0.91944260965360503</v>
      </c>
      <c r="J141" s="68">
        <v>94.240837696335106</v>
      </c>
      <c r="K141" s="71">
        <v>0.78790649853022598</v>
      </c>
      <c r="L141" s="68">
        <v>49.2146596858639</v>
      </c>
      <c r="M141" s="71"/>
      <c r="N141" s="68"/>
      <c r="O141" s="71">
        <v>0.46471865967974202</v>
      </c>
      <c r="P141" s="68">
        <v>36.6279069767442</v>
      </c>
      <c r="Q141" s="71"/>
      <c r="R141" s="68"/>
    </row>
    <row r="142" spans="1:18" x14ac:dyDescent="0.2">
      <c r="A142" s="72" t="s">
        <v>605</v>
      </c>
      <c r="B142" s="66" t="s">
        <v>606</v>
      </c>
      <c r="C142" s="67">
        <v>84</v>
      </c>
      <c r="D142" s="67" t="s">
        <v>331</v>
      </c>
      <c r="E142" s="71">
        <v>0.72283676789985396</v>
      </c>
      <c r="F142" s="68">
        <v>61.2565445026178</v>
      </c>
      <c r="G142" s="71">
        <v>0.80406810355177905</v>
      </c>
      <c r="H142" s="68">
        <v>77.486910994764401</v>
      </c>
      <c r="I142" s="71">
        <v>0.81822823528706801</v>
      </c>
      <c r="J142" s="68">
        <v>72.251308900523597</v>
      </c>
      <c r="K142" s="71">
        <v>0.77285880200422097</v>
      </c>
      <c r="L142" s="68">
        <v>43.455497382198999</v>
      </c>
      <c r="M142" s="71"/>
      <c r="N142" s="68"/>
      <c r="O142" s="71">
        <v>0.49619193075634899</v>
      </c>
      <c r="P142" s="68">
        <v>40.116279069767401</v>
      </c>
      <c r="Q142" s="71"/>
      <c r="R142" s="68"/>
    </row>
    <row r="143" spans="1:18" x14ac:dyDescent="0.2">
      <c r="A143" s="72" t="s">
        <v>607</v>
      </c>
      <c r="B143" s="66" t="s">
        <v>608</v>
      </c>
      <c r="C143" s="67">
        <v>84</v>
      </c>
      <c r="D143" s="67" t="s">
        <v>331</v>
      </c>
      <c r="E143" s="71">
        <v>0.72576160588261396</v>
      </c>
      <c r="F143" s="68">
        <v>61.780104712041897</v>
      </c>
      <c r="G143" s="71">
        <v>0.73157273199463202</v>
      </c>
      <c r="H143" s="68">
        <v>57.068062827225098</v>
      </c>
      <c r="I143" s="71">
        <v>0.73626774395348205</v>
      </c>
      <c r="J143" s="68">
        <v>58.1151832460733</v>
      </c>
      <c r="K143" s="71">
        <v>0.680660088402401</v>
      </c>
      <c r="L143" s="68">
        <v>23.560209424083801</v>
      </c>
      <c r="M143" s="71"/>
      <c r="N143" s="68"/>
      <c r="O143" s="71">
        <v>0.75454585917993999</v>
      </c>
      <c r="P143" s="68">
        <v>91.860465116279101</v>
      </c>
      <c r="Q143" s="71"/>
      <c r="R143" s="68"/>
    </row>
    <row r="144" spans="1:18" x14ac:dyDescent="0.2">
      <c r="A144" s="72" t="s">
        <v>609</v>
      </c>
      <c r="B144" s="66" t="s">
        <v>610</v>
      </c>
      <c r="C144" s="67">
        <v>84</v>
      </c>
      <c r="D144" s="67" t="s">
        <v>331</v>
      </c>
      <c r="E144" s="71">
        <v>0.68416453897334295</v>
      </c>
      <c r="F144" s="68">
        <v>46.596858638743498</v>
      </c>
      <c r="G144" s="71">
        <v>0.69659735533070499</v>
      </c>
      <c r="H144" s="68">
        <v>48.167539267015698</v>
      </c>
      <c r="I144" s="71">
        <v>0.65886622981028298</v>
      </c>
      <c r="J144" s="68">
        <v>37.17277486911</v>
      </c>
      <c r="K144" s="71">
        <v>0.638443400534636</v>
      </c>
      <c r="L144" s="68">
        <v>16.230366492146601</v>
      </c>
      <c r="M144" s="71"/>
      <c r="N144" s="68"/>
      <c r="O144" s="71">
        <v>0.74275117021774895</v>
      </c>
      <c r="P144" s="68">
        <v>90.697674418604606</v>
      </c>
      <c r="Q144" s="71"/>
      <c r="R144" s="68"/>
    </row>
    <row r="145" spans="1:18" x14ac:dyDescent="0.2">
      <c r="A145" s="72" t="s">
        <v>611</v>
      </c>
      <c r="B145" s="66" t="s">
        <v>612</v>
      </c>
      <c r="C145" s="67">
        <v>59</v>
      </c>
      <c r="D145" s="67" t="s">
        <v>331</v>
      </c>
      <c r="E145" s="71">
        <v>0.73197738399747303</v>
      </c>
      <c r="F145" s="68">
        <v>55.984555984556003</v>
      </c>
      <c r="G145" s="71">
        <v>0.92551841208198504</v>
      </c>
      <c r="H145" s="68">
        <v>91.505791505791507</v>
      </c>
      <c r="I145" s="71">
        <v>0.83945820284158901</v>
      </c>
      <c r="J145" s="68">
        <v>85.907335907335906</v>
      </c>
      <c r="K145" s="71">
        <v>0.39644632360116899</v>
      </c>
      <c r="L145" s="68">
        <v>2.50965250965251</v>
      </c>
      <c r="M145" s="71">
        <v>0.89312750482410597</v>
      </c>
      <c r="N145" s="68">
        <v>82.341269841269806</v>
      </c>
      <c r="O145" s="71">
        <v>0.60533647663851597</v>
      </c>
      <c r="P145" s="68">
        <v>69.183673469387799</v>
      </c>
      <c r="Q145" s="71"/>
      <c r="R145" s="68"/>
    </row>
    <row r="146" spans="1:18" x14ac:dyDescent="0.2">
      <c r="A146" s="72" t="s">
        <v>613</v>
      </c>
      <c r="B146" s="66" t="s">
        <v>614</v>
      </c>
      <c r="C146" s="67">
        <v>84</v>
      </c>
      <c r="D146" s="67" t="s">
        <v>331</v>
      </c>
      <c r="E146" s="71">
        <v>0.72995559782653396</v>
      </c>
      <c r="F146" s="68">
        <v>63.350785340314097</v>
      </c>
      <c r="G146" s="71">
        <v>0.78502759717690695</v>
      </c>
      <c r="H146" s="68">
        <v>71.727748691099507</v>
      </c>
      <c r="I146" s="71">
        <v>0.77381111474216502</v>
      </c>
      <c r="J146" s="68">
        <v>63.874345549738202</v>
      </c>
      <c r="K146" s="71">
        <v>0.58004708598745502</v>
      </c>
      <c r="L146" s="68">
        <v>8.3769633507853403</v>
      </c>
      <c r="M146" s="71">
        <v>0.77770696946874496</v>
      </c>
      <c r="N146" s="68">
        <v>55.487804878048799</v>
      </c>
      <c r="O146" s="71">
        <v>0.73318522175739997</v>
      </c>
      <c r="P146" s="68">
        <v>89.534883720930196</v>
      </c>
      <c r="Q146" s="71"/>
      <c r="R146" s="68"/>
    </row>
    <row r="147" spans="1:18" x14ac:dyDescent="0.2">
      <c r="A147" s="72" t="s">
        <v>615</v>
      </c>
      <c r="B147" s="66" t="s">
        <v>616</v>
      </c>
      <c r="C147" s="67">
        <v>84</v>
      </c>
      <c r="D147" s="67" t="s">
        <v>331</v>
      </c>
      <c r="E147" s="71">
        <v>0.70385222591187402</v>
      </c>
      <c r="F147" s="68">
        <v>54.450261780104697</v>
      </c>
      <c r="G147" s="71">
        <v>0.69592147835389995</v>
      </c>
      <c r="H147" s="68">
        <v>47.643979057591601</v>
      </c>
      <c r="I147" s="71">
        <v>0.73739170475173399</v>
      </c>
      <c r="J147" s="68">
        <v>59.162303664921502</v>
      </c>
      <c r="K147" s="71">
        <v>0.67824349462999001</v>
      </c>
      <c r="L147" s="68">
        <v>22.513089005235599</v>
      </c>
      <c r="M147" s="71"/>
      <c r="N147" s="68"/>
      <c r="O147" s="71"/>
      <c r="P147" s="68"/>
      <c r="Q147" s="71"/>
      <c r="R147" s="68"/>
    </row>
    <row r="148" spans="1:18" x14ac:dyDescent="0.2">
      <c r="A148" s="72" t="s">
        <v>617</v>
      </c>
      <c r="B148" s="66" t="s">
        <v>618</v>
      </c>
      <c r="C148" s="67">
        <v>84</v>
      </c>
      <c r="D148" s="67" t="s">
        <v>331</v>
      </c>
      <c r="E148" s="71">
        <v>0.72215573524822396</v>
      </c>
      <c r="F148" s="68">
        <v>60.209424083769598</v>
      </c>
      <c r="G148" s="71">
        <v>0.79403895166189897</v>
      </c>
      <c r="H148" s="68">
        <v>73.821989528795797</v>
      </c>
      <c r="I148" s="71">
        <v>0.67449497311235496</v>
      </c>
      <c r="J148" s="68">
        <v>41.361256544502602</v>
      </c>
      <c r="K148" s="71">
        <v>0.48873038172155198</v>
      </c>
      <c r="L148" s="68">
        <v>2.6178010471204201</v>
      </c>
      <c r="M148" s="71"/>
      <c r="N148" s="68"/>
      <c r="O148" s="71">
        <v>0.93135863449709</v>
      </c>
      <c r="P148" s="68">
        <v>97.674418604651194</v>
      </c>
      <c r="Q148" s="71"/>
      <c r="R148" s="68"/>
    </row>
    <row r="149" spans="1:18" x14ac:dyDescent="0.2">
      <c r="A149" s="72" t="s">
        <v>619</v>
      </c>
      <c r="B149" s="66" t="s">
        <v>620</v>
      </c>
      <c r="C149" s="67">
        <v>59</v>
      </c>
      <c r="D149" s="67" t="s">
        <v>331</v>
      </c>
      <c r="E149" s="71">
        <v>0.82430457627292897</v>
      </c>
      <c r="F149" s="68">
        <v>81.467181467181504</v>
      </c>
      <c r="G149" s="71">
        <v>0.92019856446772497</v>
      </c>
      <c r="H149" s="68">
        <v>90.540540540540505</v>
      </c>
      <c r="I149" s="71">
        <v>0.82315813314437802</v>
      </c>
      <c r="J149" s="68">
        <v>78.571428571428598</v>
      </c>
      <c r="K149" s="71">
        <v>0.72955703120668403</v>
      </c>
      <c r="L149" s="68">
        <v>40.9266409266409</v>
      </c>
      <c r="M149" s="71"/>
      <c r="N149" s="68"/>
      <c r="O149" s="71"/>
      <c r="P149" s="68"/>
      <c r="Q149" s="71"/>
      <c r="R149" s="68"/>
    </row>
    <row r="150" spans="1:18" x14ac:dyDescent="0.2">
      <c r="A150" s="72" t="s">
        <v>621</v>
      </c>
      <c r="B150" s="66" t="s">
        <v>622</v>
      </c>
      <c r="C150" s="67">
        <v>59</v>
      </c>
      <c r="D150" s="67" t="s">
        <v>331</v>
      </c>
      <c r="E150" s="71">
        <v>0.80730333683338595</v>
      </c>
      <c r="F150" s="68">
        <v>76.640926640926594</v>
      </c>
      <c r="G150" s="71">
        <v>0.91792599528080698</v>
      </c>
      <c r="H150" s="68">
        <v>89.382239382239405</v>
      </c>
      <c r="I150" s="71">
        <v>0.81254467011975595</v>
      </c>
      <c r="J150" s="68">
        <v>74.324324324324294</v>
      </c>
      <c r="K150" s="71">
        <v>0.70107474199105801</v>
      </c>
      <c r="L150" s="68">
        <v>33.976833976834001</v>
      </c>
      <c r="M150" s="71">
        <v>0.91390826777497403</v>
      </c>
      <c r="N150" s="68">
        <v>88.690476190476204</v>
      </c>
      <c r="O150" s="71">
        <v>0.69106300900033701</v>
      </c>
      <c r="P150" s="68">
        <v>80.2040816326531</v>
      </c>
      <c r="Q150" s="71"/>
      <c r="R150" s="68"/>
    </row>
    <row r="151" spans="1:18" x14ac:dyDescent="0.2">
      <c r="A151" s="72" t="s">
        <v>623</v>
      </c>
      <c r="B151" s="66" t="s">
        <v>624</v>
      </c>
      <c r="C151" s="67">
        <v>59</v>
      </c>
      <c r="D151" s="67" t="s">
        <v>331</v>
      </c>
      <c r="E151" s="71">
        <v>0.542109460589982</v>
      </c>
      <c r="F151" s="68">
        <v>16.602316602316598</v>
      </c>
      <c r="G151" s="71">
        <v>0.68083683186360999</v>
      </c>
      <c r="H151" s="68">
        <v>23.5521235521236</v>
      </c>
      <c r="I151" s="71">
        <v>0.61506976734639196</v>
      </c>
      <c r="J151" s="68">
        <v>17.953667953667999</v>
      </c>
      <c r="K151" s="71">
        <v>0.47404358011464098</v>
      </c>
      <c r="L151" s="68">
        <v>7.1428571428571397</v>
      </c>
      <c r="M151" s="71">
        <v>0.65860175152144895</v>
      </c>
      <c r="N151" s="68">
        <v>26.785714285714299</v>
      </c>
      <c r="O151" s="71">
        <v>0.28199537210381698</v>
      </c>
      <c r="P151" s="68">
        <v>24.6938775510204</v>
      </c>
      <c r="Q151" s="71"/>
      <c r="R151" s="68"/>
    </row>
    <row r="152" spans="1:18" x14ac:dyDescent="0.2">
      <c r="A152" s="72" t="s">
        <v>625</v>
      </c>
      <c r="B152" s="66" t="s">
        <v>626</v>
      </c>
      <c r="C152" s="67">
        <v>59</v>
      </c>
      <c r="D152" s="67" t="s">
        <v>331</v>
      </c>
      <c r="E152" s="71">
        <v>0.68934417502519396</v>
      </c>
      <c r="F152" s="68">
        <v>46.525096525096501</v>
      </c>
      <c r="G152" s="71">
        <v>0.88896535236977103</v>
      </c>
      <c r="H152" s="68">
        <v>77.799227799227793</v>
      </c>
      <c r="I152" s="71">
        <v>0.75055504609525503</v>
      </c>
      <c r="J152" s="68">
        <v>53.281853281853301</v>
      </c>
      <c r="K152" s="71">
        <v>0.77752272874184403</v>
      </c>
      <c r="L152" s="68">
        <v>53.281853281853301</v>
      </c>
      <c r="M152" s="71">
        <v>0.49829300875760701</v>
      </c>
      <c r="N152" s="68">
        <v>14.880952380952399</v>
      </c>
      <c r="O152" s="71">
        <v>0.53138473916148998</v>
      </c>
      <c r="P152" s="68">
        <v>57.142857142857103</v>
      </c>
      <c r="Q152" s="71"/>
      <c r="R152" s="68"/>
    </row>
    <row r="153" spans="1:18" x14ac:dyDescent="0.2">
      <c r="A153" s="72" t="s">
        <v>627</v>
      </c>
      <c r="B153" s="66" t="s">
        <v>628</v>
      </c>
      <c r="C153" s="67">
        <v>59</v>
      </c>
      <c r="D153" s="67" t="s">
        <v>331</v>
      </c>
      <c r="E153" s="71">
        <v>0.79880244862474303</v>
      </c>
      <c r="F153" s="68">
        <v>74.710424710424704</v>
      </c>
      <c r="G153" s="71">
        <v>0.93190479799846604</v>
      </c>
      <c r="H153" s="68">
        <v>93.436293436293397</v>
      </c>
      <c r="I153" s="71">
        <v>0.79382603000947405</v>
      </c>
      <c r="J153" s="68">
        <v>68.339768339768298</v>
      </c>
      <c r="K153" s="71">
        <v>0.76572914487462995</v>
      </c>
      <c r="L153" s="68">
        <v>50.386100386100402</v>
      </c>
      <c r="M153" s="71">
        <v>0.88422146355944797</v>
      </c>
      <c r="N153" s="68">
        <v>79.365079365079396</v>
      </c>
      <c r="O153" s="71">
        <v>0.61833080668169604</v>
      </c>
      <c r="P153" s="68">
        <v>70.612244897959201</v>
      </c>
      <c r="Q153" s="71"/>
      <c r="R153" s="68"/>
    </row>
    <row r="154" spans="1:18" x14ac:dyDescent="0.2">
      <c r="A154" s="72" t="s">
        <v>629</v>
      </c>
      <c r="B154" s="66" t="s">
        <v>630</v>
      </c>
      <c r="C154" s="67">
        <v>59</v>
      </c>
      <c r="D154" s="67" t="s">
        <v>331</v>
      </c>
      <c r="E154" s="71">
        <v>0.78871196796340604</v>
      </c>
      <c r="F154" s="68">
        <v>72.200772200772207</v>
      </c>
      <c r="G154" s="71">
        <v>0.81975326083544398</v>
      </c>
      <c r="H154" s="68">
        <v>58.880308880308903</v>
      </c>
      <c r="I154" s="71">
        <v>0.76520707228079898</v>
      </c>
      <c r="J154" s="68">
        <v>59.0733590733591</v>
      </c>
      <c r="K154" s="71">
        <v>0.84599939005561797</v>
      </c>
      <c r="L154" s="68">
        <v>78.571428571428598</v>
      </c>
      <c r="M154" s="71">
        <v>0.83969125723615901</v>
      </c>
      <c r="N154" s="68">
        <v>60.119047619047599</v>
      </c>
      <c r="O154" s="71">
        <v>0.67290885940901002</v>
      </c>
      <c r="P154" s="68">
        <v>77.346938775510196</v>
      </c>
      <c r="Q154" s="71"/>
      <c r="R154" s="68"/>
    </row>
    <row r="155" spans="1:18" x14ac:dyDescent="0.2">
      <c r="A155" s="72" t="s">
        <v>631</v>
      </c>
      <c r="B155" s="66" t="s">
        <v>632</v>
      </c>
      <c r="C155" s="67">
        <v>84</v>
      </c>
      <c r="D155" s="67" t="s">
        <v>331</v>
      </c>
      <c r="E155" s="71">
        <v>0.60883063774662904</v>
      </c>
      <c r="F155" s="68">
        <v>24.083769633507899</v>
      </c>
      <c r="G155" s="71">
        <v>0.65617056070486601</v>
      </c>
      <c r="H155" s="68">
        <v>38.219895287958103</v>
      </c>
      <c r="I155" s="71">
        <v>0.77263681643981896</v>
      </c>
      <c r="J155" s="68">
        <v>62.303664921466002</v>
      </c>
      <c r="K155" s="71">
        <v>0.78085013235643896</v>
      </c>
      <c r="L155" s="68">
        <v>47.120418848167503</v>
      </c>
      <c r="M155" s="71"/>
      <c r="N155" s="68"/>
      <c r="O155" s="71">
        <v>0.22566504148539099</v>
      </c>
      <c r="P155" s="68">
        <v>10.4651162790698</v>
      </c>
      <c r="Q155" s="71"/>
      <c r="R155" s="68"/>
    </row>
    <row r="156" spans="1:18" x14ac:dyDescent="0.2">
      <c r="A156" s="72" t="s">
        <v>633</v>
      </c>
      <c r="B156" s="66" t="s">
        <v>634</v>
      </c>
      <c r="C156" s="67">
        <v>84</v>
      </c>
      <c r="D156" s="67" t="s">
        <v>331</v>
      </c>
      <c r="E156" s="71">
        <v>0.82577446305992896</v>
      </c>
      <c r="F156" s="68">
        <v>89.005235602094203</v>
      </c>
      <c r="G156" s="71">
        <v>0.849657197796163</v>
      </c>
      <c r="H156" s="68">
        <v>82.198952879581199</v>
      </c>
      <c r="I156" s="71">
        <v>0.89386836329615704</v>
      </c>
      <c r="J156" s="68">
        <v>91.623036649214697</v>
      </c>
      <c r="K156" s="71">
        <v>0.73379782808746696</v>
      </c>
      <c r="L156" s="68">
        <v>33.507853403141397</v>
      </c>
      <c r="M156" s="71"/>
      <c r="N156" s="68"/>
      <c r="O156" s="71"/>
      <c r="P156" s="68"/>
      <c r="Q156" s="71"/>
      <c r="R156" s="68"/>
    </row>
    <row r="157" spans="1:18" x14ac:dyDescent="0.2">
      <c r="A157" s="72" t="s">
        <v>635</v>
      </c>
      <c r="B157" s="66" t="s">
        <v>636</v>
      </c>
      <c r="C157" s="67">
        <v>84</v>
      </c>
      <c r="D157" s="67" t="s">
        <v>331</v>
      </c>
      <c r="E157" s="71">
        <v>0.86293985950366803</v>
      </c>
      <c r="F157" s="68">
        <v>95.287958115183201</v>
      </c>
      <c r="G157" s="71">
        <v>0.86760700428188398</v>
      </c>
      <c r="H157" s="68">
        <v>85.863874345549704</v>
      </c>
      <c r="I157" s="71">
        <v>0.84950004619152097</v>
      </c>
      <c r="J157" s="68">
        <v>80.6282722513089</v>
      </c>
      <c r="K157" s="71">
        <v>0.73465238754126805</v>
      </c>
      <c r="L157" s="68">
        <v>34.031413612565402</v>
      </c>
      <c r="M157" s="71"/>
      <c r="N157" s="68"/>
      <c r="O157" s="71">
        <v>1</v>
      </c>
      <c r="P157" s="68">
        <v>100</v>
      </c>
      <c r="Q157" s="71"/>
      <c r="R157" s="68"/>
    </row>
    <row r="158" spans="1:18" x14ac:dyDescent="0.2">
      <c r="A158" s="72" t="s">
        <v>637</v>
      </c>
      <c r="B158" s="66" t="s">
        <v>638</v>
      </c>
      <c r="C158" s="67">
        <v>84</v>
      </c>
      <c r="D158" s="67" t="s">
        <v>331</v>
      </c>
      <c r="E158" s="71">
        <v>0.905844227597561</v>
      </c>
      <c r="F158" s="68">
        <v>100</v>
      </c>
      <c r="G158" s="71">
        <v>0.97052518708453905</v>
      </c>
      <c r="H158" s="68">
        <v>96.335078534031396</v>
      </c>
      <c r="I158" s="71">
        <v>0.92136572583624698</v>
      </c>
      <c r="J158" s="68">
        <v>94.764397905759196</v>
      </c>
      <c r="K158" s="71">
        <v>0.82564176987189597</v>
      </c>
      <c r="L158" s="68">
        <v>60.209424083769598</v>
      </c>
      <c r="M158" s="71"/>
      <c r="N158" s="68"/>
      <c r="O158" s="71"/>
      <c r="P158" s="68"/>
      <c r="Q158" s="71"/>
      <c r="R158" s="68"/>
    </row>
    <row r="159" spans="1:18" x14ac:dyDescent="0.2">
      <c r="A159" s="72" t="s">
        <v>639</v>
      </c>
      <c r="B159" s="66" t="s">
        <v>640</v>
      </c>
      <c r="C159" s="67">
        <v>84</v>
      </c>
      <c r="D159" s="67" t="s">
        <v>331</v>
      </c>
      <c r="E159" s="71">
        <v>0.76378977411206805</v>
      </c>
      <c r="F159" s="68">
        <v>73.298429319371706</v>
      </c>
      <c r="G159" s="71">
        <v>0.84055803130241702</v>
      </c>
      <c r="H159" s="68">
        <v>81.151832460733004</v>
      </c>
      <c r="I159" s="71">
        <v>0.79776705172085505</v>
      </c>
      <c r="J159" s="68">
        <v>70.157068062827193</v>
      </c>
      <c r="K159" s="71">
        <v>0.82956326195034802</v>
      </c>
      <c r="L159" s="68">
        <v>62.303664921466002</v>
      </c>
      <c r="M159" s="71"/>
      <c r="N159" s="68"/>
      <c r="O159" s="71">
        <v>0.58727075147465302</v>
      </c>
      <c r="P159" s="68">
        <v>62.209302325581397</v>
      </c>
      <c r="Q159" s="71"/>
      <c r="R159" s="68"/>
    </row>
    <row r="160" spans="1:18" x14ac:dyDescent="0.2">
      <c r="A160" s="72" t="s">
        <v>641</v>
      </c>
      <c r="B160" s="66" t="s">
        <v>642</v>
      </c>
      <c r="C160" s="67">
        <v>59</v>
      </c>
      <c r="D160" s="67" t="s">
        <v>331</v>
      </c>
      <c r="E160" s="71">
        <v>0.57640555026945195</v>
      </c>
      <c r="F160" s="68">
        <v>19.691119691119699</v>
      </c>
      <c r="G160" s="71">
        <v>0.78810808354408901</v>
      </c>
      <c r="H160" s="68">
        <v>48.455598455598498</v>
      </c>
      <c r="I160" s="71">
        <v>0.62405659582777595</v>
      </c>
      <c r="J160" s="68">
        <v>20.270270270270299</v>
      </c>
      <c r="K160" s="71">
        <v>0.39961047085828699</v>
      </c>
      <c r="L160" s="68">
        <v>2.8957528957529002</v>
      </c>
      <c r="M160" s="71">
        <v>0.67641383405076405</v>
      </c>
      <c r="N160" s="68">
        <v>28.968253968254</v>
      </c>
      <c r="O160" s="71">
        <v>0.39383876706634202</v>
      </c>
      <c r="P160" s="68">
        <v>42.448979591836697</v>
      </c>
      <c r="Q160" s="71"/>
      <c r="R160" s="68"/>
    </row>
    <row r="161" spans="1:18" x14ac:dyDescent="0.2">
      <c r="A161" s="72" t="s">
        <v>643</v>
      </c>
      <c r="B161" s="66" t="s">
        <v>644</v>
      </c>
      <c r="C161" s="67">
        <v>59</v>
      </c>
      <c r="D161" s="67" t="s">
        <v>331</v>
      </c>
      <c r="E161" s="71">
        <v>0.39972174457815002</v>
      </c>
      <c r="F161" s="68">
        <v>3.2818532818532802</v>
      </c>
      <c r="G161" s="71">
        <v>0.58821409429514704</v>
      </c>
      <c r="H161" s="68">
        <v>10.038610038610001</v>
      </c>
      <c r="I161" s="71">
        <v>0.52502028535999901</v>
      </c>
      <c r="J161" s="68">
        <v>5.9845559845559801</v>
      </c>
      <c r="K161" s="71">
        <v>0.266945677143472</v>
      </c>
      <c r="L161" s="68">
        <v>0.38610038610038599</v>
      </c>
      <c r="M161" s="71">
        <v>0.42110731779723898</v>
      </c>
      <c r="N161" s="68">
        <v>10.119047619047601</v>
      </c>
      <c r="O161" s="71">
        <v>0.19732134829489401</v>
      </c>
      <c r="P161" s="68">
        <v>13.061224489795899</v>
      </c>
      <c r="Q161" s="71"/>
      <c r="R161" s="68"/>
    </row>
    <row r="162" spans="1:18" x14ac:dyDescent="0.2">
      <c r="A162" s="72" t="s">
        <v>645</v>
      </c>
      <c r="B162" s="66" t="s">
        <v>646</v>
      </c>
      <c r="C162" s="67">
        <v>59</v>
      </c>
      <c r="D162" s="67" t="s">
        <v>331</v>
      </c>
      <c r="E162" s="71">
        <v>0.46876307181763999</v>
      </c>
      <c r="F162" s="68">
        <v>8.3011583011582992</v>
      </c>
      <c r="G162" s="71">
        <v>0.56838295921411397</v>
      </c>
      <c r="H162" s="68">
        <v>8.3011583011582992</v>
      </c>
      <c r="I162" s="71">
        <v>0.62299035845169104</v>
      </c>
      <c r="J162" s="68">
        <v>19.8841698841699</v>
      </c>
      <c r="K162" s="71">
        <v>0.42473178458389999</v>
      </c>
      <c r="L162" s="68">
        <v>3.6679536679536699</v>
      </c>
      <c r="M162" s="71">
        <v>0.545791895502449</v>
      </c>
      <c r="N162" s="68">
        <v>16.6666666666667</v>
      </c>
      <c r="O162" s="71">
        <v>0.181918361336044</v>
      </c>
      <c r="P162" s="68">
        <v>11.4285714285714</v>
      </c>
      <c r="Q162" s="71"/>
      <c r="R162" s="68"/>
    </row>
    <row r="163" spans="1:18" x14ac:dyDescent="0.2">
      <c r="A163" s="72" t="s">
        <v>647</v>
      </c>
      <c r="B163" s="66" t="s">
        <v>648</v>
      </c>
      <c r="C163" s="67">
        <v>59</v>
      </c>
      <c r="D163" s="67" t="s">
        <v>331</v>
      </c>
      <c r="E163" s="71">
        <v>0.66902864581348098</v>
      </c>
      <c r="F163" s="68">
        <v>42.084942084942099</v>
      </c>
      <c r="G163" s="71">
        <v>0.79249625231446796</v>
      </c>
      <c r="H163" s="68">
        <v>51.1583011583012</v>
      </c>
      <c r="I163" s="71">
        <v>0.77330848450520095</v>
      </c>
      <c r="J163" s="68">
        <v>61.3899613899614</v>
      </c>
      <c r="K163" s="71">
        <v>0.50343180299553003</v>
      </c>
      <c r="L163" s="68">
        <v>9.0733590733590699</v>
      </c>
      <c r="M163" s="71">
        <v>0.85156597892236896</v>
      </c>
      <c r="N163" s="68">
        <v>64.087301587301596</v>
      </c>
      <c r="O163" s="71">
        <v>0.424340710329839</v>
      </c>
      <c r="P163" s="68">
        <v>46.122448979591802</v>
      </c>
      <c r="Q163" s="71"/>
      <c r="R163" s="68"/>
    </row>
    <row r="164" spans="1:18" x14ac:dyDescent="0.2">
      <c r="A164" s="72" t="s">
        <v>649</v>
      </c>
      <c r="B164" s="66" t="s">
        <v>650</v>
      </c>
      <c r="C164" s="67">
        <v>59</v>
      </c>
      <c r="D164" s="67" t="s">
        <v>331</v>
      </c>
      <c r="E164" s="71">
        <v>0.59743093399570302</v>
      </c>
      <c r="F164" s="68">
        <v>23.166023166023201</v>
      </c>
      <c r="G164" s="71">
        <v>0.73768887197726496</v>
      </c>
      <c r="H164" s="68">
        <v>33.397683397683402</v>
      </c>
      <c r="I164" s="71">
        <v>0.74287356154093098</v>
      </c>
      <c r="J164" s="68">
        <v>51.1583011583012</v>
      </c>
      <c r="K164" s="71">
        <v>0.39778235626462499</v>
      </c>
      <c r="L164" s="68">
        <v>2.7027027027027</v>
      </c>
      <c r="M164" s="71">
        <v>0.83078521597150101</v>
      </c>
      <c r="N164" s="68">
        <v>57.936507936507901</v>
      </c>
      <c r="O164" s="71">
        <v>0.27802466422419198</v>
      </c>
      <c r="P164" s="68">
        <v>24.081632653061199</v>
      </c>
      <c r="Q164" s="71"/>
      <c r="R164" s="68"/>
    </row>
    <row r="165" spans="1:18" x14ac:dyDescent="0.2">
      <c r="A165" s="72" t="s">
        <v>651</v>
      </c>
      <c r="B165" s="66" t="s">
        <v>652</v>
      </c>
      <c r="C165" s="67">
        <v>59</v>
      </c>
      <c r="D165" s="67" t="s">
        <v>331</v>
      </c>
      <c r="E165" s="71">
        <v>0.78259581077335405</v>
      </c>
      <c r="F165" s="68">
        <v>70.077220077220105</v>
      </c>
      <c r="G165" s="71">
        <v>0.89096327018549504</v>
      </c>
      <c r="H165" s="68">
        <v>78.764478764478795</v>
      </c>
      <c r="I165" s="71">
        <v>0.82764393153806504</v>
      </c>
      <c r="J165" s="68">
        <v>81.274131274131307</v>
      </c>
      <c r="K165" s="71">
        <v>0.76953304407520795</v>
      </c>
      <c r="L165" s="68">
        <v>51.7374517374517</v>
      </c>
      <c r="M165" s="71">
        <v>0.86937806145168495</v>
      </c>
      <c r="N165" s="68">
        <v>71.031746031745996</v>
      </c>
      <c r="O165" s="71">
        <v>0.55546074661631895</v>
      </c>
      <c r="P165" s="68">
        <v>61.224489795918402</v>
      </c>
      <c r="Q165" s="71"/>
      <c r="R165" s="68"/>
    </row>
    <row r="166" spans="1:18" x14ac:dyDescent="0.2">
      <c r="A166" s="72" t="s">
        <v>406</v>
      </c>
      <c r="B166" s="66" t="s">
        <v>653</v>
      </c>
      <c r="C166" s="67">
        <v>59</v>
      </c>
      <c r="D166" s="67" t="s">
        <v>331</v>
      </c>
      <c r="E166" s="71">
        <v>0.66261452274350596</v>
      </c>
      <c r="F166" s="68">
        <v>40.733590733590702</v>
      </c>
      <c r="G166" s="71">
        <v>0.76222808479804005</v>
      </c>
      <c r="H166" s="68">
        <v>40.154440154440202</v>
      </c>
      <c r="I166" s="71">
        <v>0.74682785995203504</v>
      </c>
      <c r="J166" s="68">
        <v>52.509652509652497</v>
      </c>
      <c r="K166" s="71">
        <v>0.70642155465650003</v>
      </c>
      <c r="L166" s="68">
        <v>35.521235521235504</v>
      </c>
      <c r="M166" s="71">
        <v>0.81000445302063195</v>
      </c>
      <c r="N166" s="68">
        <v>52.579365079365097</v>
      </c>
      <c r="O166" s="71">
        <v>0.28759066129032401</v>
      </c>
      <c r="P166" s="68">
        <v>25.714285714285701</v>
      </c>
      <c r="Q166" s="71"/>
      <c r="R166" s="68"/>
    </row>
    <row r="167" spans="1:18" x14ac:dyDescent="0.2">
      <c r="A167" s="72" t="s">
        <v>654</v>
      </c>
      <c r="B167" s="66" t="s">
        <v>655</v>
      </c>
      <c r="C167" s="67">
        <v>59</v>
      </c>
      <c r="D167" s="67" t="s">
        <v>331</v>
      </c>
      <c r="E167" s="71">
        <v>0.65628559912171902</v>
      </c>
      <c r="F167" s="68">
        <v>39.1891891891892</v>
      </c>
      <c r="G167" s="71">
        <v>0.71418833019222305</v>
      </c>
      <c r="H167" s="68">
        <v>28.3783783783784</v>
      </c>
      <c r="I167" s="71">
        <v>0.76316570275211604</v>
      </c>
      <c r="J167" s="68">
        <v>58.687258687258698</v>
      </c>
      <c r="K167" s="71">
        <v>0.69131173195939299</v>
      </c>
      <c r="L167" s="68">
        <v>31.467181467181501</v>
      </c>
      <c r="M167" s="71">
        <v>0.89015882440255301</v>
      </c>
      <c r="N167" s="68">
        <v>80.952380952380906</v>
      </c>
      <c r="O167" s="71">
        <v>0.22260340630231101</v>
      </c>
      <c r="P167" s="68">
        <v>17.5510204081633</v>
      </c>
      <c r="Q167" s="71"/>
      <c r="R167" s="68"/>
    </row>
    <row r="168" spans="1:18" x14ac:dyDescent="0.2">
      <c r="A168" s="72" t="s">
        <v>656</v>
      </c>
      <c r="B168" s="66" t="s">
        <v>657</v>
      </c>
      <c r="C168" s="67">
        <v>59</v>
      </c>
      <c r="D168" s="67" t="s">
        <v>331</v>
      </c>
      <c r="E168" s="71">
        <v>0.59104003028490404</v>
      </c>
      <c r="F168" s="68">
        <v>22.779922779922799</v>
      </c>
      <c r="G168" s="71">
        <v>0.67074349513616305</v>
      </c>
      <c r="H168" s="68">
        <v>21.6216216216216</v>
      </c>
      <c r="I168" s="71">
        <v>0.73788276969043298</v>
      </c>
      <c r="J168" s="68">
        <v>47.876447876447898</v>
      </c>
      <c r="K168" s="71">
        <v>0.61364375708655905</v>
      </c>
      <c r="L168" s="68">
        <v>18.339768339768298</v>
      </c>
      <c r="M168" s="71">
        <v>0.71500667953094899</v>
      </c>
      <c r="N168" s="68">
        <v>34.126984126984098</v>
      </c>
      <c r="O168" s="71">
        <v>0.21792344998041799</v>
      </c>
      <c r="P168" s="68">
        <v>16.734693877550999</v>
      </c>
      <c r="Q168" s="71"/>
      <c r="R168" s="68"/>
    </row>
    <row r="169" spans="1:18" x14ac:dyDescent="0.2">
      <c r="A169" s="72" t="s">
        <v>658</v>
      </c>
      <c r="B169" s="66" t="s">
        <v>659</v>
      </c>
      <c r="C169" s="67">
        <v>59</v>
      </c>
      <c r="D169" s="67" t="s">
        <v>331</v>
      </c>
      <c r="E169" s="71">
        <v>0.48115447702554298</v>
      </c>
      <c r="F169" s="68">
        <v>9.6525096525096501</v>
      </c>
      <c r="G169" s="71">
        <v>0.67598211263291696</v>
      </c>
      <c r="H169" s="68">
        <v>22.972972972973</v>
      </c>
      <c r="I169" s="71">
        <v>0.56154608833275899</v>
      </c>
      <c r="J169" s="68">
        <v>9.6525096525096501</v>
      </c>
      <c r="K169" s="71">
        <v>0.48497259665013998</v>
      </c>
      <c r="L169" s="68">
        <v>7.7220077220077199</v>
      </c>
      <c r="M169" s="71">
        <v>0.47454356538518599</v>
      </c>
      <c r="N169" s="68">
        <v>13.492063492063499</v>
      </c>
      <c r="O169" s="71">
        <v>0.20872802212671501</v>
      </c>
      <c r="P169" s="68">
        <v>14.8979591836735</v>
      </c>
      <c r="Q169" s="71"/>
      <c r="R169" s="68"/>
    </row>
    <row r="170" spans="1:18" x14ac:dyDescent="0.2">
      <c r="A170" s="72" t="s">
        <v>660</v>
      </c>
      <c r="B170" s="66" t="s">
        <v>661</v>
      </c>
      <c r="C170" s="67">
        <v>59</v>
      </c>
      <c r="D170" s="67" t="s">
        <v>331</v>
      </c>
      <c r="E170" s="71">
        <v>0.62604381218171101</v>
      </c>
      <c r="F170" s="68">
        <v>29.343629343629299</v>
      </c>
      <c r="G170" s="71">
        <v>0.82721402579973602</v>
      </c>
      <c r="H170" s="68">
        <v>62.355212355212402</v>
      </c>
      <c r="I170" s="71">
        <v>0.72181304172599903</v>
      </c>
      <c r="J170" s="68">
        <v>42.664092664092699</v>
      </c>
      <c r="K170" s="71">
        <v>0.62445386628608701</v>
      </c>
      <c r="L170" s="68">
        <v>19.498069498069501</v>
      </c>
      <c r="M170" s="71">
        <v>0.73578744248181704</v>
      </c>
      <c r="N170" s="68">
        <v>37.896825396825399</v>
      </c>
      <c r="O170" s="71">
        <v>0.22095068461491901</v>
      </c>
      <c r="P170" s="68">
        <v>17.1428571428571</v>
      </c>
      <c r="Q170" s="71"/>
      <c r="R170" s="68"/>
    </row>
    <row r="171" spans="1:18" x14ac:dyDescent="0.2">
      <c r="A171" s="72" t="s">
        <v>662</v>
      </c>
      <c r="B171" s="66" t="s">
        <v>663</v>
      </c>
      <c r="C171" s="67">
        <v>59</v>
      </c>
      <c r="D171" s="67" t="s">
        <v>331</v>
      </c>
      <c r="E171" s="71">
        <v>0.68122461732832196</v>
      </c>
      <c r="F171" s="68">
        <v>44.980694980694999</v>
      </c>
      <c r="G171" s="71">
        <v>0.83751643750686999</v>
      </c>
      <c r="H171" s="68">
        <v>64.864864864864899</v>
      </c>
      <c r="I171" s="71">
        <v>0.80385198716802297</v>
      </c>
      <c r="J171" s="68">
        <v>72.007722007721995</v>
      </c>
      <c r="K171" s="71">
        <v>0.69420895454209197</v>
      </c>
      <c r="L171" s="68">
        <v>32.4324324324324</v>
      </c>
      <c r="M171" s="71">
        <v>0.89312750482410597</v>
      </c>
      <c r="N171" s="68">
        <v>82.341269841269806</v>
      </c>
      <c r="O171" s="71">
        <v>0.17741820260052099</v>
      </c>
      <c r="P171" s="68">
        <v>11.2244897959184</v>
      </c>
      <c r="Q171" s="71"/>
      <c r="R171" s="68"/>
    </row>
    <row r="172" spans="1:18" x14ac:dyDescent="0.2">
      <c r="A172" s="72" t="s">
        <v>664</v>
      </c>
      <c r="B172" s="66" t="s">
        <v>665</v>
      </c>
      <c r="C172" s="67">
        <v>59</v>
      </c>
      <c r="D172" s="67" t="s">
        <v>331</v>
      </c>
      <c r="E172" s="71">
        <v>0.78366059784291997</v>
      </c>
      <c r="F172" s="68">
        <v>70.849420849420895</v>
      </c>
      <c r="G172" s="71">
        <v>0.81620198260411503</v>
      </c>
      <c r="H172" s="68">
        <v>57.528957528957498</v>
      </c>
      <c r="I172" s="71">
        <v>0.83758686251701098</v>
      </c>
      <c r="J172" s="68">
        <v>85.135135135135101</v>
      </c>
      <c r="K172" s="71">
        <v>0.78928700443731203</v>
      </c>
      <c r="L172" s="68">
        <v>57.335907335907301</v>
      </c>
      <c r="M172" s="71">
        <v>0.87234674187323702</v>
      </c>
      <c r="N172" s="68">
        <v>72.2222222222222</v>
      </c>
      <c r="O172" s="71">
        <v>0.60288039778292402</v>
      </c>
      <c r="P172" s="68">
        <v>68.979591836734699</v>
      </c>
      <c r="Q172" s="71"/>
      <c r="R172" s="68"/>
    </row>
    <row r="173" spans="1:18" x14ac:dyDescent="0.2">
      <c r="A173" s="72" t="s">
        <v>666</v>
      </c>
      <c r="B173" s="66" t="s">
        <v>667</v>
      </c>
      <c r="C173" s="67">
        <v>59</v>
      </c>
      <c r="D173" s="67" t="s">
        <v>331</v>
      </c>
      <c r="E173" s="71">
        <v>0.64403299456488305</v>
      </c>
      <c r="F173" s="68">
        <v>34.749034749034699</v>
      </c>
      <c r="G173" s="71">
        <v>0.75361652492295905</v>
      </c>
      <c r="H173" s="68">
        <v>38.803088803088798</v>
      </c>
      <c r="I173" s="71">
        <v>0.68266216743581898</v>
      </c>
      <c r="J173" s="68">
        <v>31.467181467181501</v>
      </c>
      <c r="K173" s="71">
        <v>0.67216555789907195</v>
      </c>
      <c r="L173" s="68">
        <v>27.606177606177599</v>
      </c>
      <c r="M173" s="71">
        <v>0.79516105091286904</v>
      </c>
      <c r="N173" s="68">
        <v>49.007936507936499</v>
      </c>
      <c r="O173" s="71">
        <v>0.31655967165369803</v>
      </c>
      <c r="P173" s="68">
        <v>29.7959183673469</v>
      </c>
      <c r="Q173" s="71"/>
      <c r="R173" s="68"/>
    </row>
    <row r="174" spans="1:18" x14ac:dyDescent="0.2">
      <c r="A174" s="72" t="s">
        <v>668</v>
      </c>
      <c r="B174" s="66" t="s">
        <v>669</v>
      </c>
      <c r="C174" s="67">
        <v>59</v>
      </c>
      <c r="D174" s="67" t="s">
        <v>331</v>
      </c>
      <c r="E174" s="71">
        <v>0.61527946472771</v>
      </c>
      <c r="F174" s="68">
        <v>27.027027027027</v>
      </c>
      <c r="G174" s="71">
        <v>0.79294282564752605</v>
      </c>
      <c r="H174" s="68">
        <v>51.544401544401502</v>
      </c>
      <c r="I174" s="71">
        <v>0.72433059568710301</v>
      </c>
      <c r="J174" s="68">
        <v>43.050193050193002</v>
      </c>
      <c r="K174" s="71">
        <v>0.66576629659428399</v>
      </c>
      <c r="L174" s="68">
        <v>26.061776061776101</v>
      </c>
      <c r="M174" s="71">
        <v>0.82781653554994805</v>
      </c>
      <c r="N174" s="68">
        <v>56.9444444444444</v>
      </c>
      <c r="O174" s="71">
        <v>6.5541070159686701E-2</v>
      </c>
      <c r="P174" s="68">
        <v>2.4489795918367299</v>
      </c>
      <c r="Q174" s="71"/>
      <c r="R174" s="68"/>
    </row>
    <row r="175" spans="1:18" x14ac:dyDescent="0.2">
      <c r="A175" s="72" t="s">
        <v>670</v>
      </c>
      <c r="B175" s="66" t="s">
        <v>671</v>
      </c>
      <c r="C175" s="67">
        <v>59</v>
      </c>
      <c r="D175" s="67" t="s">
        <v>331</v>
      </c>
      <c r="E175" s="71">
        <v>0.65295346257132403</v>
      </c>
      <c r="F175" s="68">
        <v>38.030888030888001</v>
      </c>
      <c r="G175" s="71">
        <v>0.86259750872523699</v>
      </c>
      <c r="H175" s="68">
        <v>70.656370656370697</v>
      </c>
      <c r="I175" s="71">
        <v>0.71943631873997804</v>
      </c>
      <c r="J175" s="68">
        <v>42.084942084942099</v>
      </c>
      <c r="K175" s="71">
        <v>0.58483940175947502</v>
      </c>
      <c r="L175" s="68">
        <v>15.250965250965301</v>
      </c>
      <c r="M175" s="71">
        <v>0.72391272079560598</v>
      </c>
      <c r="N175" s="68">
        <v>36.309523809523803</v>
      </c>
      <c r="O175" s="71">
        <v>0.37398136283632499</v>
      </c>
      <c r="P175" s="68">
        <v>39.591836734693899</v>
      </c>
      <c r="Q175" s="71"/>
      <c r="R175" s="68"/>
    </row>
    <row r="176" spans="1:18" x14ac:dyDescent="0.2">
      <c r="A176" s="72" t="s">
        <v>672</v>
      </c>
      <c r="B176" s="66" t="s">
        <v>673</v>
      </c>
      <c r="C176" s="67">
        <v>59</v>
      </c>
      <c r="D176" s="67" t="s">
        <v>331</v>
      </c>
      <c r="E176" s="71">
        <v>0.59918385072046199</v>
      </c>
      <c r="F176" s="68">
        <v>23.938223938223899</v>
      </c>
      <c r="G176" s="71">
        <v>0.81091027291124995</v>
      </c>
      <c r="H176" s="68">
        <v>55.791505791505799</v>
      </c>
      <c r="I176" s="71">
        <v>0.67710907570963597</v>
      </c>
      <c r="J176" s="68">
        <v>29.5366795366795</v>
      </c>
      <c r="K176" s="71">
        <v>0.56368875192919399</v>
      </c>
      <c r="L176" s="68">
        <v>12.5482625482625</v>
      </c>
      <c r="M176" s="71">
        <v>0.72688140121715905</v>
      </c>
      <c r="N176" s="68">
        <v>36.904761904761898</v>
      </c>
      <c r="O176" s="71">
        <v>0.217329751835072</v>
      </c>
      <c r="P176" s="68">
        <v>16.530612244897998</v>
      </c>
      <c r="Q176" s="71"/>
      <c r="R176" s="68"/>
    </row>
    <row r="177" spans="1:18" x14ac:dyDescent="0.2">
      <c r="A177" s="72" t="s">
        <v>674</v>
      </c>
      <c r="B177" s="66" t="s">
        <v>675</v>
      </c>
      <c r="C177" s="67">
        <v>59</v>
      </c>
      <c r="D177" s="67" t="s">
        <v>331</v>
      </c>
      <c r="E177" s="71">
        <v>0.46171889592464999</v>
      </c>
      <c r="F177" s="68">
        <v>7.9150579150579103</v>
      </c>
      <c r="G177" s="71">
        <v>0.54582583810718899</v>
      </c>
      <c r="H177" s="68">
        <v>6.7567567567567597</v>
      </c>
      <c r="I177" s="71">
        <v>0.55428633273420003</v>
      </c>
      <c r="J177" s="68">
        <v>8.6872586872586908</v>
      </c>
      <c r="K177" s="71">
        <v>0.49794198903554898</v>
      </c>
      <c r="L177" s="68">
        <v>8.1081081081081106</v>
      </c>
      <c r="M177" s="71">
        <v>0.54282321508089604</v>
      </c>
      <c r="N177" s="68">
        <v>16.269841269841301</v>
      </c>
      <c r="O177" s="71">
        <v>0.16771710466541301</v>
      </c>
      <c r="P177" s="68">
        <v>9.7959183673469408</v>
      </c>
      <c r="Q177" s="71"/>
      <c r="R177" s="68"/>
    </row>
    <row r="178" spans="1:18" x14ac:dyDescent="0.2">
      <c r="A178" s="72" t="s">
        <v>676</v>
      </c>
      <c r="B178" s="66" t="s">
        <v>677</v>
      </c>
      <c r="C178" s="67">
        <v>59</v>
      </c>
      <c r="D178" s="67" t="s">
        <v>331</v>
      </c>
      <c r="E178" s="71">
        <v>0.717010438904643</v>
      </c>
      <c r="F178" s="68">
        <v>52.702702702702702</v>
      </c>
      <c r="G178" s="71">
        <v>0.90961125514631902</v>
      </c>
      <c r="H178" s="68">
        <v>87.4517374517375</v>
      </c>
      <c r="I178" s="71">
        <v>0.69239667972188501</v>
      </c>
      <c r="J178" s="68">
        <v>34.169884169884199</v>
      </c>
      <c r="K178" s="71">
        <v>0.78001186994470995</v>
      </c>
      <c r="L178" s="68">
        <v>54.247104247104197</v>
      </c>
      <c r="M178" s="71">
        <v>0.81594181386373799</v>
      </c>
      <c r="N178" s="68">
        <v>53.968253968253997</v>
      </c>
      <c r="O178" s="71">
        <v>0.38709057584656198</v>
      </c>
      <c r="P178" s="68">
        <v>41.632653061224502</v>
      </c>
      <c r="Q178" s="71"/>
      <c r="R178" s="68"/>
    </row>
    <row r="179" spans="1:18" x14ac:dyDescent="0.2">
      <c r="A179" s="72" t="s">
        <v>406</v>
      </c>
      <c r="B179" s="66" t="s">
        <v>678</v>
      </c>
      <c r="C179" s="67">
        <v>59</v>
      </c>
      <c r="D179" s="67" t="s">
        <v>331</v>
      </c>
      <c r="E179" s="71">
        <v>0.59567141188150197</v>
      </c>
      <c r="F179" s="68">
        <v>22.972972972973</v>
      </c>
      <c r="G179" s="71">
        <v>0.78875182405215105</v>
      </c>
      <c r="H179" s="68">
        <v>48.8416988416988</v>
      </c>
      <c r="I179" s="71">
        <v>0.70089840197515396</v>
      </c>
      <c r="J179" s="68">
        <v>36.486486486486498</v>
      </c>
      <c r="K179" s="71">
        <v>0.55138115429533696</v>
      </c>
      <c r="L179" s="68">
        <v>11.1969111969112</v>
      </c>
      <c r="M179" s="71">
        <v>0.71500667953094899</v>
      </c>
      <c r="N179" s="68">
        <v>34.126984126984098</v>
      </c>
      <c r="O179" s="71">
        <v>0.22231899955391701</v>
      </c>
      <c r="P179" s="68">
        <v>17.3469387755102</v>
      </c>
      <c r="Q179" s="71"/>
      <c r="R179" s="68"/>
    </row>
    <row r="180" spans="1:18" x14ac:dyDescent="0.2">
      <c r="A180" s="72" t="s">
        <v>679</v>
      </c>
      <c r="B180" s="66" t="s">
        <v>680</v>
      </c>
      <c r="C180" s="67">
        <v>59</v>
      </c>
      <c r="D180" s="67" t="s">
        <v>331</v>
      </c>
      <c r="E180" s="71">
        <v>0.787413241221531</v>
      </c>
      <c r="F180" s="68">
        <v>71.814671814671797</v>
      </c>
      <c r="G180" s="71">
        <v>0.86958731768684105</v>
      </c>
      <c r="H180" s="68">
        <v>72.779922779922799</v>
      </c>
      <c r="I180" s="71">
        <v>0.81764872350053197</v>
      </c>
      <c r="J180" s="68">
        <v>76.447876447876496</v>
      </c>
      <c r="K180" s="71">
        <v>0.78606131196148199</v>
      </c>
      <c r="L180" s="68">
        <v>56.370656370656398</v>
      </c>
      <c r="M180" s="71">
        <v>0.87531542229478998</v>
      </c>
      <c r="N180" s="68">
        <v>73.412698412698404</v>
      </c>
      <c r="O180" s="71">
        <v>0.58845343066401201</v>
      </c>
      <c r="P180" s="68">
        <v>66.734693877550995</v>
      </c>
      <c r="Q180" s="71"/>
      <c r="R180" s="68"/>
    </row>
    <row r="181" spans="1:18" x14ac:dyDescent="0.2">
      <c r="A181" s="72" t="s">
        <v>681</v>
      </c>
      <c r="B181" s="66" t="s">
        <v>682</v>
      </c>
      <c r="C181" s="67">
        <v>59</v>
      </c>
      <c r="D181" s="67" t="s">
        <v>331</v>
      </c>
      <c r="E181" s="71">
        <v>0.68748116329867104</v>
      </c>
      <c r="F181" s="68">
        <v>45.752895752895803</v>
      </c>
      <c r="G181" s="71">
        <v>0.73789852565757996</v>
      </c>
      <c r="H181" s="68">
        <v>33.590733590733599</v>
      </c>
      <c r="I181" s="71">
        <v>0.702696291316938</v>
      </c>
      <c r="J181" s="68">
        <v>37.065637065637098</v>
      </c>
      <c r="K181" s="71">
        <v>0.60470427670827198</v>
      </c>
      <c r="L181" s="68">
        <v>17.5675675675676</v>
      </c>
      <c r="M181" s="71">
        <v>0.81297313344218503</v>
      </c>
      <c r="N181" s="68">
        <v>53.373015873015902</v>
      </c>
      <c r="O181" s="71">
        <v>0.57913358936838</v>
      </c>
      <c r="P181" s="68">
        <v>65.102040816326493</v>
      </c>
      <c r="Q181" s="71"/>
      <c r="R181" s="68"/>
    </row>
    <row r="182" spans="1:18" x14ac:dyDescent="0.2">
      <c r="A182" s="72" t="s">
        <v>683</v>
      </c>
      <c r="B182" s="66" t="s">
        <v>684</v>
      </c>
      <c r="C182" s="67">
        <v>59</v>
      </c>
      <c r="D182" s="67" t="s">
        <v>331</v>
      </c>
      <c r="E182" s="71">
        <v>0.62270787414818896</v>
      </c>
      <c r="F182" s="68">
        <v>28.3783783783784</v>
      </c>
      <c r="G182" s="71">
        <v>0.79869422906785503</v>
      </c>
      <c r="H182" s="68">
        <v>53.088803088803097</v>
      </c>
      <c r="I182" s="71">
        <v>0.67424075179548304</v>
      </c>
      <c r="J182" s="68">
        <v>28.3783783783784</v>
      </c>
      <c r="K182" s="71">
        <v>0.71773987778275306</v>
      </c>
      <c r="L182" s="68">
        <v>37.837837837837803</v>
      </c>
      <c r="M182" s="71">
        <v>0.75656820543268499</v>
      </c>
      <c r="N182" s="68">
        <v>41.071428571428598</v>
      </c>
      <c r="O182" s="71">
        <v>0.16629630666216799</v>
      </c>
      <c r="P182" s="68">
        <v>9.5918367346938798</v>
      </c>
      <c r="Q182" s="71"/>
      <c r="R182" s="68"/>
    </row>
    <row r="183" spans="1:18" x14ac:dyDescent="0.2">
      <c r="A183" s="72" t="s">
        <v>685</v>
      </c>
      <c r="B183" s="66" t="s">
        <v>686</v>
      </c>
      <c r="C183" s="67">
        <v>59</v>
      </c>
      <c r="D183" s="67" t="s">
        <v>331</v>
      </c>
      <c r="E183" s="71">
        <v>0.63894371017807805</v>
      </c>
      <c r="F183" s="68">
        <v>33.011583011582999</v>
      </c>
      <c r="G183" s="71">
        <v>0.70995920131642198</v>
      </c>
      <c r="H183" s="68">
        <v>27.413127413127398</v>
      </c>
      <c r="I183" s="71">
        <v>0.61010083167997198</v>
      </c>
      <c r="J183" s="68">
        <v>16.409266409266401</v>
      </c>
      <c r="K183" s="71">
        <v>0.66291388193474898</v>
      </c>
      <c r="L183" s="68">
        <v>25.675675675675699</v>
      </c>
      <c r="M183" s="71">
        <v>0.79516105091286904</v>
      </c>
      <c r="N183" s="68">
        <v>49.007936507936499</v>
      </c>
      <c r="O183" s="71">
        <v>0.41658358504637999</v>
      </c>
      <c r="P183" s="68">
        <v>45.3061224489796</v>
      </c>
      <c r="Q183" s="71"/>
      <c r="R183" s="68"/>
    </row>
    <row r="184" spans="1:18" x14ac:dyDescent="0.2">
      <c r="A184" s="72" t="s">
        <v>687</v>
      </c>
      <c r="B184" s="66" t="s">
        <v>688</v>
      </c>
      <c r="C184" s="67">
        <v>59</v>
      </c>
      <c r="D184" s="67" t="s">
        <v>331</v>
      </c>
      <c r="E184" s="71">
        <v>0.85403356283801102</v>
      </c>
      <c r="F184" s="68">
        <v>90.154440154440195</v>
      </c>
      <c r="G184" s="71">
        <v>0.89245899488730795</v>
      </c>
      <c r="H184" s="68">
        <v>79.150579150579105</v>
      </c>
      <c r="I184" s="71">
        <v>0.79429388629195596</v>
      </c>
      <c r="J184" s="68">
        <v>69.111969111969103</v>
      </c>
      <c r="K184" s="71">
        <v>0.80799086083526295</v>
      </c>
      <c r="L184" s="68">
        <v>66.023166023165999</v>
      </c>
      <c r="M184" s="71">
        <v>0.91390826777497403</v>
      </c>
      <c r="N184" s="68">
        <v>88.690476190476204</v>
      </c>
      <c r="O184" s="71">
        <v>0.86151580440055298</v>
      </c>
      <c r="P184" s="68">
        <v>93.877551020408205</v>
      </c>
      <c r="Q184" s="71"/>
      <c r="R184" s="68"/>
    </row>
    <row r="185" spans="1:18" x14ac:dyDescent="0.2">
      <c r="A185" s="72" t="s">
        <v>689</v>
      </c>
      <c r="B185" s="66" t="s">
        <v>690</v>
      </c>
      <c r="C185" s="67">
        <v>59</v>
      </c>
      <c r="D185" s="67" t="s">
        <v>331</v>
      </c>
      <c r="E185" s="71">
        <v>0.84382595367637203</v>
      </c>
      <c r="F185" s="68">
        <v>86.872586872586893</v>
      </c>
      <c r="G185" s="71">
        <v>0.89295017800402998</v>
      </c>
      <c r="H185" s="68">
        <v>79.5366795366795</v>
      </c>
      <c r="I185" s="71">
        <v>0.83293001101669495</v>
      </c>
      <c r="J185" s="68">
        <v>83.011583011582999</v>
      </c>
      <c r="K185" s="71">
        <v>0.817562662596933</v>
      </c>
      <c r="L185" s="68">
        <v>68.725868725868693</v>
      </c>
      <c r="M185" s="71">
        <v>0.90500222651031603</v>
      </c>
      <c r="N185" s="68">
        <v>86.309523809523796</v>
      </c>
      <c r="O185" s="71">
        <v>0.77068469025388597</v>
      </c>
      <c r="P185" s="68">
        <v>88.163265306122497</v>
      </c>
      <c r="Q185" s="71"/>
      <c r="R185" s="68"/>
    </row>
    <row r="186" spans="1:18" x14ac:dyDescent="0.2">
      <c r="A186" s="72" t="s">
        <v>691</v>
      </c>
      <c r="B186" s="66" t="s">
        <v>692</v>
      </c>
      <c r="C186" s="67">
        <v>59</v>
      </c>
      <c r="D186" s="67" t="s">
        <v>331</v>
      </c>
      <c r="E186" s="71">
        <v>0.72193733332444798</v>
      </c>
      <c r="F186" s="68">
        <v>54.054054054054099</v>
      </c>
      <c r="G186" s="71">
        <v>0.83689286279796404</v>
      </c>
      <c r="H186" s="68">
        <v>64.478764478764504</v>
      </c>
      <c r="I186" s="71">
        <v>0.79031495756188197</v>
      </c>
      <c r="J186" s="68">
        <v>66.409266409266394</v>
      </c>
      <c r="K186" s="71">
        <v>0.66926223501326998</v>
      </c>
      <c r="L186" s="68">
        <v>27.027027027027</v>
      </c>
      <c r="M186" s="71">
        <v>0.84562861807926404</v>
      </c>
      <c r="N186" s="68">
        <v>61.904761904761898</v>
      </c>
      <c r="O186" s="71">
        <v>0.46758799316985999</v>
      </c>
      <c r="P186" s="68">
        <v>50.816326530612201</v>
      </c>
      <c r="Q186" s="71"/>
      <c r="R186" s="68"/>
    </row>
    <row r="187" spans="1:18" x14ac:dyDescent="0.2">
      <c r="A187" s="72" t="s">
        <v>693</v>
      </c>
      <c r="B187" s="66" t="s">
        <v>694</v>
      </c>
      <c r="C187" s="67">
        <v>59</v>
      </c>
      <c r="D187" s="67" t="s">
        <v>331</v>
      </c>
      <c r="E187" s="71">
        <v>0.79330808739048997</v>
      </c>
      <c r="F187" s="68">
        <v>72.972972972972997</v>
      </c>
      <c r="G187" s="71">
        <v>0.89001715339082199</v>
      </c>
      <c r="H187" s="68">
        <v>78.185328185328203</v>
      </c>
      <c r="I187" s="71">
        <v>0.77917023228722904</v>
      </c>
      <c r="J187" s="68">
        <v>62.934362934362902</v>
      </c>
      <c r="K187" s="71">
        <v>0.74061978984892896</v>
      </c>
      <c r="L187" s="68">
        <v>44.594594594594597</v>
      </c>
      <c r="M187" s="71">
        <v>0.88125278313789501</v>
      </c>
      <c r="N187" s="68">
        <v>76.785714285714306</v>
      </c>
      <c r="O187" s="71">
        <v>0.67548047828757396</v>
      </c>
      <c r="P187" s="68">
        <v>77.755102040816297</v>
      </c>
      <c r="Q187" s="71"/>
      <c r="R187" s="68"/>
    </row>
    <row r="188" spans="1:18" x14ac:dyDescent="0.2">
      <c r="A188" s="72" t="s">
        <v>695</v>
      </c>
      <c r="B188" s="66" t="s">
        <v>696</v>
      </c>
      <c r="C188" s="67">
        <v>59</v>
      </c>
      <c r="D188" s="67" t="s">
        <v>331</v>
      </c>
      <c r="E188" s="71">
        <v>0.70860630554925896</v>
      </c>
      <c r="F188" s="68">
        <v>50.193050193050198</v>
      </c>
      <c r="G188" s="71">
        <v>0.87574642500814204</v>
      </c>
      <c r="H188" s="68">
        <v>74.517374517374506</v>
      </c>
      <c r="I188" s="71">
        <v>0.75992973160302701</v>
      </c>
      <c r="J188" s="68">
        <v>57.335907335907301</v>
      </c>
      <c r="K188" s="71">
        <v>0.55590354042819001</v>
      </c>
      <c r="L188" s="68">
        <v>11.969111969111999</v>
      </c>
      <c r="M188" s="71">
        <v>0.84265993765771097</v>
      </c>
      <c r="N188" s="68">
        <v>60.912698412698397</v>
      </c>
      <c r="O188" s="71">
        <v>0.50879189304922401</v>
      </c>
      <c r="P188" s="68">
        <v>54.4897959183673</v>
      </c>
      <c r="Q188" s="71"/>
      <c r="R188" s="68"/>
    </row>
    <row r="189" spans="1:18" x14ac:dyDescent="0.2">
      <c r="A189" s="72" t="s">
        <v>520</v>
      </c>
      <c r="B189" s="66" t="s">
        <v>697</v>
      </c>
      <c r="C189" s="67">
        <v>59</v>
      </c>
      <c r="D189" s="67" t="s">
        <v>331</v>
      </c>
      <c r="E189" s="71">
        <v>0.79605789982326902</v>
      </c>
      <c r="F189" s="68">
        <v>73.938223938223899</v>
      </c>
      <c r="G189" s="71">
        <v>0.89971763906866897</v>
      </c>
      <c r="H189" s="68">
        <v>81.853281853281899</v>
      </c>
      <c r="I189" s="71">
        <v>0.77759332938842896</v>
      </c>
      <c r="J189" s="68">
        <v>62.5482625482625</v>
      </c>
      <c r="K189" s="71">
        <v>0.678229988699391</v>
      </c>
      <c r="L189" s="68">
        <v>28.764478764478799</v>
      </c>
      <c r="M189" s="71">
        <v>0.86344070060857903</v>
      </c>
      <c r="N189" s="68">
        <v>68.650793650793602</v>
      </c>
      <c r="O189" s="71">
        <v>0.76130784135128005</v>
      </c>
      <c r="P189" s="68">
        <v>87.346938775510196</v>
      </c>
      <c r="Q189" s="71"/>
      <c r="R189" s="68"/>
    </row>
    <row r="190" spans="1:18" x14ac:dyDescent="0.2">
      <c r="A190" s="72" t="s">
        <v>698</v>
      </c>
      <c r="B190" s="66" t="s">
        <v>699</v>
      </c>
      <c r="C190" s="67">
        <v>59</v>
      </c>
      <c r="D190" s="67" t="s">
        <v>331</v>
      </c>
      <c r="E190" s="71">
        <v>0.61312251404632401</v>
      </c>
      <c r="F190" s="68">
        <v>26.061776061776101</v>
      </c>
      <c r="G190" s="71">
        <v>0.79228030772688196</v>
      </c>
      <c r="H190" s="68">
        <v>50.965250965251002</v>
      </c>
      <c r="I190" s="71">
        <v>0.73876485819908499</v>
      </c>
      <c r="J190" s="68">
        <v>48.2625482625483</v>
      </c>
      <c r="K190" s="71">
        <v>0.48032431862011499</v>
      </c>
      <c r="L190" s="68">
        <v>7.5289575289575303</v>
      </c>
      <c r="M190" s="71">
        <v>0.75359952501113303</v>
      </c>
      <c r="N190" s="68">
        <v>40.079365079365097</v>
      </c>
      <c r="O190" s="71">
        <v>0.30064356067440401</v>
      </c>
      <c r="P190" s="68">
        <v>26.734693877550999</v>
      </c>
      <c r="Q190" s="71"/>
      <c r="R190" s="68"/>
    </row>
    <row r="191" spans="1:18" x14ac:dyDescent="0.2">
      <c r="A191" s="72" t="s">
        <v>700</v>
      </c>
      <c r="B191" s="66" t="s">
        <v>701</v>
      </c>
      <c r="C191" s="67">
        <v>58</v>
      </c>
      <c r="D191" s="67" t="s">
        <v>331</v>
      </c>
      <c r="E191" s="71">
        <v>0.45399628180241602</v>
      </c>
      <c r="F191" s="68">
        <v>4.4525547445255498</v>
      </c>
      <c r="G191" s="71">
        <v>0.46060775455431002</v>
      </c>
      <c r="H191" s="68">
        <v>2.9927007299270101</v>
      </c>
      <c r="I191" s="71">
        <v>0.504429837514903</v>
      </c>
      <c r="J191" s="68">
        <v>1.8978102189781001</v>
      </c>
      <c r="K191" s="71">
        <v>0.67189624504796397</v>
      </c>
      <c r="L191" s="68">
        <v>10.2919708029197</v>
      </c>
      <c r="M191" s="71">
        <v>0.30065359477124198</v>
      </c>
      <c r="N191" s="68">
        <v>4.6494464944649403</v>
      </c>
      <c r="O191" s="71">
        <v>0.33239397712366298</v>
      </c>
      <c r="P191" s="68">
        <v>8.5840058694057202</v>
      </c>
      <c r="Q191" s="71"/>
      <c r="R191" s="68"/>
    </row>
    <row r="192" spans="1:18" x14ac:dyDescent="0.2">
      <c r="A192" s="72" t="s">
        <v>702</v>
      </c>
      <c r="B192" s="66" t="s">
        <v>703</v>
      </c>
      <c r="C192" s="67">
        <v>58</v>
      </c>
      <c r="D192" s="67" t="s">
        <v>331</v>
      </c>
      <c r="E192" s="71">
        <v>0.67857649401856801</v>
      </c>
      <c r="F192" s="68">
        <v>24.5985401459854</v>
      </c>
      <c r="G192" s="71">
        <v>0.80924851083886695</v>
      </c>
      <c r="H192" s="68">
        <v>50.729927007299302</v>
      </c>
      <c r="I192" s="71">
        <v>0.74743030842589397</v>
      </c>
      <c r="J192" s="68">
        <v>25.985401459854</v>
      </c>
      <c r="K192" s="71">
        <v>0.81241011380415995</v>
      </c>
      <c r="L192" s="68">
        <v>34.1605839416058</v>
      </c>
      <c r="M192" s="71">
        <v>0.48366013071895397</v>
      </c>
      <c r="N192" s="68">
        <v>17.4169741697417</v>
      </c>
      <c r="O192" s="71">
        <v>0.54013340630496298</v>
      </c>
      <c r="P192" s="68">
        <v>26.6324284666178</v>
      </c>
      <c r="Q192" s="71"/>
      <c r="R192" s="68"/>
    </row>
    <row r="193" spans="1:18" x14ac:dyDescent="0.2">
      <c r="A193" s="72" t="s">
        <v>704</v>
      </c>
      <c r="B193" s="66" t="s">
        <v>705</v>
      </c>
      <c r="C193" s="67">
        <v>58</v>
      </c>
      <c r="D193" s="67" t="s">
        <v>331</v>
      </c>
      <c r="E193" s="71">
        <v>0.41712973720161001</v>
      </c>
      <c r="F193" s="68">
        <v>2.9197080291970798</v>
      </c>
      <c r="G193" s="71">
        <v>0.36612873124224099</v>
      </c>
      <c r="H193" s="68">
        <v>2.26277372262774</v>
      </c>
      <c r="I193" s="71">
        <v>0.53541138414272205</v>
      </c>
      <c r="J193" s="68">
        <v>3.0656934306569301</v>
      </c>
      <c r="K193" s="71">
        <v>0.59898794958625201</v>
      </c>
      <c r="L193" s="68">
        <v>4.5985401459853996</v>
      </c>
      <c r="M193" s="71">
        <v>0.38562091503267898</v>
      </c>
      <c r="N193" s="68">
        <v>9.0774907749077496</v>
      </c>
      <c r="O193" s="71">
        <v>0.19949970600415601</v>
      </c>
      <c r="P193" s="68">
        <v>3.59501100513573</v>
      </c>
      <c r="Q193" s="71"/>
      <c r="R193" s="68"/>
    </row>
    <row r="194" spans="1:18" x14ac:dyDescent="0.2">
      <c r="A194" s="72" t="s">
        <v>706</v>
      </c>
      <c r="B194" s="66" t="s">
        <v>707</v>
      </c>
      <c r="C194" s="67">
        <v>58</v>
      </c>
      <c r="D194" s="67" t="s">
        <v>331</v>
      </c>
      <c r="E194" s="71">
        <v>0.61989798354149594</v>
      </c>
      <c r="F194" s="68">
        <v>15.8394160583942</v>
      </c>
      <c r="G194" s="71">
        <v>0.72691188955657804</v>
      </c>
      <c r="H194" s="68">
        <v>25.255474452554701</v>
      </c>
      <c r="I194" s="71">
        <v>0.69874843426203004</v>
      </c>
      <c r="J194" s="68">
        <v>18.248175182481798</v>
      </c>
      <c r="K194" s="71">
        <v>0.70849538519632005</v>
      </c>
      <c r="L194" s="68">
        <v>15.4014598540146</v>
      </c>
      <c r="M194" s="71">
        <v>0.62091503267973802</v>
      </c>
      <c r="N194" s="68">
        <v>33.431734317343199</v>
      </c>
      <c r="O194" s="71">
        <v>0.34441917601281302</v>
      </c>
      <c r="P194" s="68">
        <v>9.6111518708730692</v>
      </c>
      <c r="Q194" s="71"/>
      <c r="R194" s="68"/>
    </row>
    <row r="195" spans="1:18" x14ac:dyDescent="0.2">
      <c r="A195" s="72" t="s">
        <v>708</v>
      </c>
      <c r="B195" s="66" t="s">
        <v>709</v>
      </c>
      <c r="C195" s="67">
        <v>58</v>
      </c>
      <c r="D195" s="67" t="s">
        <v>331</v>
      </c>
      <c r="E195" s="71">
        <v>0.55049171228849703</v>
      </c>
      <c r="F195" s="68">
        <v>9.2700729927007295</v>
      </c>
      <c r="G195" s="71">
        <v>0.57607874941980097</v>
      </c>
      <c r="H195" s="68">
        <v>7.6642335766423404</v>
      </c>
      <c r="I195" s="71">
        <v>0.66427592380384404</v>
      </c>
      <c r="J195" s="68">
        <v>13.0656934306569</v>
      </c>
      <c r="K195" s="71">
        <v>0.55484371724597903</v>
      </c>
      <c r="L195" s="68">
        <v>3.1386861313868599</v>
      </c>
      <c r="M195" s="71">
        <v>0.62091503267973802</v>
      </c>
      <c r="N195" s="68">
        <v>33.431734317343199</v>
      </c>
      <c r="O195" s="71">
        <v>0.33634513829312401</v>
      </c>
      <c r="P195" s="68">
        <v>8.8774761555392505</v>
      </c>
      <c r="Q195" s="71"/>
      <c r="R195" s="68"/>
    </row>
    <row r="196" spans="1:18" x14ac:dyDescent="0.2">
      <c r="A196" s="72" t="s">
        <v>710</v>
      </c>
      <c r="B196" s="66" t="s">
        <v>711</v>
      </c>
      <c r="C196" s="67">
        <v>58</v>
      </c>
      <c r="D196" s="67" t="s">
        <v>331</v>
      </c>
      <c r="E196" s="71">
        <v>0.75086255015949699</v>
      </c>
      <c r="F196" s="68">
        <v>38.175182481751797</v>
      </c>
      <c r="G196" s="71">
        <v>0.67059285043221095</v>
      </c>
      <c r="H196" s="68">
        <v>15.9124087591241</v>
      </c>
      <c r="I196" s="71">
        <v>0.74360457003966396</v>
      </c>
      <c r="J196" s="68">
        <v>25.620437956204398</v>
      </c>
      <c r="K196" s="71">
        <v>0.77387038208475001</v>
      </c>
      <c r="L196" s="68">
        <v>25.255474452554701</v>
      </c>
      <c r="M196" s="71">
        <v>0.81699346405228701</v>
      </c>
      <c r="N196" s="68">
        <v>54.760147601476</v>
      </c>
      <c r="O196" s="71">
        <v>0.74925148418857002</v>
      </c>
      <c r="P196" s="68">
        <v>53.558327219368998</v>
      </c>
      <c r="Q196" s="71"/>
      <c r="R196" s="68"/>
    </row>
    <row r="197" spans="1:18" x14ac:dyDescent="0.2">
      <c r="A197" s="72" t="s">
        <v>712</v>
      </c>
      <c r="B197" s="66" t="s">
        <v>713</v>
      </c>
      <c r="C197" s="67">
        <v>58</v>
      </c>
      <c r="D197" s="67" t="s">
        <v>331</v>
      </c>
      <c r="E197" s="71">
        <v>0.64163576751481199</v>
      </c>
      <c r="F197" s="68">
        <v>18.686131386861302</v>
      </c>
      <c r="G197" s="71">
        <v>0.752438320340168</v>
      </c>
      <c r="H197" s="68">
        <v>31.0948905109489</v>
      </c>
      <c r="I197" s="71">
        <v>0.73614251491309701</v>
      </c>
      <c r="J197" s="68">
        <v>24.379562043795602</v>
      </c>
      <c r="K197" s="71">
        <v>0.69886841469822103</v>
      </c>
      <c r="L197" s="68">
        <v>14.1605839416058</v>
      </c>
      <c r="M197" s="71">
        <v>0.66666666666666696</v>
      </c>
      <c r="N197" s="68">
        <v>38.523985239852401</v>
      </c>
      <c r="O197" s="71">
        <v>0.35406292095590802</v>
      </c>
      <c r="P197" s="68">
        <v>10.7116654438738</v>
      </c>
      <c r="Q197" s="71"/>
      <c r="R197" s="68"/>
    </row>
    <row r="198" spans="1:18" x14ac:dyDescent="0.2">
      <c r="A198" s="72" t="s">
        <v>714</v>
      </c>
      <c r="B198" s="66" t="s">
        <v>715</v>
      </c>
      <c r="C198" s="67">
        <v>58</v>
      </c>
      <c r="D198" s="67" t="s">
        <v>331</v>
      </c>
      <c r="E198" s="71">
        <v>0.60599917543133197</v>
      </c>
      <c r="F198" s="68">
        <v>14.3065693430657</v>
      </c>
      <c r="G198" s="71">
        <v>0.65781712676432302</v>
      </c>
      <c r="H198" s="68">
        <v>13.868613138686101</v>
      </c>
      <c r="I198" s="71">
        <v>0.70761174992755504</v>
      </c>
      <c r="J198" s="68">
        <v>19.343065693430699</v>
      </c>
      <c r="K198" s="71">
        <v>0.676562805740345</v>
      </c>
      <c r="L198" s="68">
        <v>10.875912408759101</v>
      </c>
      <c r="M198" s="71">
        <v>0.47058823529411797</v>
      </c>
      <c r="N198" s="68">
        <v>15.867158671586701</v>
      </c>
      <c r="O198" s="71">
        <v>0.51741595943031704</v>
      </c>
      <c r="P198" s="68">
        <v>24.8716067498166</v>
      </c>
      <c r="Q198" s="71"/>
      <c r="R198" s="68"/>
    </row>
    <row r="199" spans="1:18" x14ac:dyDescent="0.2">
      <c r="A199" s="72" t="s">
        <v>716</v>
      </c>
      <c r="B199" s="66" t="s">
        <v>717</v>
      </c>
      <c r="C199" s="67">
        <v>58</v>
      </c>
      <c r="D199" s="67" t="s">
        <v>331</v>
      </c>
      <c r="E199" s="71">
        <v>0.61861614080041105</v>
      </c>
      <c r="F199" s="68">
        <v>15.7664233576642</v>
      </c>
      <c r="G199" s="71">
        <v>0.66131151737719995</v>
      </c>
      <c r="H199" s="68">
        <v>14.5255474452555</v>
      </c>
      <c r="I199" s="71">
        <v>0.73518487980351999</v>
      </c>
      <c r="J199" s="68">
        <v>23.941605839416098</v>
      </c>
      <c r="K199" s="71">
        <v>0.75468658236793296</v>
      </c>
      <c r="L199" s="68">
        <v>21.459854014598498</v>
      </c>
      <c r="M199" s="71">
        <v>0.50980392156862697</v>
      </c>
      <c r="N199" s="68">
        <v>19.778597785977901</v>
      </c>
      <c r="O199" s="71">
        <v>0.432093802884773</v>
      </c>
      <c r="P199" s="68">
        <v>16.947909024211299</v>
      </c>
      <c r="Q199" s="71"/>
      <c r="R199" s="68"/>
    </row>
    <row r="200" spans="1:18" x14ac:dyDescent="0.2">
      <c r="A200" s="72" t="s">
        <v>718</v>
      </c>
      <c r="B200" s="66" t="s">
        <v>719</v>
      </c>
      <c r="C200" s="67">
        <v>58</v>
      </c>
      <c r="D200" s="67" t="s">
        <v>331</v>
      </c>
      <c r="E200" s="71">
        <v>0.61352196248051505</v>
      </c>
      <c r="F200" s="68">
        <v>15.036496350365001</v>
      </c>
      <c r="G200" s="71">
        <v>0.76306461596014497</v>
      </c>
      <c r="H200" s="68">
        <v>33.795620437956202</v>
      </c>
      <c r="I200" s="71">
        <v>0.75878989126493002</v>
      </c>
      <c r="J200" s="68">
        <v>27.591240875912401</v>
      </c>
      <c r="K200" s="71">
        <v>0.75286316357662997</v>
      </c>
      <c r="L200" s="68">
        <v>20.729927007299299</v>
      </c>
      <c r="M200" s="71">
        <v>0.53594771241830097</v>
      </c>
      <c r="N200" s="68">
        <v>22.730627306273099</v>
      </c>
      <c r="O200" s="71">
        <v>0.25694442918257099</v>
      </c>
      <c r="P200" s="68">
        <v>5.2090975788701401</v>
      </c>
      <c r="Q200" s="71"/>
      <c r="R200" s="68"/>
    </row>
    <row r="201" spans="1:18" x14ac:dyDescent="0.2">
      <c r="A201" s="72" t="s">
        <v>720</v>
      </c>
      <c r="B201" s="66" t="s">
        <v>721</v>
      </c>
      <c r="C201" s="67">
        <v>58</v>
      </c>
      <c r="D201" s="67" t="s">
        <v>331</v>
      </c>
      <c r="E201" s="71">
        <v>0.54906004206021797</v>
      </c>
      <c r="F201" s="68">
        <v>8.9781021897810191</v>
      </c>
      <c r="G201" s="71">
        <v>0.66494414186197803</v>
      </c>
      <c r="H201" s="68">
        <v>15.109489051094901</v>
      </c>
      <c r="I201" s="71">
        <v>0.57655509378157499</v>
      </c>
      <c r="J201" s="68">
        <v>4.6715328467153299</v>
      </c>
      <c r="K201" s="71">
        <v>0.58948415772465701</v>
      </c>
      <c r="L201" s="68">
        <v>4.0875912408759101</v>
      </c>
      <c r="M201" s="71">
        <v>0.64052287581699396</v>
      </c>
      <c r="N201" s="68">
        <v>35.276752767527697</v>
      </c>
      <c r="O201" s="71">
        <v>0.27379394111588701</v>
      </c>
      <c r="P201" s="68">
        <v>5.9427732942039597</v>
      </c>
      <c r="Q201" s="71"/>
      <c r="R201" s="68"/>
    </row>
    <row r="202" spans="1:18" x14ac:dyDescent="0.2">
      <c r="A202" s="72" t="s">
        <v>722</v>
      </c>
      <c r="B202" s="66" t="s">
        <v>723</v>
      </c>
      <c r="C202" s="67">
        <v>58</v>
      </c>
      <c r="D202" s="67" t="s">
        <v>331</v>
      </c>
      <c r="E202" s="71">
        <v>0.67229515585175603</v>
      </c>
      <c r="F202" s="68">
        <v>23.3576642335766</v>
      </c>
      <c r="G202" s="71">
        <v>0.72214905548042196</v>
      </c>
      <c r="H202" s="68">
        <v>23.941605839416098</v>
      </c>
      <c r="I202" s="71">
        <v>0.71454381014508395</v>
      </c>
      <c r="J202" s="68">
        <v>20.437956204379599</v>
      </c>
      <c r="K202" s="71">
        <v>0.76829456225931703</v>
      </c>
      <c r="L202" s="68">
        <v>24.014598540146</v>
      </c>
      <c r="M202" s="71">
        <v>0.64705882352941202</v>
      </c>
      <c r="N202" s="68">
        <v>36.088560885608899</v>
      </c>
      <c r="O202" s="71">
        <v>0.50942952784454598</v>
      </c>
      <c r="P202" s="68">
        <v>23.991195891416002</v>
      </c>
      <c r="Q202" s="71"/>
      <c r="R202" s="68"/>
    </row>
    <row r="203" spans="1:18" x14ac:dyDescent="0.2">
      <c r="A203" s="72" t="s">
        <v>724</v>
      </c>
      <c r="B203" s="66" t="s">
        <v>725</v>
      </c>
      <c r="C203" s="67">
        <v>58</v>
      </c>
      <c r="D203" s="67" t="s">
        <v>331</v>
      </c>
      <c r="E203" s="71">
        <v>0.60276663601523695</v>
      </c>
      <c r="F203" s="68">
        <v>13.9416058394161</v>
      </c>
      <c r="G203" s="71">
        <v>0.78991909959291595</v>
      </c>
      <c r="H203" s="68">
        <v>43.284671532846701</v>
      </c>
      <c r="I203" s="71">
        <v>0.726086022396909</v>
      </c>
      <c r="J203" s="68">
        <v>22.6277372262774</v>
      </c>
      <c r="K203" s="71">
        <v>0.57603536819622203</v>
      </c>
      <c r="L203" s="68">
        <v>3.6496350364963499</v>
      </c>
      <c r="M203" s="71">
        <v>0.56862745098039202</v>
      </c>
      <c r="N203" s="68">
        <v>27.601476014760099</v>
      </c>
      <c r="O203" s="71">
        <v>0.35316523890974899</v>
      </c>
      <c r="P203" s="68">
        <v>10.491562729273699</v>
      </c>
      <c r="Q203" s="71"/>
      <c r="R203" s="68"/>
    </row>
    <row r="204" spans="1:18" x14ac:dyDescent="0.2">
      <c r="A204" s="72" t="s">
        <v>726</v>
      </c>
      <c r="B204" s="66" t="s">
        <v>727</v>
      </c>
      <c r="C204" s="67">
        <v>58</v>
      </c>
      <c r="D204" s="67" t="s">
        <v>331</v>
      </c>
      <c r="E204" s="71">
        <v>0.64246151940464902</v>
      </c>
      <c r="F204" s="68">
        <v>18.7591240875912</v>
      </c>
      <c r="G204" s="71">
        <v>0.57641682600181698</v>
      </c>
      <c r="H204" s="68">
        <v>7.73722627737226</v>
      </c>
      <c r="I204" s="71">
        <v>0.68235569761459203</v>
      </c>
      <c r="J204" s="68">
        <v>15.6934306569343</v>
      </c>
      <c r="K204" s="71">
        <v>0.79186036755608802</v>
      </c>
      <c r="L204" s="68">
        <v>29.927007299270102</v>
      </c>
      <c r="M204" s="71">
        <v>0.46405228758169897</v>
      </c>
      <c r="N204" s="68">
        <v>15.0553505535055</v>
      </c>
      <c r="O204" s="71">
        <v>0.69762241826904903</v>
      </c>
      <c r="P204" s="68">
        <v>46.661775495231097</v>
      </c>
      <c r="Q204" s="71"/>
      <c r="R204" s="68"/>
    </row>
    <row r="205" spans="1:18" x14ac:dyDescent="0.2">
      <c r="A205" s="72" t="s">
        <v>728</v>
      </c>
      <c r="B205" s="66" t="s">
        <v>729</v>
      </c>
      <c r="C205" s="67">
        <v>58</v>
      </c>
      <c r="D205" s="67" t="s">
        <v>331</v>
      </c>
      <c r="E205" s="71">
        <v>0.48304519093214998</v>
      </c>
      <c r="F205" s="68">
        <v>5.3284671532846701</v>
      </c>
      <c r="G205" s="71">
        <v>0.34122722486800899</v>
      </c>
      <c r="H205" s="68">
        <v>2.11678832116788</v>
      </c>
      <c r="I205" s="71">
        <v>0.53358030236507104</v>
      </c>
      <c r="J205" s="68">
        <v>2.9927007299270101</v>
      </c>
      <c r="K205" s="71">
        <v>0.72442530321564302</v>
      </c>
      <c r="L205" s="68">
        <v>17.2262773722628</v>
      </c>
      <c r="M205" s="71">
        <v>0.33986928104575198</v>
      </c>
      <c r="N205" s="68">
        <v>6.0516605166051702</v>
      </c>
      <c r="O205" s="71">
        <v>0.47612384316627399</v>
      </c>
      <c r="P205" s="68">
        <v>20.2494497432135</v>
      </c>
      <c r="Q205" s="71"/>
      <c r="R205" s="68"/>
    </row>
    <row r="206" spans="1:18" x14ac:dyDescent="0.2">
      <c r="A206" s="72" t="s">
        <v>716</v>
      </c>
      <c r="B206" s="66" t="s">
        <v>730</v>
      </c>
      <c r="C206" s="67">
        <v>58</v>
      </c>
      <c r="D206" s="67" t="s">
        <v>331</v>
      </c>
      <c r="E206" s="71">
        <v>0.67234446644595802</v>
      </c>
      <c r="F206" s="68">
        <v>23.430656934306601</v>
      </c>
      <c r="G206" s="71">
        <v>0.70919696161728396</v>
      </c>
      <c r="H206" s="68">
        <v>21.021897810218999</v>
      </c>
      <c r="I206" s="71">
        <v>0.669325932262821</v>
      </c>
      <c r="J206" s="68">
        <v>14.014598540146</v>
      </c>
      <c r="K206" s="71">
        <v>0.79607653234936404</v>
      </c>
      <c r="L206" s="68">
        <v>30.656934306569301</v>
      </c>
      <c r="M206" s="71">
        <v>0.62745098039215697</v>
      </c>
      <c r="N206" s="68">
        <v>33.800738007380097</v>
      </c>
      <c r="O206" s="71">
        <v>0.55967192560816503</v>
      </c>
      <c r="P206" s="68">
        <v>29.200293470286098</v>
      </c>
      <c r="Q206" s="71"/>
      <c r="R206" s="68"/>
    </row>
    <row r="207" spans="1:18" x14ac:dyDescent="0.2">
      <c r="A207" s="72" t="s">
        <v>731</v>
      </c>
      <c r="B207" s="66" t="s">
        <v>732</v>
      </c>
      <c r="C207" s="67">
        <v>58</v>
      </c>
      <c r="D207" s="67" t="s">
        <v>331</v>
      </c>
      <c r="E207" s="71">
        <v>0.64144561335619099</v>
      </c>
      <c r="F207" s="68">
        <v>18.540145985401502</v>
      </c>
      <c r="G207" s="71">
        <v>0.65460050863818997</v>
      </c>
      <c r="H207" s="68">
        <v>13.503649635036499</v>
      </c>
      <c r="I207" s="71">
        <v>0.66223280805360796</v>
      </c>
      <c r="J207" s="68">
        <v>12.481751824817501</v>
      </c>
      <c r="K207" s="71">
        <v>0.71519192669915199</v>
      </c>
      <c r="L207" s="68">
        <v>15.985401459854</v>
      </c>
      <c r="M207" s="71">
        <v>0.60130718954248297</v>
      </c>
      <c r="N207" s="68">
        <v>31.512915129151299</v>
      </c>
      <c r="O207" s="71">
        <v>0.57389563384751996</v>
      </c>
      <c r="P207" s="68">
        <v>30.5942773294204</v>
      </c>
      <c r="Q207" s="71"/>
      <c r="R207"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207"/>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5" t="s">
        <v>105</v>
      </c>
      <c r="B1" s="206"/>
      <c r="C1" s="206"/>
      <c r="D1" s="207"/>
      <c r="E1" s="208" t="s">
        <v>100</v>
      </c>
      <c r="F1" s="209"/>
      <c r="G1" s="208" t="s">
        <v>103</v>
      </c>
      <c r="H1" s="209"/>
      <c r="I1" s="208" t="s">
        <v>40</v>
      </c>
      <c r="J1" s="209"/>
      <c r="K1" s="208" t="s">
        <v>44</v>
      </c>
      <c r="L1" s="209"/>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329</v>
      </c>
      <c r="B3" s="66" t="s">
        <v>330</v>
      </c>
      <c r="C3" s="67">
        <v>58</v>
      </c>
      <c r="D3" s="67" t="s">
        <v>331</v>
      </c>
      <c r="E3" s="71">
        <v>0.40603643083362001</v>
      </c>
      <c r="F3" s="68">
        <v>96.204379562043798</v>
      </c>
      <c r="G3" s="71">
        <v>0.66168469261560503</v>
      </c>
      <c r="H3" s="68">
        <v>98.102189781021906</v>
      </c>
      <c r="I3" s="71">
        <v>0.46027075373141002</v>
      </c>
      <c r="J3" s="68">
        <v>98.9051094890511</v>
      </c>
      <c r="K3" s="71">
        <v>9.6153846153846201E-2</v>
      </c>
      <c r="L3" s="68">
        <v>78.3211678832117</v>
      </c>
    </row>
    <row r="4" spans="1:12" x14ac:dyDescent="0.2">
      <c r="A4" s="72" t="s">
        <v>332</v>
      </c>
      <c r="B4" s="66" t="s">
        <v>333</v>
      </c>
      <c r="C4" s="67">
        <v>59</v>
      </c>
      <c r="D4" s="67" t="s">
        <v>331</v>
      </c>
      <c r="E4" s="71">
        <v>0.23406962243304999</v>
      </c>
      <c r="F4" s="68">
        <v>74.903474903474901</v>
      </c>
      <c r="G4" s="71">
        <v>0.29514012483878299</v>
      </c>
      <c r="H4" s="68">
        <v>45.366795366795401</v>
      </c>
      <c r="I4" s="71">
        <v>0.36126255353528502</v>
      </c>
      <c r="J4" s="68">
        <v>96.332046332046303</v>
      </c>
      <c r="K4" s="71">
        <v>4.5806188925081398E-2</v>
      </c>
      <c r="L4" s="68">
        <v>26.4478764478764</v>
      </c>
    </row>
    <row r="5" spans="1:12" x14ac:dyDescent="0.2">
      <c r="A5" s="72" t="s">
        <v>334</v>
      </c>
      <c r="B5" s="66" t="s">
        <v>335</v>
      </c>
      <c r="C5" s="67">
        <v>59</v>
      </c>
      <c r="D5" s="67" t="s">
        <v>331</v>
      </c>
      <c r="E5" s="71">
        <v>0.237992813020942</v>
      </c>
      <c r="F5" s="68">
        <v>76.254826254826298</v>
      </c>
      <c r="G5" s="71">
        <v>0.29075247512918401</v>
      </c>
      <c r="H5" s="68">
        <v>42.471042471042502</v>
      </c>
      <c r="I5" s="71">
        <v>0.37063367294558502</v>
      </c>
      <c r="J5" s="68">
        <v>96.911196911196896</v>
      </c>
      <c r="K5" s="71">
        <v>5.2592290988056498E-2</v>
      </c>
      <c r="L5" s="68">
        <v>34.749034749034699</v>
      </c>
    </row>
    <row r="6" spans="1:12" x14ac:dyDescent="0.2">
      <c r="A6" s="72" t="s">
        <v>336</v>
      </c>
      <c r="B6" s="66" t="s">
        <v>337</v>
      </c>
      <c r="C6" s="67">
        <v>58</v>
      </c>
      <c r="D6" s="67" t="s">
        <v>331</v>
      </c>
      <c r="E6" s="71">
        <v>0.44854117071468802</v>
      </c>
      <c r="F6" s="68">
        <v>97.518248175182507</v>
      </c>
      <c r="G6" s="71">
        <v>0.78882511627544905</v>
      </c>
      <c r="H6" s="68">
        <v>99.124087591240894</v>
      </c>
      <c r="I6" s="71">
        <v>0.489490703560922</v>
      </c>
      <c r="J6" s="68">
        <v>98.978102189780998</v>
      </c>
      <c r="K6" s="71">
        <v>6.7307692307692304E-2</v>
      </c>
      <c r="L6" s="68">
        <v>71.605839416058402</v>
      </c>
    </row>
    <row r="7" spans="1:12" x14ac:dyDescent="0.2">
      <c r="A7" s="72" t="s">
        <v>338</v>
      </c>
      <c r="B7" s="66" t="s">
        <v>339</v>
      </c>
      <c r="C7" s="67">
        <v>59</v>
      </c>
      <c r="D7" s="67" t="s">
        <v>331</v>
      </c>
      <c r="E7" s="71">
        <v>0.120428905124667</v>
      </c>
      <c r="F7" s="68">
        <v>30.1158301158301</v>
      </c>
      <c r="G7" s="71">
        <v>0.268599472185655</v>
      </c>
      <c r="H7" s="68">
        <v>33.204633204633197</v>
      </c>
      <c r="I7" s="71">
        <v>4.17914777160317E-2</v>
      </c>
      <c r="J7" s="68">
        <v>67.181467181467198</v>
      </c>
      <c r="K7" s="71">
        <v>5.0895765472312698E-2</v>
      </c>
      <c r="L7" s="68">
        <v>33.011583011582999</v>
      </c>
    </row>
    <row r="8" spans="1:12" x14ac:dyDescent="0.2">
      <c r="A8" s="72" t="s">
        <v>340</v>
      </c>
      <c r="B8" s="66" t="s">
        <v>341</v>
      </c>
      <c r="C8" s="67">
        <v>59</v>
      </c>
      <c r="D8" s="67" t="s">
        <v>331</v>
      </c>
      <c r="E8" s="71">
        <v>0.23341663323346501</v>
      </c>
      <c r="F8" s="68">
        <v>74.710424710424704</v>
      </c>
      <c r="G8" s="71">
        <v>0.40117112714798597</v>
      </c>
      <c r="H8" s="68">
        <v>73.745173745173702</v>
      </c>
      <c r="I8" s="71">
        <v>0.23970037950137901</v>
      </c>
      <c r="J8" s="68">
        <v>93.050193050193101</v>
      </c>
      <c r="K8" s="71">
        <v>5.93783930510315E-2</v>
      </c>
      <c r="L8" s="68">
        <v>43.243243243243199</v>
      </c>
    </row>
    <row r="9" spans="1:12" x14ac:dyDescent="0.2">
      <c r="A9" s="72" t="s">
        <v>342</v>
      </c>
      <c r="B9" s="66" t="s">
        <v>343</v>
      </c>
      <c r="C9" s="67">
        <v>59</v>
      </c>
      <c r="D9" s="67" t="s">
        <v>331</v>
      </c>
      <c r="E9" s="71">
        <v>4.1531339369789297E-2</v>
      </c>
      <c r="F9" s="68">
        <v>1.54440154440154</v>
      </c>
      <c r="G9" s="71">
        <v>4.0278220838528597E-2</v>
      </c>
      <c r="H9" s="68">
        <v>0.96525096525096499</v>
      </c>
      <c r="I9" s="71">
        <v>2.49374042198078E-2</v>
      </c>
      <c r="J9" s="68">
        <v>55.405405405405403</v>
      </c>
      <c r="K9" s="71">
        <v>5.93783930510315E-2</v>
      </c>
      <c r="L9" s="68">
        <v>43.243243243243199</v>
      </c>
    </row>
    <row r="10" spans="1:12" x14ac:dyDescent="0.2">
      <c r="A10" s="72" t="s">
        <v>344</v>
      </c>
      <c r="B10" s="66" t="s">
        <v>345</v>
      </c>
      <c r="C10" s="67">
        <v>59</v>
      </c>
      <c r="D10" s="67" t="s">
        <v>331</v>
      </c>
      <c r="E10" s="71">
        <v>0.15205390168173299</v>
      </c>
      <c r="F10" s="68">
        <v>48.2625482625483</v>
      </c>
      <c r="G10" s="71">
        <v>0.28963532470022002</v>
      </c>
      <c r="H10" s="68">
        <v>41.698841698841697</v>
      </c>
      <c r="I10" s="71">
        <v>0.105451461778203</v>
      </c>
      <c r="J10" s="68">
        <v>83.590733590733606</v>
      </c>
      <c r="K10" s="71">
        <v>6.1074918566775299E-2</v>
      </c>
      <c r="L10" s="68">
        <v>46.138996138996099</v>
      </c>
    </row>
    <row r="11" spans="1:12" x14ac:dyDescent="0.2">
      <c r="A11" s="72" t="s">
        <v>346</v>
      </c>
      <c r="B11" s="66" t="s">
        <v>347</v>
      </c>
      <c r="C11" s="67">
        <v>58</v>
      </c>
      <c r="D11" s="67" t="s">
        <v>331</v>
      </c>
      <c r="E11" s="71">
        <v>0.19837247974524999</v>
      </c>
      <c r="F11" s="68">
        <v>88.832116788321201</v>
      </c>
      <c r="G11" s="71">
        <v>0.417775210761751</v>
      </c>
      <c r="H11" s="68">
        <v>93.430656934306597</v>
      </c>
      <c r="I11" s="71">
        <v>7.4778125909897297E-2</v>
      </c>
      <c r="J11" s="68">
        <v>84.525547445255498</v>
      </c>
      <c r="K11" s="71">
        <v>0.102564102564103</v>
      </c>
      <c r="L11" s="68">
        <v>79.708029197080293</v>
      </c>
    </row>
    <row r="12" spans="1:12" x14ac:dyDescent="0.2">
      <c r="A12" s="72" t="s">
        <v>348</v>
      </c>
      <c r="B12" s="66" t="s">
        <v>349</v>
      </c>
      <c r="C12" s="67">
        <v>59</v>
      </c>
      <c r="D12" s="67" t="s">
        <v>331</v>
      </c>
      <c r="E12" s="71">
        <v>0.12938039957532199</v>
      </c>
      <c r="F12" s="68">
        <v>35.521235521235504</v>
      </c>
      <c r="G12" s="71">
        <v>0.30537151308747801</v>
      </c>
      <c r="H12" s="68">
        <v>48.2625482625483</v>
      </c>
      <c r="I12" s="71">
        <v>6.4260374300194401E-3</v>
      </c>
      <c r="J12" s="68">
        <v>22.393822393822401</v>
      </c>
      <c r="K12" s="71">
        <v>7.6343648208469006E-2</v>
      </c>
      <c r="L12" s="68">
        <v>61.003861003860997</v>
      </c>
    </row>
    <row r="13" spans="1:12" x14ac:dyDescent="0.2">
      <c r="A13" s="72" t="s">
        <v>350</v>
      </c>
      <c r="B13" s="66" t="s">
        <v>351</v>
      </c>
      <c r="C13" s="67">
        <v>59</v>
      </c>
      <c r="D13" s="67" t="s">
        <v>331</v>
      </c>
      <c r="E13" s="71">
        <v>0.176580904715891</v>
      </c>
      <c r="F13" s="68">
        <v>58.687258687258698</v>
      </c>
      <c r="G13" s="71">
        <v>0.37412463529863998</v>
      </c>
      <c r="H13" s="68">
        <v>66.988416988417001</v>
      </c>
      <c r="I13" s="71">
        <v>8.0970956156306603E-2</v>
      </c>
      <c r="J13" s="68">
        <v>79.150579150579105</v>
      </c>
      <c r="K13" s="71">
        <v>7.4647122692725304E-2</v>
      </c>
      <c r="L13" s="68">
        <v>59.0733590733591</v>
      </c>
    </row>
    <row r="14" spans="1:12" x14ac:dyDescent="0.2">
      <c r="A14" s="72" t="s">
        <v>352</v>
      </c>
      <c r="B14" s="66" t="s">
        <v>353</v>
      </c>
      <c r="C14" s="67">
        <v>59</v>
      </c>
      <c r="D14" s="67" t="s">
        <v>331</v>
      </c>
      <c r="E14" s="71">
        <v>0.25518734717279101</v>
      </c>
      <c r="F14" s="68">
        <v>79.5366795366795</v>
      </c>
      <c r="G14" s="71">
        <v>0.57087885547731099</v>
      </c>
      <c r="H14" s="68">
        <v>92.857142857142904</v>
      </c>
      <c r="I14" s="71">
        <v>0.152270048147468</v>
      </c>
      <c r="J14" s="68">
        <v>88.030888030887994</v>
      </c>
      <c r="K14" s="71">
        <v>4.2413137893593897E-2</v>
      </c>
      <c r="L14" s="68">
        <v>23.166023166023201</v>
      </c>
    </row>
    <row r="15" spans="1:12" x14ac:dyDescent="0.2">
      <c r="A15" s="72" t="s">
        <v>354</v>
      </c>
      <c r="B15" s="66" t="s">
        <v>355</v>
      </c>
      <c r="C15" s="67">
        <v>59</v>
      </c>
      <c r="D15" s="67" t="s">
        <v>331</v>
      </c>
      <c r="E15" s="71">
        <v>0.21334442357259301</v>
      </c>
      <c r="F15" s="68">
        <v>71.042471042471007</v>
      </c>
      <c r="G15" s="71">
        <v>0.47159169341775398</v>
      </c>
      <c r="H15" s="68">
        <v>83.590733590733606</v>
      </c>
      <c r="I15" s="71">
        <v>0.120938862859199</v>
      </c>
      <c r="J15" s="68">
        <v>85.907335907335906</v>
      </c>
      <c r="K15" s="71">
        <v>4.7502714440825197E-2</v>
      </c>
      <c r="L15" s="68">
        <v>28.571428571428601</v>
      </c>
    </row>
    <row r="16" spans="1:12" x14ac:dyDescent="0.2">
      <c r="A16" s="72" t="s">
        <v>356</v>
      </c>
      <c r="B16" s="66" t="s">
        <v>357</v>
      </c>
      <c r="C16" s="67">
        <v>59</v>
      </c>
      <c r="D16" s="67" t="s">
        <v>331</v>
      </c>
      <c r="E16" s="71">
        <v>0.17546649559914501</v>
      </c>
      <c r="F16" s="68">
        <v>58.108108108108098</v>
      </c>
      <c r="G16" s="71">
        <v>0.38526071898568398</v>
      </c>
      <c r="H16" s="68">
        <v>70.849420849420895</v>
      </c>
      <c r="I16" s="71">
        <v>8.34569002764627E-2</v>
      </c>
      <c r="J16" s="68">
        <v>79.922779922779895</v>
      </c>
      <c r="K16" s="71">
        <v>5.7681867535287701E-2</v>
      </c>
      <c r="L16" s="68">
        <v>41.5057915057915</v>
      </c>
    </row>
    <row r="17" spans="1:12" x14ac:dyDescent="0.2">
      <c r="A17" s="72" t="s">
        <v>358</v>
      </c>
      <c r="B17" s="66" t="s">
        <v>359</v>
      </c>
      <c r="C17" s="67">
        <v>59</v>
      </c>
      <c r="D17" s="67" t="s">
        <v>331</v>
      </c>
      <c r="E17" s="71">
        <v>0.104855383907175</v>
      </c>
      <c r="F17" s="68">
        <v>20.656370656370701</v>
      </c>
      <c r="G17" s="71">
        <v>0.22120161866111901</v>
      </c>
      <c r="H17" s="68">
        <v>14.285714285714301</v>
      </c>
      <c r="I17" s="71">
        <v>2.0413935883425501E-2</v>
      </c>
      <c r="J17" s="68">
        <v>48.2625482625483</v>
      </c>
      <c r="K17" s="71">
        <v>7.2950597176981505E-2</v>
      </c>
      <c r="L17" s="68">
        <v>58.301158301158303</v>
      </c>
    </row>
    <row r="18" spans="1:12" x14ac:dyDescent="0.2">
      <c r="A18" s="72" t="s">
        <v>360</v>
      </c>
      <c r="B18" s="66" t="s">
        <v>361</v>
      </c>
      <c r="C18" s="67">
        <v>59</v>
      </c>
      <c r="D18" s="67" t="s">
        <v>331</v>
      </c>
      <c r="E18" s="71">
        <v>0.314749004850293</v>
      </c>
      <c r="F18" s="68">
        <v>88.6100386100386</v>
      </c>
      <c r="G18" s="71">
        <v>0.63680487044401302</v>
      </c>
      <c r="H18" s="68">
        <v>95.945945945945894</v>
      </c>
      <c r="I18" s="71">
        <v>0.271815108276245</v>
      </c>
      <c r="J18" s="68">
        <v>94.401544401544399</v>
      </c>
      <c r="K18" s="71">
        <v>3.5627035830618901E-2</v>
      </c>
      <c r="L18" s="68">
        <v>16.7953667953668</v>
      </c>
    </row>
    <row r="19" spans="1:12" x14ac:dyDescent="0.2">
      <c r="A19" s="72" t="s">
        <v>362</v>
      </c>
      <c r="B19" s="66" t="s">
        <v>363</v>
      </c>
      <c r="C19" s="67">
        <v>59</v>
      </c>
      <c r="D19" s="67" t="s">
        <v>331</v>
      </c>
      <c r="E19" s="71">
        <v>0.15899004243516801</v>
      </c>
      <c r="F19" s="68">
        <v>52.3166023166023</v>
      </c>
      <c r="G19" s="71">
        <v>0.362896345023482</v>
      </c>
      <c r="H19" s="68">
        <v>64.671814671814701</v>
      </c>
      <c r="I19" s="71">
        <v>7.1660644388426606E-2</v>
      </c>
      <c r="J19" s="68">
        <v>76.833976833976806</v>
      </c>
      <c r="K19" s="71">
        <v>4.2413137893593897E-2</v>
      </c>
      <c r="L19" s="68">
        <v>23.166023166023201</v>
      </c>
    </row>
    <row r="20" spans="1:12" x14ac:dyDescent="0.2">
      <c r="A20" s="72" t="s">
        <v>364</v>
      </c>
      <c r="B20" s="66" t="s">
        <v>365</v>
      </c>
      <c r="C20" s="67">
        <v>59</v>
      </c>
      <c r="D20" s="67" t="s">
        <v>331</v>
      </c>
      <c r="E20" s="71">
        <v>0.19620417772702201</v>
      </c>
      <c r="F20" s="68">
        <v>66.988416988417001</v>
      </c>
      <c r="G20" s="71">
        <v>0.50389234001056205</v>
      </c>
      <c r="H20" s="68">
        <v>86.679536679536696</v>
      </c>
      <c r="I20" s="71">
        <v>2.7038325635215101E-2</v>
      </c>
      <c r="J20" s="68">
        <v>57.528957528957498</v>
      </c>
      <c r="K20" s="71">
        <v>5.7681867535287701E-2</v>
      </c>
      <c r="L20" s="68">
        <v>41.5057915057915</v>
      </c>
    </row>
    <row r="21" spans="1:12" x14ac:dyDescent="0.2">
      <c r="A21" s="72" t="s">
        <v>366</v>
      </c>
      <c r="B21" s="66" t="s">
        <v>367</v>
      </c>
      <c r="C21" s="67">
        <v>59</v>
      </c>
      <c r="D21" s="67" t="s">
        <v>331</v>
      </c>
      <c r="E21" s="71">
        <v>0.12506515574324001</v>
      </c>
      <c r="F21" s="68">
        <v>32.625482625482597</v>
      </c>
      <c r="G21" s="71">
        <v>0.26750829867744802</v>
      </c>
      <c r="H21" s="68">
        <v>32.4324324324324</v>
      </c>
      <c r="I21" s="71">
        <v>4.83087755012407E-2</v>
      </c>
      <c r="J21" s="68">
        <v>69.884169884169907</v>
      </c>
      <c r="K21" s="71">
        <v>5.93783930510315E-2</v>
      </c>
      <c r="L21" s="68">
        <v>43.243243243243199</v>
      </c>
    </row>
    <row r="22" spans="1:12" x14ac:dyDescent="0.2">
      <c r="A22" s="72" t="s">
        <v>368</v>
      </c>
      <c r="B22" s="66" t="s">
        <v>369</v>
      </c>
      <c r="C22" s="67">
        <v>59</v>
      </c>
      <c r="D22" s="67" t="s">
        <v>331</v>
      </c>
      <c r="E22" s="71">
        <v>0.17820055834727799</v>
      </c>
      <c r="F22" s="68">
        <v>59.459459459459502</v>
      </c>
      <c r="G22" s="71">
        <v>0.435507615179614</v>
      </c>
      <c r="H22" s="68">
        <v>80.308880308880305</v>
      </c>
      <c r="I22" s="71">
        <v>3.4626090263957798E-2</v>
      </c>
      <c r="J22" s="68">
        <v>63.320463320463297</v>
      </c>
      <c r="K22" s="71">
        <v>6.4467969598262703E-2</v>
      </c>
      <c r="L22" s="68">
        <v>49.806949806949802</v>
      </c>
    </row>
    <row r="23" spans="1:12" x14ac:dyDescent="0.2">
      <c r="A23" s="72" t="s">
        <v>370</v>
      </c>
      <c r="B23" s="66" t="s">
        <v>371</v>
      </c>
      <c r="C23" s="67">
        <v>59</v>
      </c>
      <c r="D23" s="67" t="s">
        <v>331</v>
      </c>
      <c r="E23" s="71">
        <v>0.141522663863894</v>
      </c>
      <c r="F23" s="68">
        <v>42.857142857142897</v>
      </c>
      <c r="G23" s="71">
        <v>0.32896092504352598</v>
      </c>
      <c r="H23" s="68">
        <v>56.370656370656398</v>
      </c>
      <c r="I23" s="71">
        <v>3.1139096949891702E-2</v>
      </c>
      <c r="J23" s="68">
        <v>61.583011583011597</v>
      </c>
      <c r="K23" s="71">
        <v>6.4467969598262703E-2</v>
      </c>
      <c r="L23" s="68">
        <v>49.806949806949802</v>
      </c>
    </row>
    <row r="24" spans="1:12" x14ac:dyDescent="0.2">
      <c r="A24" s="72" t="s">
        <v>372</v>
      </c>
      <c r="B24" s="66" t="s">
        <v>373</v>
      </c>
      <c r="C24" s="67">
        <v>59</v>
      </c>
      <c r="D24" s="67" t="s">
        <v>331</v>
      </c>
      <c r="E24" s="71">
        <v>0.17655983146752599</v>
      </c>
      <c r="F24" s="68">
        <v>58.4942084942085</v>
      </c>
      <c r="G24" s="71">
        <v>0.42895184084548599</v>
      </c>
      <c r="H24" s="68">
        <v>78.764478764478795</v>
      </c>
      <c r="I24" s="71">
        <v>3.4563158443085898E-2</v>
      </c>
      <c r="J24" s="68">
        <v>63.127413127413099</v>
      </c>
      <c r="K24" s="71">
        <v>6.6164495114006502E-2</v>
      </c>
      <c r="L24" s="68">
        <v>51.930501930501897</v>
      </c>
    </row>
    <row r="25" spans="1:12" x14ac:dyDescent="0.2">
      <c r="A25" s="72" t="s">
        <v>374</v>
      </c>
      <c r="B25" s="66" t="s">
        <v>375</v>
      </c>
      <c r="C25" s="67">
        <v>59</v>
      </c>
      <c r="D25" s="67" t="s">
        <v>331</v>
      </c>
      <c r="E25" s="71">
        <v>0.244541662017181</v>
      </c>
      <c r="F25" s="68">
        <v>77.220077220077201</v>
      </c>
      <c r="G25" s="71">
        <v>0.55547366624282501</v>
      </c>
      <c r="H25" s="68">
        <v>91.698841698841704</v>
      </c>
      <c r="I25" s="71">
        <v>0.12046945227342901</v>
      </c>
      <c r="J25" s="68">
        <v>85.714285714285694</v>
      </c>
      <c r="K25" s="71">
        <v>5.7681867535287701E-2</v>
      </c>
      <c r="L25" s="68">
        <v>41.5057915057915</v>
      </c>
    </row>
    <row r="26" spans="1:12" x14ac:dyDescent="0.2">
      <c r="A26" s="72" t="s">
        <v>376</v>
      </c>
      <c r="B26" s="66" t="s">
        <v>377</v>
      </c>
      <c r="C26" s="67">
        <v>59</v>
      </c>
      <c r="D26" s="67" t="s">
        <v>331</v>
      </c>
      <c r="E26" s="71">
        <v>0.226013990568703</v>
      </c>
      <c r="F26" s="68">
        <v>73.552123552123504</v>
      </c>
      <c r="G26" s="71">
        <v>0.52512225384927502</v>
      </c>
      <c r="H26" s="68">
        <v>88.6100386100386</v>
      </c>
      <c r="I26" s="71">
        <v>0.10032742686877601</v>
      </c>
      <c r="J26" s="68">
        <v>82.432432432432407</v>
      </c>
      <c r="K26" s="71">
        <v>5.2592290988056498E-2</v>
      </c>
      <c r="L26" s="68">
        <v>34.749034749034699</v>
      </c>
    </row>
    <row r="27" spans="1:12" x14ac:dyDescent="0.2">
      <c r="A27" s="72" t="s">
        <v>378</v>
      </c>
      <c r="B27" s="66" t="s">
        <v>379</v>
      </c>
      <c r="C27" s="67">
        <v>59</v>
      </c>
      <c r="D27" s="67" t="s">
        <v>331</v>
      </c>
      <c r="E27" s="71">
        <v>0.244562993940422</v>
      </c>
      <c r="F27" s="68">
        <v>77.413127413127398</v>
      </c>
      <c r="G27" s="71">
        <v>0.63243492813005198</v>
      </c>
      <c r="H27" s="68">
        <v>95.559845559845598</v>
      </c>
      <c r="I27" s="71">
        <v>5.5447864766133503E-2</v>
      </c>
      <c r="J27" s="68">
        <v>72.972972972972997</v>
      </c>
      <c r="K27" s="71">
        <v>4.5806188925081398E-2</v>
      </c>
      <c r="L27" s="68">
        <v>26.4478764478764</v>
      </c>
    </row>
    <row r="28" spans="1:12" x14ac:dyDescent="0.2">
      <c r="A28" s="72" t="s">
        <v>380</v>
      </c>
      <c r="B28" s="66" t="s">
        <v>381</v>
      </c>
      <c r="C28" s="67">
        <v>59</v>
      </c>
      <c r="D28" s="67" t="s">
        <v>331</v>
      </c>
      <c r="E28" s="71">
        <v>0.157873982139213</v>
      </c>
      <c r="F28" s="68">
        <v>51.544401544401502</v>
      </c>
      <c r="G28" s="71">
        <v>0.37908668267914902</v>
      </c>
      <c r="H28" s="68">
        <v>68.918918918918905</v>
      </c>
      <c r="I28" s="71">
        <v>3.1763819655972199E-2</v>
      </c>
      <c r="J28" s="68">
        <v>61.969111969111999</v>
      </c>
      <c r="K28" s="71">
        <v>6.2771444082519001E-2</v>
      </c>
      <c r="L28" s="68">
        <v>48.2625482625483</v>
      </c>
    </row>
    <row r="29" spans="1:12" x14ac:dyDescent="0.2">
      <c r="A29" s="72" t="s">
        <v>382</v>
      </c>
      <c r="B29" s="66" t="s">
        <v>383</v>
      </c>
      <c r="C29" s="67">
        <v>59</v>
      </c>
      <c r="D29" s="67" t="s">
        <v>331</v>
      </c>
      <c r="E29" s="71">
        <v>0.280815993549409</v>
      </c>
      <c r="F29" s="68">
        <v>85.521235521235496</v>
      </c>
      <c r="G29" s="71">
        <v>0.72257620037002002</v>
      </c>
      <c r="H29" s="68">
        <v>99.034749034748998</v>
      </c>
      <c r="I29" s="71">
        <v>4.86177086169685E-2</v>
      </c>
      <c r="J29" s="68">
        <v>70.270270270270302</v>
      </c>
      <c r="K29" s="71">
        <v>7.1254071661237803E-2</v>
      </c>
      <c r="L29" s="68">
        <v>55.984555984556003</v>
      </c>
    </row>
    <row r="30" spans="1:12" x14ac:dyDescent="0.2">
      <c r="A30" s="72" t="s">
        <v>384</v>
      </c>
      <c r="B30" s="66" t="s">
        <v>385</v>
      </c>
      <c r="C30" s="67">
        <v>59</v>
      </c>
      <c r="D30" s="67" t="s">
        <v>331</v>
      </c>
      <c r="E30" s="71">
        <v>0.192686709596567</v>
      </c>
      <c r="F30" s="68">
        <v>64.864864864864899</v>
      </c>
      <c r="G30" s="71">
        <v>0.47789479446849997</v>
      </c>
      <c r="H30" s="68">
        <v>84.362934362934396</v>
      </c>
      <c r="I30" s="71">
        <v>2.7214737144219299E-2</v>
      </c>
      <c r="J30" s="68">
        <v>57.915057915057901</v>
      </c>
      <c r="K30" s="71">
        <v>7.2950597176981505E-2</v>
      </c>
      <c r="L30" s="68">
        <v>58.301158301158303</v>
      </c>
    </row>
    <row r="31" spans="1:12" x14ac:dyDescent="0.2">
      <c r="A31" s="72" t="s">
        <v>386</v>
      </c>
      <c r="B31" s="66" t="s">
        <v>387</v>
      </c>
      <c r="C31" s="67">
        <v>59</v>
      </c>
      <c r="D31" s="67" t="s">
        <v>331</v>
      </c>
      <c r="E31" s="71">
        <v>0.230097346852979</v>
      </c>
      <c r="F31" s="68">
        <v>74.324324324324294</v>
      </c>
      <c r="G31" s="71">
        <v>0.56625957259650195</v>
      </c>
      <c r="H31" s="68">
        <v>92.471042471042495</v>
      </c>
      <c r="I31" s="71">
        <v>8.6708906616071196E-2</v>
      </c>
      <c r="J31" s="68">
        <v>81.081081081081095</v>
      </c>
      <c r="K31" s="71">
        <v>3.7323561346362603E-2</v>
      </c>
      <c r="L31" s="68">
        <v>18.146718146718101</v>
      </c>
    </row>
    <row r="32" spans="1:12" x14ac:dyDescent="0.2">
      <c r="A32" s="72" t="s">
        <v>388</v>
      </c>
      <c r="B32" s="66" t="s">
        <v>389</v>
      </c>
      <c r="C32" s="67">
        <v>59</v>
      </c>
      <c r="D32" s="67" t="s">
        <v>331</v>
      </c>
      <c r="E32" s="71">
        <v>0.116161750399056</v>
      </c>
      <c r="F32" s="68">
        <v>27.606177606177599</v>
      </c>
      <c r="G32" s="71">
        <v>0.27942782510998998</v>
      </c>
      <c r="H32" s="68">
        <v>38.6100386100386</v>
      </c>
      <c r="I32" s="71">
        <v>2.6644288193582999E-2</v>
      </c>
      <c r="J32" s="68">
        <v>56.949806949806899</v>
      </c>
      <c r="K32" s="71">
        <v>4.2413137893593897E-2</v>
      </c>
      <c r="L32" s="68">
        <v>23.166023166023201</v>
      </c>
    </row>
    <row r="33" spans="1:12" x14ac:dyDescent="0.2">
      <c r="A33" s="72" t="s">
        <v>390</v>
      </c>
      <c r="B33" s="66" t="s">
        <v>391</v>
      </c>
      <c r="C33" s="67">
        <v>58</v>
      </c>
      <c r="D33" s="67" t="s">
        <v>331</v>
      </c>
      <c r="E33" s="71">
        <v>0.15315382125507901</v>
      </c>
      <c r="F33" s="68">
        <v>80.218978102189794</v>
      </c>
      <c r="G33" s="71">
        <v>0.36039129667738401</v>
      </c>
      <c r="H33" s="68">
        <v>90.145985401459896</v>
      </c>
      <c r="I33" s="71">
        <v>7.3429141446827398E-2</v>
      </c>
      <c r="J33" s="68">
        <v>84.160583941605793</v>
      </c>
      <c r="K33" s="71">
        <v>2.5641025641025699E-2</v>
      </c>
      <c r="L33" s="68">
        <v>60.583941605839399</v>
      </c>
    </row>
    <row r="34" spans="1:12" x14ac:dyDescent="0.2">
      <c r="A34" s="72" t="s">
        <v>392</v>
      </c>
      <c r="B34" s="66" t="s">
        <v>393</v>
      </c>
      <c r="C34" s="67">
        <v>58</v>
      </c>
      <c r="D34" s="67" t="s">
        <v>331</v>
      </c>
      <c r="E34" s="71">
        <v>9.1784303180727694E-2</v>
      </c>
      <c r="F34" s="68">
        <v>44.087591240875902</v>
      </c>
      <c r="G34" s="71">
        <v>0.224379200288752</v>
      </c>
      <c r="H34" s="68">
        <v>21.970802919707999</v>
      </c>
      <c r="I34" s="71">
        <v>4.45634528431752E-2</v>
      </c>
      <c r="J34" s="68">
        <v>77.372262773722596</v>
      </c>
      <c r="K34" s="71">
        <v>6.4102564102564196E-3</v>
      </c>
      <c r="L34" s="68">
        <v>53.503649635036503</v>
      </c>
    </row>
    <row r="35" spans="1:12" x14ac:dyDescent="0.2">
      <c r="A35" s="72" t="s">
        <v>394</v>
      </c>
      <c r="B35" s="66" t="s">
        <v>395</v>
      </c>
      <c r="C35" s="67">
        <v>59</v>
      </c>
      <c r="D35" s="67" t="s">
        <v>331</v>
      </c>
      <c r="E35" s="71">
        <v>8.1232763098491007E-2</v>
      </c>
      <c r="F35" s="68">
        <v>7.7220077220077199</v>
      </c>
      <c r="G35" s="71">
        <v>0.213243749050641</v>
      </c>
      <c r="H35" s="68">
        <v>12.5482625482625</v>
      </c>
      <c r="I35" s="71">
        <v>1.00962340559069E-2</v>
      </c>
      <c r="J35" s="68">
        <v>33.011583011582999</v>
      </c>
      <c r="K35" s="71">
        <v>2.0358306188925101E-2</v>
      </c>
      <c r="L35" s="68">
        <v>8.1081081081081106</v>
      </c>
    </row>
    <row r="36" spans="1:12" x14ac:dyDescent="0.2">
      <c r="A36" s="72" t="s">
        <v>396</v>
      </c>
      <c r="B36" s="66" t="s">
        <v>397</v>
      </c>
      <c r="C36" s="67">
        <v>58</v>
      </c>
      <c r="D36" s="67" t="s">
        <v>331</v>
      </c>
      <c r="E36" s="71">
        <v>0.11063525772744399</v>
      </c>
      <c r="F36" s="68">
        <v>61.167883211678799</v>
      </c>
      <c r="G36" s="71">
        <v>0.24800000416979501</v>
      </c>
      <c r="H36" s="68">
        <v>37.299270072992698</v>
      </c>
      <c r="I36" s="71">
        <v>4.2239102345870097E-2</v>
      </c>
      <c r="J36" s="68">
        <v>76.6423357664234</v>
      </c>
      <c r="K36" s="71">
        <v>4.1666666666666602E-2</v>
      </c>
      <c r="L36" s="68">
        <v>64.817518248175205</v>
      </c>
    </row>
    <row r="37" spans="1:12" x14ac:dyDescent="0.2">
      <c r="A37" s="72" t="s">
        <v>398</v>
      </c>
      <c r="B37" s="66" t="s">
        <v>399</v>
      </c>
      <c r="C37" s="67">
        <v>59</v>
      </c>
      <c r="D37" s="67" t="s">
        <v>331</v>
      </c>
      <c r="E37" s="71">
        <v>5.0321235737194298E-2</v>
      </c>
      <c r="F37" s="68">
        <v>2.1235521235521202</v>
      </c>
      <c r="G37" s="71">
        <v>0.104888708760946</v>
      </c>
      <c r="H37" s="68">
        <v>2.50965250965251</v>
      </c>
      <c r="I37" s="71">
        <v>2.0627115714480102E-2</v>
      </c>
      <c r="J37" s="68">
        <v>49.034749034748998</v>
      </c>
      <c r="K37" s="71">
        <v>2.5447882736156301E-2</v>
      </c>
      <c r="L37" s="68">
        <v>9.8455598455598494</v>
      </c>
    </row>
    <row r="38" spans="1:12" x14ac:dyDescent="0.2">
      <c r="A38" s="72" t="s">
        <v>400</v>
      </c>
      <c r="B38" s="66" t="s">
        <v>401</v>
      </c>
      <c r="C38" s="67">
        <v>59</v>
      </c>
      <c r="D38" s="67" t="s">
        <v>331</v>
      </c>
      <c r="E38" s="71">
        <v>0.101191252363487</v>
      </c>
      <c r="F38" s="68">
        <v>17.5675675675676</v>
      </c>
      <c r="G38" s="71">
        <v>0.23695089569750999</v>
      </c>
      <c r="H38" s="68">
        <v>19.3050193050193</v>
      </c>
      <c r="I38" s="71">
        <v>2.4209723499357301E-2</v>
      </c>
      <c r="J38" s="68">
        <v>54.247104247104197</v>
      </c>
      <c r="K38" s="71">
        <v>4.2413137893593897E-2</v>
      </c>
      <c r="L38" s="68">
        <v>23.166023166023201</v>
      </c>
    </row>
    <row r="39" spans="1:12" x14ac:dyDescent="0.2">
      <c r="A39" s="72" t="s">
        <v>402</v>
      </c>
      <c r="B39" s="66" t="s">
        <v>403</v>
      </c>
      <c r="C39" s="67">
        <v>58</v>
      </c>
      <c r="D39" s="67" t="s">
        <v>331</v>
      </c>
      <c r="E39" s="71">
        <v>0.21325519264471601</v>
      </c>
      <c r="F39" s="68">
        <v>90.583941605839399</v>
      </c>
      <c r="G39" s="71">
        <v>0.28549181682918601</v>
      </c>
      <c r="H39" s="68">
        <v>79.270072992700705</v>
      </c>
      <c r="I39" s="71">
        <v>0.30619683802803799</v>
      </c>
      <c r="J39" s="68">
        <v>95.766423357664195</v>
      </c>
      <c r="K39" s="71">
        <v>4.8076923076923003E-2</v>
      </c>
      <c r="L39" s="68">
        <v>66.861313868613095</v>
      </c>
    </row>
    <row r="40" spans="1:12" x14ac:dyDescent="0.2">
      <c r="A40" s="72" t="s">
        <v>404</v>
      </c>
      <c r="B40" s="66" t="s">
        <v>405</v>
      </c>
      <c r="C40" s="67">
        <v>59</v>
      </c>
      <c r="D40" s="67" t="s">
        <v>331</v>
      </c>
      <c r="E40" s="71">
        <v>9.0594281161286094E-2</v>
      </c>
      <c r="F40" s="68">
        <v>12.741312741312701</v>
      </c>
      <c r="G40" s="71">
        <v>0.18923034477148801</v>
      </c>
      <c r="H40" s="68">
        <v>8.3011583011582992</v>
      </c>
      <c r="I40" s="71">
        <v>2.1477580145594501E-2</v>
      </c>
      <c r="J40" s="68">
        <v>50.386100386100402</v>
      </c>
      <c r="K40" s="71">
        <v>6.1074918566775299E-2</v>
      </c>
      <c r="L40" s="68">
        <v>46.138996138996099</v>
      </c>
    </row>
    <row r="41" spans="1:12" x14ac:dyDescent="0.2">
      <c r="A41" s="72" t="s">
        <v>406</v>
      </c>
      <c r="B41" s="66" t="s">
        <v>407</v>
      </c>
      <c r="C41" s="67">
        <v>58</v>
      </c>
      <c r="D41" s="67" t="s">
        <v>331</v>
      </c>
      <c r="E41" s="71">
        <v>0.23171455725779</v>
      </c>
      <c r="F41" s="68">
        <v>91.970802919708007</v>
      </c>
      <c r="G41" s="71">
        <v>0.40650747378584801</v>
      </c>
      <c r="H41" s="68">
        <v>92.481751824817493</v>
      </c>
      <c r="I41" s="71">
        <v>0.22453363388495901</v>
      </c>
      <c r="J41" s="68">
        <v>93.941605839416098</v>
      </c>
      <c r="K41" s="71">
        <v>6.4102564102564097E-2</v>
      </c>
      <c r="L41" s="68">
        <v>70.510948905109501</v>
      </c>
    </row>
    <row r="42" spans="1:12" x14ac:dyDescent="0.2">
      <c r="A42" s="72" t="s">
        <v>408</v>
      </c>
      <c r="B42" s="66" t="s">
        <v>409</v>
      </c>
      <c r="C42" s="67">
        <v>58</v>
      </c>
      <c r="D42" s="67" t="s">
        <v>331</v>
      </c>
      <c r="E42" s="71">
        <v>0.11881744511968099</v>
      </c>
      <c r="F42" s="68">
        <v>66.204379562043798</v>
      </c>
      <c r="G42" s="71">
        <v>0.26155698862986998</v>
      </c>
      <c r="H42" s="68">
        <v>67.664233576642303</v>
      </c>
      <c r="I42" s="71">
        <v>2.7587654421479701E-2</v>
      </c>
      <c r="J42" s="68">
        <v>67.518248175182507</v>
      </c>
      <c r="K42" s="71">
        <v>6.7307692307692304E-2</v>
      </c>
      <c r="L42" s="68">
        <v>71.605839416058402</v>
      </c>
    </row>
    <row r="43" spans="1:12" x14ac:dyDescent="0.2">
      <c r="A43" s="72" t="s">
        <v>410</v>
      </c>
      <c r="B43" s="66" t="s">
        <v>411</v>
      </c>
      <c r="C43" s="67">
        <v>58</v>
      </c>
      <c r="D43" s="67" t="s">
        <v>331</v>
      </c>
      <c r="E43" s="71">
        <v>0.21215739783468701</v>
      </c>
      <c r="F43" s="68">
        <v>90.510948905109501</v>
      </c>
      <c r="G43" s="71">
        <v>0.48096050235910998</v>
      </c>
      <c r="H43" s="68">
        <v>95.328467153284706</v>
      </c>
      <c r="I43" s="71">
        <v>7.2178357811616495E-2</v>
      </c>
      <c r="J43" s="68">
        <v>83.795620437956202</v>
      </c>
      <c r="K43" s="71">
        <v>8.3333333333333301E-2</v>
      </c>
      <c r="L43" s="68">
        <v>75.474452554744502</v>
      </c>
    </row>
    <row r="44" spans="1:12" x14ac:dyDescent="0.2">
      <c r="A44" s="72" t="s">
        <v>412</v>
      </c>
      <c r="B44" s="66" t="s">
        <v>413</v>
      </c>
      <c r="C44" s="67">
        <v>59</v>
      </c>
      <c r="D44" s="67" t="s">
        <v>331</v>
      </c>
      <c r="E44" s="71">
        <v>0.12443502730099</v>
      </c>
      <c r="F44" s="68">
        <v>32.239382239382202</v>
      </c>
      <c r="G44" s="71">
        <v>0.29512213849930702</v>
      </c>
      <c r="H44" s="68">
        <v>45.173745173745203</v>
      </c>
      <c r="I44" s="71">
        <v>2.2197601384118599E-2</v>
      </c>
      <c r="J44" s="68">
        <v>51.351351351351298</v>
      </c>
      <c r="K44" s="71">
        <v>5.5985342019543999E-2</v>
      </c>
      <c r="L44" s="68">
        <v>38.223938223938198</v>
      </c>
    </row>
    <row r="45" spans="1:12" x14ac:dyDescent="0.2">
      <c r="A45" s="72" t="s">
        <v>394</v>
      </c>
      <c r="B45" s="66" t="s">
        <v>414</v>
      </c>
      <c r="C45" s="67">
        <v>59</v>
      </c>
      <c r="D45" s="67" t="s">
        <v>331</v>
      </c>
      <c r="E45" s="71">
        <v>0.20371312683996701</v>
      </c>
      <c r="F45" s="68">
        <v>68.339768339768298</v>
      </c>
      <c r="G45" s="71">
        <v>0.22113885434712199</v>
      </c>
      <c r="H45" s="68">
        <v>14.0926640926641</v>
      </c>
      <c r="I45" s="71">
        <v>0.34928391379493001</v>
      </c>
      <c r="J45" s="68">
        <v>96.138996138996106</v>
      </c>
      <c r="K45" s="71">
        <v>4.0716612377850202E-2</v>
      </c>
      <c r="L45" s="68">
        <v>20.849420849420799</v>
      </c>
    </row>
    <row r="46" spans="1:12" x14ac:dyDescent="0.2">
      <c r="A46" s="72" t="s">
        <v>415</v>
      </c>
      <c r="B46" s="66" t="s">
        <v>416</v>
      </c>
      <c r="C46" s="67">
        <v>59</v>
      </c>
      <c r="D46" s="67" t="s">
        <v>331</v>
      </c>
      <c r="E46" s="71">
        <v>0.113376410945967</v>
      </c>
      <c r="F46" s="68">
        <v>26.833976833976799</v>
      </c>
      <c r="G46" s="71">
        <v>0.275561939465504</v>
      </c>
      <c r="H46" s="68">
        <v>36.486486486486498</v>
      </c>
      <c r="I46" s="71">
        <v>6.8854258371081802E-3</v>
      </c>
      <c r="J46" s="68">
        <v>23.745173745173702</v>
      </c>
      <c r="K46" s="71">
        <v>5.7681867535287701E-2</v>
      </c>
      <c r="L46" s="68">
        <v>41.5057915057915</v>
      </c>
    </row>
    <row r="47" spans="1:12" x14ac:dyDescent="0.2">
      <c r="A47" s="72" t="s">
        <v>417</v>
      </c>
      <c r="B47" s="66" t="s">
        <v>418</v>
      </c>
      <c r="C47" s="67">
        <v>59</v>
      </c>
      <c r="D47" s="67" t="s">
        <v>331</v>
      </c>
      <c r="E47" s="71">
        <v>0.147648546676308</v>
      </c>
      <c r="F47" s="68">
        <v>46.332046332046303</v>
      </c>
      <c r="G47" s="71">
        <v>0.28632794444190601</v>
      </c>
      <c r="H47" s="68">
        <v>41.119691119691097</v>
      </c>
      <c r="I47" s="71">
        <v>0.11081150666193799</v>
      </c>
      <c r="J47" s="68">
        <v>83.976833976834001</v>
      </c>
      <c r="K47" s="71">
        <v>4.5806188925081398E-2</v>
      </c>
      <c r="L47" s="68">
        <v>26.4478764478764</v>
      </c>
    </row>
    <row r="48" spans="1:12" x14ac:dyDescent="0.2">
      <c r="A48" s="72" t="s">
        <v>419</v>
      </c>
      <c r="B48" s="66" t="s">
        <v>420</v>
      </c>
      <c r="C48" s="67">
        <v>58</v>
      </c>
      <c r="D48" s="67" t="s">
        <v>331</v>
      </c>
      <c r="E48" s="71">
        <v>0.178608611984124</v>
      </c>
      <c r="F48" s="68">
        <v>85.766423357664195</v>
      </c>
      <c r="G48" s="71">
        <v>0.33910110167624102</v>
      </c>
      <c r="H48" s="68">
        <v>88.613138686131407</v>
      </c>
      <c r="I48" s="71">
        <v>6.2109349660747597E-2</v>
      </c>
      <c r="J48" s="68">
        <v>81.970802919708007</v>
      </c>
      <c r="K48" s="71">
        <v>0.134615384615385</v>
      </c>
      <c r="L48" s="68">
        <v>86.058394160583902</v>
      </c>
    </row>
    <row r="49" spans="1:12" x14ac:dyDescent="0.2">
      <c r="A49" s="72" t="s">
        <v>421</v>
      </c>
      <c r="B49" s="66" t="s">
        <v>422</v>
      </c>
      <c r="C49" s="67">
        <v>58</v>
      </c>
      <c r="D49" s="67" t="s">
        <v>331</v>
      </c>
      <c r="E49" s="71">
        <v>0.440165492664918</v>
      </c>
      <c r="F49" s="68">
        <v>97.2262773722628</v>
      </c>
      <c r="G49" s="71">
        <v>0.61769077692965701</v>
      </c>
      <c r="H49" s="68">
        <v>97.664233576642303</v>
      </c>
      <c r="I49" s="71">
        <v>0.64190826516766097</v>
      </c>
      <c r="J49" s="68">
        <v>99.489051094890499</v>
      </c>
      <c r="K49" s="71">
        <v>6.0897435897435903E-2</v>
      </c>
      <c r="L49" s="68">
        <v>69.854014598540104</v>
      </c>
    </row>
    <row r="50" spans="1:12" x14ac:dyDescent="0.2">
      <c r="A50" s="72" t="s">
        <v>423</v>
      </c>
      <c r="B50" s="66" t="s">
        <v>424</v>
      </c>
      <c r="C50" s="67">
        <v>58</v>
      </c>
      <c r="D50" s="67" t="s">
        <v>331</v>
      </c>
      <c r="E50" s="71">
        <v>9.9296183145471298E-2</v>
      </c>
      <c r="F50" s="68">
        <v>53.211678832116803</v>
      </c>
      <c r="G50" s="71">
        <v>0.25406754681507199</v>
      </c>
      <c r="H50" s="68">
        <v>59.051094890510903</v>
      </c>
      <c r="I50" s="71">
        <v>4.0615874416213803E-2</v>
      </c>
      <c r="J50" s="68">
        <v>75.912408759124105</v>
      </c>
      <c r="K50" s="71">
        <v>3.2051282051282098E-3</v>
      </c>
      <c r="L50" s="68">
        <v>51.240875912408796</v>
      </c>
    </row>
    <row r="51" spans="1:12" x14ac:dyDescent="0.2">
      <c r="A51" s="72" t="s">
        <v>425</v>
      </c>
      <c r="B51" s="66" t="s">
        <v>426</v>
      </c>
      <c r="C51" s="67">
        <v>58</v>
      </c>
      <c r="D51" s="67" t="s">
        <v>331</v>
      </c>
      <c r="E51" s="71">
        <v>0.115597375544943</v>
      </c>
      <c r="F51" s="68">
        <v>64.744525547445207</v>
      </c>
      <c r="G51" s="71">
        <v>0.24704855811490201</v>
      </c>
      <c r="H51" s="68">
        <v>35.766423357664202</v>
      </c>
      <c r="I51" s="71">
        <v>9.3333312109669303E-2</v>
      </c>
      <c r="J51" s="68">
        <v>87.664233576642303</v>
      </c>
      <c r="K51" s="71">
        <v>6.4102564102564196E-3</v>
      </c>
      <c r="L51" s="68">
        <v>53.503649635036503</v>
      </c>
    </row>
    <row r="52" spans="1:12" x14ac:dyDescent="0.2">
      <c r="A52" s="72" t="s">
        <v>427</v>
      </c>
      <c r="B52" s="66" t="s">
        <v>428</v>
      </c>
      <c r="C52" s="67">
        <v>58</v>
      </c>
      <c r="D52" s="67" t="s">
        <v>331</v>
      </c>
      <c r="E52" s="71">
        <v>0.18429564176913399</v>
      </c>
      <c r="F52" s="68">
        <v>86.496350364963504</v>
      </c>
      <c r="G52" s="71">
        <v>0.33606541381863098</v>
      </c>
      <c r="H52" s="68">
        <v>88.102189781021906</v>
      </c>
      <c r="I52" s="71">
        <v>0.21041125507851699</v>
      </c>
      <c r="J52" s="68">
        <v>93.503649635036496</v>
      </c>
      <c r="K52" s="71">
        <v>6.4102564102564196E-3</v>
      </c>
      <c r="L52" s="68">
        <v>53.503649635036503</v>
      </c>
    </row>
    <row r="53" spans="1:12" x14ac:dyDescent="0.2">
      <c r="A53" s="72" t="s">
        <v>429</v>
      </c>
      <c r="B53" s="66" t="s">
        <v>430</v>
      </c>
      <c r="C53" s="67">
        <v>59</v>
      </c>
      <c r="D53" s="67" t="s">
        <v>331</v>
      </c>
      <c r="E53" s="71">
        <v>9.5447022529543901E-2</v>
      </c>
      <c r="F53" s="68">
        <v>14.4787644787645</v>
      </c>
      <c r="G53" s="71">
        <v>0.24885618413156799</v>
      </c>
      <c r="H53" s="68">
        <v>23.745173745173702</v>
      </c>
      <c r="I53" s="71">
        <v>2.05196282996261E-2</v>
      </c>
      <c r="J53" s="68">
        <v>48.455598455598498</v>
      </c>
      <c r="K53" s="71">
        <v>1.69652551574376E-2</v>
      </c>
      <c r="L53" s="68">
        <v>7.3359073359073399</v>
      </c>
    </row>
    <row r="54" spans="1:12" x14ac:dyDescent="0.2">
      <c r="A54" s="72" t="s">
        <v>431</v>
      </c>
      <c r="B54" s="66" t="s">
        <v>432</v>
      </c>
      <c r="C54" s="67">
        <v>58</v>
      </c>
      <c r="D54" s="67" t="s">
        <v>331</v>
      </c>
      <c r="E54" s="71">
        <v>8.9166090108569296E-2</v>
      </c>
      <c r="F54" s="68">
        <v>40.729927007299302</v>
      </c>
      <c r="G54" s="71">
        <v>0.245666928362403</v>
      </c>
      <c r="H54" s="68">
        <v>34.306569343065703</v>
      </c>
      <c r="I54" s="71">
        <v>9.0108291427924703E-3</v>
      </c>
      <c r="J54" s="68">
        <v>48.029197080292001</v>
      </c>
      <c r="K54" s="71">
        <v>1.2820512820512799E-2</v>
      </c>
      <c r="L54" s="68">
        <v>56.6423357664234</v>
      </c>
    </row>
    <row r="55" spans="1:12" x14ac:dyDescent="0.2">
      <c r="A55" s="72" t="s">
        <v>433</v>
      </c>
      <c r="B55" s="66" t="s">
        <v>434</v>
      </c>
      <c r="C55" s="67">
        <v>58</v>
      </c>
      <c r="D55" s="67" t="s">
        <v>331</v>
      </c>
      <c r="E55" s="71">
        <v>0.100139034366745</v>
      </c>
      <c r="F55" s="68">
        <v>54.087591240875902</v>
      </c>
      <c r="G55" s="71">
        <v>0.25474844493846399</v>
      </c>
      <c r="H55" s="68">
        <v>59.7080291970803</v>
      </c>
      <c r="I55" s="71">
        <v>3.9258401751513898E-2</v>
      </c>
      <c r="J55" s="68">
        <v>75.255474452554793</v>
      </c>
      <c r="K55" s="71">
        <v>6.4102564102564196E-3</v>
      </c>
      <c r="L55" s="68">
        <v>53.503649635036503</v>
      </c>
    </row>
    <row r="56" spans="1:12" x14ac:dyDescent="0.2">
      <c r="A56" s="72" t="s">
        <v>435</v>
      </c>
      <c r="B56" s="66" t="s">
        <v>436</v>
      </c>
      <c r="C56" s="67">
        <v>58</v>
      </c>
      <c r="D56" s="67" t="s">
        <v>331</v>
      </c>
      <c r="E56" s="71">
        <v>7.2280795069219694E-2</v>
      </c>
      <c r="F56" s="68">
        <v>13.138686131386899</v>
      </c>
      <c r="G56" s="71">
        <v>0.20795618108182401</v>
      </c>
      <c r="H56" s="68">
        <v>17.591240875912401</v>
      </c>
      <c r="I56" s="71">
        <v>8.8862041258354705E-3</v>
      </c>
      <c r="J56" s="68">
        <v>47.810218978102199</v>
      </c>
      <c r="K56" s="71">
        <v>0</v>
      </c>
      <c r="L56" s="68">
        <v>45.693430656934297</v>
      </c>
    </row>
    <row r="57" spans="1:12" x14ac:dyDescent="0.2">
      <c r="A57" s="72" t="s">
        <v>437</v>
      </c>
      <c r="B57" s="66" t="s">
        <v>438</v>
      </c>
      <c r="C57" s="67">
        <v>58</v>
      </c>
      <c r="D57" s="67" t="s">
        <v>331</v>
      </c>
      <c r="E57" s="71">
        <v>8.8217140080552994E-2</v>
      </c>
      <c r="F57" s="68">
        <v>38.978102189780998</v>
      </c>
      <c r="G57" s="71">
        <v>0.24324979495026899</v>
      </c>
      <c r="H57" s="68">
        <v>32.700729927007302</v>
      </c>
      <c r="I57" s="71">
        <v>2.1401625291390398E-2</v>
      </c>
      <c r="J57" s="68">
        <v>62.627737226277397</v>
      </c>
      <c r="K57" s="71">
        <v>0</v>
      </c>
      <c r="L57" s="68">
        <v>45.693430656934297</v>
      </c>
    </row>
    <row r="58" spans="1:12" x14ac:dyDescent="0.2">
      <c r="A58" s="72" t="s">
        <v>439</v>
      </c>
      <c r="B58" s="66" t="s">
        <v>440</v>
      </c>
      <c r="C58" s="67">
        <v>58</v>
      </c>
      <c r="D58" s="67" t="s">
        <v>331</v>
      </c>
      <c r="E58" s="71">
        <v>9.4537054065635201E-2</v>
      </c>
      <c r="F58" s="68">
        <v>47.883211678832097</v>
      </c>
      <c r="G58" s="71">
        <v>0.25610730557224398</v>
      </c>
      <c r="H58" s="68">
        <v>61.3868613138686</v>
      </c>
      <c r="I58" s="71">
        <v>2.7503856624661299E-2</v>
      </c>
      <c r="J58" s="68">
        <v>67.372262773722596</v>
      </c>
      <c r="K58" s="71">
        <v>0</v>
      </c>
      <c r="L58" s="68">
        <v>45.693430656934297</v>
      </c>
    </row>
    <row r="59" spans="1:12" x14ac:dyDescent="0.2">
      <c r="A59" s="72" t="s">
        <v>441</v>
      </c>
      <c r="B59" s="66" t="s">
        <v>442</v>
      </c>
      <c r="C59" s="67">
        <v>58</v>
      </c>
      <c r="D59" s="67" t="s">
        <v>331</v>
      </c>
      <c r="E59" s="71">
        <v>8.0293707768418598E-2</v>
      </c>
      <c r="F59" s="68">
        <v>17.3722627737226</v>
      </c>
      <c r="G59" s="71">
        <v>0.22861249328114999</v>
      </c>
      <c r="H59" s="68">
        <v>23.868613138686101</v>
      </c>
      <c r="I59" s="71">
        <v>1.22686300241053E-2</v>
      </c>
      <c r="J59" s="68">
        <v>53.211678832116803</v>
      </c>
      <c r="K59" s="71">
        <v>0</v>
      </c>
      <c r="L59" s="68">
        <v>45.693430656934297</v>
      </c>
    </row>
    <row r="60" spans="1:12" x14ac:dyDescent="0.2">
      <c r="A60" s="72" t="s">
        <v>443</v>
      </c>
      <c r="B60" s="66" t="s">
        <v>444</v>
      </c>
      <c r="C60" s="67">
        <v>58</v>
      </c>
      <c r="D60" s="67" t="s">
        <v>331</v>
      </c>
      <c r="E60" s="71">
        <v>9.0335951884407198E-2</v>
      </c>
      <c r="F60" s="68">
        <v>42.262773722627699</v>
      </c>
      <c r="G60" s="71">
        <v>0.24496140446332099</v>
      </c>
      <c r="H60" s="68">
        <v>33.868613138686101</v>
      </c>
      <c r="I60" s="71">
        <v>2.6046451189900701E-2</v>
      </c>
      <c r="J60" s="68">
        <v>66.861313868613095</v>
      </c>
      <c r="K60" s="71">
        <v>0</v>
      </c>
      <c r="L60" s="68">
        <v>45.693430656934297</v>
      </c>
    </row>
    <row r="61" spans="1:12" x14ac:dyDescent="0.2">
      <c r="A61" s="72" t="s">
        <v>445</v>
      </c>
      <c r="B61" s="66" t="s">
        <v>446</v>
      </c>
      <c r="C61" s="67">
        <v>58</v>
      </c>
      <c r="D61" s="67" t="s">
        <v>331</v>
      </c>
      <c r="E61" s="71">
        <v>9.1281419204015807E-2</v>
      </c>
      <c r="F61" s="68">
        <v>43.3576642335766</v>
      </c>
      <c r="G61" s="71">
        <v>0.25574226891235602</v>
      </c>
      <c r="H61" s="68">
        <v>61.167883211678799</v>
      </c>
      <c r="I61" s="71">
        <v>1.8101988699691401E-2</v>
      </c>
      <c r="J61" s="68">
        <v>59.562043795620397</v>
      </c>
      <c r="K61" s="71">
        <v>0</v>
      </c>
      <c r="L61" s="68">
        <v>45.693430656934297</v>
      </c>
    </row>
    <row r="62" spans="1:12" x14ac:dyDescent="0.2">
      <c r="A62" s="72" t="s">
        <v>447</v>
      </c>
      <c r="B62" s="66" t="s">
        <v>448</v>
      </c>
      <c r="C62" s="67">
        <v>58</v>
      </c>
      <c r="D62" s="67" t="s">
        <v>331</v>
      </c>
      <c r="E62" s="71">
        <v>0.18341950656221101</v>
      </c>
      <c r="F62" s="68">
        <v>86.277372262773696</v>
      </c>
      <c r="G62" s="71">
        <v>0.28849550969691801</v>
      </c>
      <c r="H62" s="68">
        <v>80.291970802919707</v>
      </c>
      <c r="I62" s="71">
        <v>0.252147625374331</v>
      </c>
      <c r="J62" s="68">
        <v>94.963503649635001</v>
      </c>
      <c r="K62" s="71">
        <v>9.6153846153846194E-3</v>
      </c>
      <c r="L62" s="68">
        <v>55.036496350364999</v>
      </c>
    </row>
    <row r="63" spans="1:12" x14ac:dyDescent="0.2">
      <c r="A63" s="72" t="s">
        <v>449</v>
      </c>
      <c r="B63" s="66" t="s">
        <v>450</v>
      </c>
      <c r="C63" s="67">
        <v>58</v>
      </c>
      <c r="D63" s="67" t="s">
        <v>331</v>
      </c>
      <c r="E63" s="71">
        <v>8.9402229693353402E-2</v>
      </c>
      <c r="F63" s="68">
        <v>41.459854014598498</v>
      </c>
      <c r="G63" s="71">
        <v>0.23743345697450399</v>
      </c>
      <c r="H63" s="68">
        <v>28.248175182481699</v>
      </c>
      <c r="I63" s="71">
        <v>2.4362975695300101E-2</v>
      </c>
      <c r="J63" s="68">
        <v>65.109489051094897</v>
      </c>
      <c r="K63" s="71">
        <v>6.4102564102564196E-3</v>
      </c>
      <c r="L63" s="68">
        <v>53.503649635036503</v>
      </c>
    </row>
    <row r="64" spans="1:12" x14ac:dyDescent="0.2">
      <c r="A64" s="72" t="s">
        <v>451</v>
      </c>
      <c r="B64" s="66" t="s">
        <v>452</v>
      </c>
      <c r="C64" s="67">
        <v>58</v>
      </c>
      <c r="D64" s="67" t="s">
        <v>331</v>
      </c>
      <c r="E64" s="71">
        <v>0.16426541030671599</v>
      </c>
      <c r="F64" s="68">
        <v>82.7737226277372</v>
      </c>
      <c r="G64" s="71">
        <v>0.30104536738320098</v>
      </c>
      <c r="H64" s="68">
        <v>83.284671532846701</v>
      </c>
      <c r="I64" s="71">
        <v>0.18534060712669001</v>
      </c>
      <c r="J64" s="68">
        <v>92.700729927007302</v>
      </c>
      <c r="K64" s="71">
        <v>6.4102564102564196E-3</v>
      </c>
      <c r="L64" s="68">
        <v>53.503649635036503</v>
      </c>
    </row>
    <row r="65" spans="1:12" x14ac:dyDescent="0.2">
      <c r="A65" s="72" t="s">
        <v>453</v>
      </c>
      <c r="B65" s="66" t="s">
        <v>454</v>
      </c>
      <c r="C65" s="67">
        <v>58</v>
      </c>
      <c r="D65" s="67" t="s">
        <v>331</v>
      </c>
      <c r="E65" s="71">
        <v>9.9280009724468196E-2</v>
      </c>
      <c r="F65" s="68">
        <v>53.138686131386898</v>
      </c>
      <c r="G65" s="71">
        <v>0.24827440112476301</v>
      </c>
      <c r="H65" s="68">
        <v>37.664233576642303</v>
      </c>
      <c r="I65" s="71">
        <v>7.8989613819751003E-3</v>
      </c>
      <c r="J65" s="68">
        <v>45.912408759124098</v>
      </c>
      <c r="K65" s="71">
        <v>4.1666666666666602E-2</v>
      </c>
      <c r="L65" s="68">
        <v>64.817518248175205</v>
      </c>
    </row>
    <row r="66" spans="1:12" x14ac:dyDescent="0.2">
      <c r="A66" s="72" t="s">
        <v>455</v>
      </c>
      <c r="B66" s="66" t="s">
        <v>456</v>
      </c>
      <c r="C66" s="67">
        <v>58</v>
      </c>
      <c r="D66" s="67" t="s">
        <v>331</v>
      </c>
      <c r="E66" s="71">
        <v>0.115653987900706</v>
      </c>
      <c r="F66" s="68">
        <v>64.817518248175205</v>
      </c>
      <c r="G66" s="71">
        <v>0.249740602107316</v>
      </c>
      <c r="H66" s="68">
        <v>39.927007299270102</v>
      </c>
      <c r="I66" s="71">
        <v>8.7605976979416605E-2</v>
      </c>
      <c r="J66" s="68">
        <v>86.861313868613095</v>
      </c>
      <c r="K66" s="71">
        <v>9.6153846153846194E-3</v>
      </c>
      <c r="L66" s="68">
        <v>55.036496350364999</v>
      </c>
    </row>
    <row r="67" spans="1:12" x14ac:dyDescent="0.2">
      <c r="A67" s="72" t="s">
        <v>457</v>
      </c>
      <c r="B67" s="66" t="s">
        <v>458</v>
      </c>
      <c r="C67" s="67">
        <v>59</v>
      </c>
      <c r="D67" s="67" t="s">
        <v>331</v>
      </c>
      <c r="E67" s="71">
        <v>9.0545273744255902E-2</v>
      </c>
      <c r="F67" s="68">
        <v>12.5482625482625</v>
      </c>
      <c r="G67" s="71">
        <v>0.26644936193790802</v>
      </c>
      <c r="H67" s="68">
        <v>32.046332046331997</v>
      </c>
      <c r="I67" s="71">
        <v>9.6882747628277495E-5</v>
      </c>
      <c r="J67" s="68">
        <v>2.1235521235521202</v>
      </c>
      <c r="K67" s="71">
        <v>5.08957654723127E-3</v>
      </c>
      <c r="L67" s="68">
        <v>5.0193050193050199</v>
      </c>
    </row>
    <row r="68" spans="1:12" x14ac:dyDescent="0.2">
      <c r="A68" s="72" t="s">
        <v>459</v>
      </c>
      <c r="B68" s="66" t="s">
        <v>460</v>
      </c>
      <c r="C68" s="67">
        <v>59</v>
      </c>
      <c r="D68" s="67" t="s">
        <v>331</v>
      </c>
      <c r="E68" s="71">
        <v>8.9759437411412304E-2</v>
      </c>
      <c r="F68" s="68">
        <v>11.003861003860999</v>
      </c>
      <c r="G68" s="71">
        <v>0.25249230613186702</v>
      </c>
      <c r="H68" s="68">
        <v>26.254826254826298</v>
      </c>
      <c r="I68" s="71">
        <v>1.51727646067645E-3</v>
      </c>
      <c r="J68" s="68">
        <v>4.0540540540540499</v>
      </c>
      <c r="K68" s="71">
        <v>1.5268729641693801E-2</v>
      </c>
      <c r="L68" s="68">
        <v>6.7567567567567597</v>
      </c>
    </row>
    <row r="69" spans="1:12" x14ac:dyDescent="0.2">
      <c r="A69" s="72" t="s">
        <v>461</v>
      </c>
      <c r="B69" s="66" t="s">
        <v>462</v>
      </c>
      <c r="C69" s="67">
        <v>59</v>
      </c>
      <c r="D69" s="67" t="s">
        <v>331</v>
      </c>
      <c r="E69" s="71">
        <v>0.123172015035888</v>
      </c>
      <c r="F69" s="68">
        <v>31.467181467181501</v>
      </c>
      <c r="G69" s="71">
        <v>0.29554482870375098</v>
      </c>
      <c r="H69" s="68">
        <v>45.752895752895803</v>
      </c>
      <c r="I69" s="71">
        <v>7.80672128990744E-3</v>
      </c>
      <c r="J69" s="68">
        <v>27.027027027027</v>
      </c>
      <c r="K69" s="71">
        <v>6.6164495114006502E-2</v>
      </c>
      <c r="L69" s="68">
        <v>51.930501930501897</v>
      </c>
    </row>
    <row r="70" spans="1:12" x14ac:dyDescent="0.2">
      <c r="A70" s="72" t="s">
        <v>463</v>
      </c>
      <c r="B70" s="66" t="s">
        <v>464</v>
      </c>
      <c r="C70" s="67">
        <v>58</v>
      </c>
      <c r="D70" s="67" t="s">
        <v>331</v>
      </c>
      <c r="E70" s="71">
        <v>0.11828192808985501</v>
      </c>
      <c r="F70" s="68">
        <v>65.912408759124105</v>
      </c>
      <c r="G70" s="71">
        <v>0.25782463539183698</v>
      </c>
      <c r="H70" s="68">
        <v>64.087591240875895</v>
      </c>
      <c r="I70" s="71">
        <v>3.6123712980293203E-2</v>
      </c>
      <c r="J70" s="68">
        <v>73.430656934306597</v>
      </c>
      <c r="K70" s="71">
        <v>6.0897435897435903E-2</v>
      </c>
      <c r="L70" s="68">
        <v>69.854014598540104</v>
      </c>
    </row>
    <row r="71" spans="1:12" x14ac:dyDescent="0.2">
      <c r="A71" s="72" t="s">
        <v>465</v>
      </c>
      <c r="B71" s="66" t="s">
        <v>466</v>
      </c>
      <c r="C71" s="67">
        <v>58</v>
      </c>
      <c r="D71" s="67" t="s">
        <v>331</v>
      </c>
      <c r="E71" s="71">
        <v>0.131835804497135</v>
      </c>
      <c r="F71" s="68">
        <v>72.043795620438004</v>
      </c>
      <c r="G71" s="71">
        <v>0.31720545090929803</v>
      </c>
      <c r="H71" s="68">
        <v>85.693430656934297</v>
      </c>
      <c r="I71" s="71">
        <v>4.6250680530825101E-2</v>
      </c>
      <c r="J71" s="68">
        <v>78.029197080291993</v>
      </c>
      <c r="K71" s="71">
        <v>3.2051282051282097E-2</v>
      </c>
      <c r="L71" s="68">
        <v>62.262773722627699</v>
      </c>
    </row>
    <row r="72" spans="1:12" x14ac:dyDescent="0.2">
      <c r="A72" s="72" t="s">
        <v>467</v>
      </c>
      <c r="B72" s="66" t="s">
        <v>468</v>
      </c>
      <c r="C72" s="67">
        <v>58</v>
      </c>
      <c r="D72" s="67" t="s">
        <v>331</v>
      </c>
      <c r="E72" s="71">
        <v>0.207507666493226</v>
      </c>
      <c r="F72" s="68">
        <v>90</v>
      </c>
      <c r="G72" s="71">
        <v>0.45090854477224102</v>
      </c>
      <c r="H72" s="68">
        <v>94.598540145985396</v>
      </c>
      <c r="I72" s="71">
        <v>0.136358044451029</v>
      </c>
      <c r="J72" s="68">
        <v>90.437956204379603</v>
      </c>
      <c r="K72" s="71">
        <v>3.5256410256410298E-2</v>
      </c>
      <c r="L72" s="68">
        <v>62.846715328467099</v>
      </c>
    </row>
    <row r="73" spans="1:12" x14ac:dyDescent="0.2">
      <c r="A73" s="72" t="s">
        <v>469</v>
      </c>
      <c r="B73" s="66" t="s">
        <v>470</v>
      </c>
      <c r="C73" s="67">
        <v>58</v>
      </c>
      <c r="D73" s="67" t="s">
        <v>331</v>
      </c>
      <c r="E73" s="71">
        <v>0.11818833619411601</v>
      </c>
      <c r="F73" s="68">
        <v>65.839416058394207</v>
      </c>
      <c r="G73" s="71">
        <v>0.249533630542283</v>
      </c>
      <c r="H73" s="68">
        <v>39.416058394160601</v>
      </c>
      <c r="I73" s="71">
        <v>0.101826249834937</v>
      </c>
      <c r="J73" s="68">
        <v>88.394160583941598</v>
      </c>
      <c r="K73" s="71">
        <v>3.2051282051282098E-3</v>
      </c>
      <c r="L73" s="68">
        <v>51.240875912408796</v>
      </c>
    </row>
    <row r="74" spans="1:12" x14ac:dyDescent="0.2">
      <c r="A74" s="72" t="s">
        <v>471</v>
      </c>
      <c r="B74" s="66" t="s">
        <v>472</v>
      </c>
      <c r="C74" s="67">
        <v>58</v>
      </c>
      <c r="D74" s="67" t="s">
        <v>331</v>
      </c>
      <c r="E74" s="71">
        <v>0.152887786147479</v>
      </c>
      <c r="F74" s="68">
        <v>79.927007299270102</v>
      </c>
      <c r="G74" s="71">
        <v>0.380480438217011</v>
      </c>
      <c r="H74" s="68">
        <v>91.167883211678799</v>
      </c>
      <c r="I74" s="71">
        <v>7.4977792020297598E-2</v>
      </c>
      <c r="J74" s="68">
        <v>84.671532846715294</v>
      </c>
      <c r="K74" s="71">
        <v>3.2051282051282098E-3</v>
      </c>
      <c r="L74" s="68">
        <v>51.240875912408796</v>
      </c>
    </row>
    <row r="75" spans="1:12" x14ac:dyDescent="0.2">
      <c r="A75" s="72" t="s">
        <v>473</v>
      </c>
      <c r="B75" s="66" t="s">
        <v>474</v>
      </c>
      <c r="C75" s="67">
        <v>59</v>
      </c>
      <c r="D75" s="67" t="s">
        <v>331</v>
      </c>
      <c r="E75" s="71">
        <v>7.7596886387295602E-2</v>
      </c>
      <c r="F75" s="68">
        <v>6.7567567567567597</v>
      </c>
      <c r="G75" s="71">
        <v>0.201350873273761</v>
      </c>
      <c r="H75" s="68">
        <v>10.2316602316602</v>
      </c>
      <c r="I75" s="71">
        <v>2.4653683825150999E-2</v>
      </c>
      <c r="J75" s="68">
        <v>55.212355212355199</v>
      </c>
      <c r="K75" s="71">
        <v>6.7861020629750302E-3</v>
      </c>
      <c r="L75" s="68">
        <v>5.4054054054054097</v>
      </c>
    </row>
    <row r="76" spans="1:12" x14ac:dyDescent="0.2">
      <c r="A76" s="72" t="s">
        <v>475</v>
      </c>
      <c r="B76" s="66" t="s">
        <v>476</v>
      </c>
      <c r="C76" s="67">
        <v>59</v>
      </c>
      <c r="D76" s="67" t="s">
        <v>331</v>
      </c>
      <c r="E76" s="71">
        <v>0.101180135051362</v>
      </c>
      <c r="F76" s="68">
        <v>17.374517374517399</v>
      </c>
      <c r="G76" s="71">
        <v>0.25982784454107999</v>
      </c>
      <c r="H76" s="68">
        <v>29.922779922779899</v>
      </c>
      <c r="I76" s="71">
        <v>1.48716268453629E-2</v>
      </c>
      <c r="J76" s="68">
        <v>43.243243243243199</v>
      </c>
      <c r="K76" s="71">
        <v>2.8840933767643798E-2</v>
      </c>
      <c r="L76" s="68">
        <v>12.1621621621622</v>
      </c>
    </row>
    <row r="77" spans="1:12" x14ac:dyDescent="0.2">
      <c r="A77" s="72" t="s">
        <v>477</v>
      </c>
      <c r="B77" s="66" t="s">
        <v>478</v>
      </c>
      <c r="C77" s="67">
        <v>59</v>
      </c>
      <c r="D77" s="67" t="s">
        <v>331</v>
      </c>
      <c r="E77" s="71">
        <v>0.11966163595130699</v>
      </c>
      <c r="F77" s="68">
        <v>29.343629343629299</v>
      </c>
      <c r="G77" s="71">
        <v>0.27566877967616898</v>
      </c>
      <c r="H77" s="68">
        <v>36.679536679536703</v>
      </c>
      <c r="I77" s="71">
        <v>3.5813413736928201E-2</v>
      </c>
      <c r="J77" s="68">
        <v>64.092664092664094</v>
      </c>
      <c r="K77" s="71">
        <v>4.7502714440825197E-2</v>
      </c>
      <c r="L77" s="68">
        <v>28.571428571428601</v>
      </c>
    </row>
    <row r="78" spans="1:12" x14ac:dyDescent="0.2">
      <c r="A78" s="72" t="s">
        <v>479</v>
      </c>
      <c r="B78" s="66" t="s">
        <v>480</v>
      </c>
      <c r="C78" s="67">
        <v>59</v>
      </c>
      <c r="D78" s="67" t="s">
        <v>331</v>
      </c>
      <c r="E78" s="71">
        <v>0.12880567436311199</v>
      </c>
      <c r="F78" s="68">
        <v>35.135135135135101</v>
      </c>
      <c r="G78" s="71">
        <v>0.265199171100023</v>
      </c>
      <c r="H78" s="68">
        <v>31.2741312741313</v>
      </c>
      <c r="I78" s="71">
        <v>0.100859545800389</v>
      </c>
      <c r="J78" s="68">
        <v>82.625482625482604</v>
      </c>
      <c r="K78" s="71">
        <v>2.0358306188925101E-2</v>
      </c>
      <c r="L78" s="68">
        <v>8.1081081081081106</v>
      </c>
    </row>
    <row r="79" spans="1:12" x14ac:dyDescent="0.2">
      <c r="A79" s="72" t="s">
        <v>481</v>
      </c>
      <c r="B79" s="66" t="s">
        <v>482</v>
      </c>
      <c r="C79" s="67">
        <v>59</v>
      </c>
      <c r="D79" s="67" t="s">
        <v>331</v>
      </c>
      <c r="E79" s="71">
        <v>6.24673287410683E-2</v>
      </c>
      <c r="F79" s="68">
        <v>4.4401544401544397</v>
      </c>
      <c r="G79" s="71">
        <v>0.16308064314979401</v>
      </c>
      <c r="H79" s="68">
        <v>6.1776061776061804</v>
      </c>
      <c r="I79" s="71">
        <v>1.24456644632043E-2</v>
      </c>
      <c r="J79" s="68">
        <v>37.837837837837803</v>
      </c>
      <c r="K79" s="71">
        <v>1.1875678610206299E-2</v>
      </c>
      <c r="L79" s="68">
        <v>6.1776061776061804</v>
      </c>
    </row>
    <row r="80" spans="1:12" x14ac:dyDescent="0.2">
      <c r="A80" s="72" t="s">
        <v>483</v>
      </c>
      <c r="B80" s="66" t="s">
        <v>484</v>
      </c>
      <c r="C80" s="67">
        <v>59</v>
      </c>
      <c r="D80" s="67" t="s">
        <v>331</v>
      </c>
      <c r="E80" s="71">
        <v>9.1242736184779794E-2</v>
      </c>
      <c r="F80" s="68">
        <v>13.127413127413099</v>
      </c>
      <c r="G80" s="71">
        <v>0.17464413856313801</v>
      </c>
      <c r="H80" s="68">
        <v>6.9498069498069501</v>
      </c>
      <c r="I80" s="71">
        <v>5.1581355550376497E-2</v>
      </c>
      <c r="J80" s="68">
        <v>71.814671814671797</v>
      </c>
      <c r="K80" s="71">
        <v>4.7502714440825197E-2</v>
      </c>
      <c r="L80" s="68">
        <v>28.571428571428601</v>
      </c>
    </row>
    <row r="81" spans="1:12" x14ac:dyDescent="0.2">
      <c r="A81" s="72" t="s">
        <v>485</v>
      </c>
      <c r="B81" s="66" t="s">
        <v>486</v>
      </c>
      <c r="C81" s="67">
        <v>59</v>
      </c>
      <c r="D81" s="67" t="s">
        <v>331</v>
      </c>
      <c r="E81" s="71">
        <v>7.8604625761567196E-2</v>
      </c>
      <c r="F81" s="68">
        <v>7.3359073359073399</v>
      </c>
      <c r="G81" s="71">
        <v>0.18627851573910101</v>
      </c>
      <c r="H81" s="68">
        <v>7.9150579150579103</v>
      </c>
      <c r="I81" s="71">
        <v>1.22118001992375E-2</v>
      </c>
      <c r="J81" s="68">
        <v>37.4517374517375</v>
      </c>
      <c r="K81" s="71">
        <v>3.7323561346362603E-2</v>
      </c>
      <c r="L81" s="68">
        <v>18.146718146718101</v>
      </c>
    </row>
    <row r="82" spans="1:12" x14ac:dyDescent="0.2">
      <c r="A82" s="72" t="s">
        <v>487</v>
      </c>
      <c r="B82" s="66" t="s">
        <v>488</v>
      </c>
      <c r="C82" s="67">
        <v>59</v>
      </c>
      <c r="D82" s="67" t="s">
        <v>331</v>
      </c>
      <c r="E82" s="71">
        <v>0.10669510074455101</v>
      </c>
      <c r="F82" s="68">
        <v>22.007722007721998</v>
      </c>
      <c r="G82" s="71">
        <v>0.257505982303249</v>
      </c>
      <c r="H82" s="68">
        <v>28.957528957529</v>
      </c>
      <c r="I82" s="71">
        <v>2.3559233068299198E-2</v>
      </c>
      <c r="J82" s="68">
        <v>52.702702702702702</v>
      </c>
      <c r="K82" s="71">
        <v>3.9020086862106403E-2</v>
      </c>
      <c r="L82" s="68">
        <v>19.498069498069501</v>
      </c>
    </row>
    <row r="83" spans="1:12" x14ac:dyDescent="0.2">
      <c r="A83" s="72" t="s">
        <v>489</v>
      </c>
      <c r="B83" s="66" t="s">
        <v>490</v>
      </c>
      <c r="C83" s="67">
        <v>59</v>
      </c>
      <c r="D83" s="67" t="s">
        <v>331</v>
      </c>
      <c r="E83" s="71">
        <v>0.110447148609357</v>
      </c>
      <c r="F83" s="68">
        <v>24.7104247104247</v>
      </c>
      <c r="G83" s="71">
        <v>0.282416537366321</v>
      </c>
      <c r="H83" s="68">
        <v>39.382239382239398</v>
      </c>
      <c r="I83" s="71">
        <v>4.81524505241412E-3</v>
      </c>
      <c r="J83" s="68">
        <v>17.181467181467202</v>
      </c>
      <c r="K83" s="71">
        <v>4.4109663409337703E-2</v>
      </c>
      <c r="L83" s="68">
        <v>24.517374517374499</v>
      </c>
    </row>
    <row r="84" spans="1:12" x14ac:dyDescent="0.2">
      <c r="A84" s="72" t="s">
        <v>491</v>
      </c>
      <c r="B84" s="66" t="s">
        <v>492</v>
      </c>
      <c r="C84" s="67">
        <v>59</v>
      </c>
      <c r="D84" s="67" t="s">
        <v>331</v>
      </c>
      <c r="E84" s="71">
        <v>0.122585307687493</v>
      </c>
      <c r="F84" s="68">
        <v>31.081081081081098</v>
      </c>
      <c r="G84" s="71">
        <v>0.30640558067163498</v>
      </c>
      <c r="H84" s="68">
        <v>48.648648648648702</v>
      </c>
      <c r="I84" s="71">
        <v>7.0615258870448403E-3</v>
      </c>
      <c r="J84" s="68">
        <v>25.096525096525099</v>
      </c>
      <c r="K84" s="71">
        <v>5.42888165038002E-2</v>
      </c>
      <c r="L84" s="68">
        <v>36.486486486486498</v>
      </c>
    </row>
    <row r="85" spans="1:12" x14ac:dyDescent="0.2">
      <c r="A85" s="72" t="s">
        <v>493</v>
      </c>
      <c r="B85" s="66" t="s">
        <v>494</v>
      </c>
      <c r="C85" s="67">
        <v>59</v>
      </c>
      <c r="D85" s="67" t="s">
        <v>331</v>
      </c>
      <c r="E85" s="71">
        <v>0.12606741906810101</v>
      </c>
      <c r="F85" s="68">
        <v>33.397683397683402</v>
      </c>
      <c r="G85" s="71">
        <v>0.31238831033833703</v>
      </c>
      <c r="H85" s="68">
        <v>51.1583011583012</v>
      </c>
      <c r="I85" s="71">
        <v>6.4355538149342703E-3</v>
      </c>
      <c r="J85" s="68">
        <v>22.586872586872602</v>
      </c>
      <c r="K85" s="71">
        <v>5.93783930510315E-2</v>
      </c>
      <c r="L85" s="68">
        <v>43.243243243243199</v>
      </c>
    </row>
    <row r="86" spans="1:12" x14ac:dyDescent="0.2">
      <c r="A86" s="72" t="s">
        <v>495</v>
      </c>
      <c r="B86" s="66" t="s">
        <v>496</v>
      </c>
      <c r="C86" s="67">
        <v>59</v>
      </c>
      <c r="D86" s="67" t="s">
        <v>331</v>
      </c>
      <c r="E86" s="71">
        <v>0.13853514353814</v>
      </c>
      <c r="F86" s="68">
        <v>40.540540540540498</v>
      </c>
      <c r="G86" s="71">
        <v>0.292154740486749</v>
      </c>
      <c r="H86" s="68">
        <v>43.243243243243199</v>
      </c>
      <c r="I86" s="71">
        <v>7.4251450171101102E-2</v>
      </c>
      <c r="J86" s="68">
        <v>77.799227799227793</v>
      </c>
      <c r="K86" s="71">
        <v>4.9199239956568899E-2</v>
      </c>
      <c r="L86" s="68">
        <v>30.888030888030901</v>
      </c>
    </row>
    <row r="87" spans="1:12" x14ac:dyDescent="0.2">
      <c r="A87" s="72" t="s">
        <v>406</v>
      </c>
      <c r="B87" s="66" t="s">
        <v>497</v>
      </c>
      <c r="C87" s="67">
        <v>59</v>
      </c>
      <c r="D87" s="67" t="s">
        <v>331</v>
      </c>
      <c r="E87" s="71">
        <v>0.17160710724251199</v>
      </c>
      <c r="F87" s="68">
        <v>56.949806949806899</v>
      </c>
      <c r="G87" s="71">
        <v>0.38713135509459201</v>
      </c>
      <c r="H87" s="68">
        <v>71.428571428571402</v>
      </c>
      <c r="I87" s="71">
        <v>5.4739369455962097E-2</v>
      </c>
      <c r="J87" s="68">
        <v>72.779922779922799</v>
      </c>
      <c r="K87" s="71">
        <v>7.2950597176981505E-2</v>
      </c>
      <c r="L87" s="68">
        <v>58.301158301158303</v>
      </c>
    </row>
    <row r="88" spans="1:12" x14ac:dyDescent="0.2">
      <c r="A88" s="72" t="s">
        <v>498</v>
      </c>
      <c r="B88" s="66" t="s">
        <v>499</v>
      </c>
      <c r="C88" s="67">
        <v>59</v>
      </c>
      <c r="D88" s="67" t="s">
        <v>331</v>
      </c>
      <c r="E88" s="71">
        <v>0.148497123565345</v>
      </c>
      <c r="F88" s="68">
        <v>46.718146718146699</v>
      </c>
      <c r="G88" s="71">
        <v>0.320356926193686</v>
      </c>
      <c r="H88" s="68">
        <v>53.281853281853301</v>
      </c>
      <c r="I88" s="71">
        <v>6.2363000419828798E-2</v>
      </c>
      <c r="J88" s="68">
        <v>75.482625482625494</v>
      </c>
      <c r="K88" s="71">
        <v>6.2771444082519001E-2</v>
      </c>
      <c r="L88" s="68">
        <v>48.2625482625483</v>
      </c>
    </row>
    <row r="89" spans="1:12" x14ac:dyDescent="0.2">
      <c r="A89" s="72" t="s">
        <v>500</v>
      </c>
      <c r="B89" s="66" t="s">
        <v>501</v>
      </c>
      <c r="C89" s="67">
        <v>59</v>
      </c>
      <c r="D89" s="67" t="s">
        <v>331</v>
      </c>
      <c r="E89" s="71">
        <v>0.103251808106713</v>
      </c>
      <c r="F89" s="68">
        <v>19.498069498069501</v>
      </c>
      <c r="G89" s="71">
        <v>0.24969279468167499</v>
      </c>
      <c r="H89" s="68">
        <v>24.517374517374499</v>
      </c>
      <c r="I89" s="71">
        <v>1.2559915197639901E-2</v>
      </c>
      <c r="J89" s="68">
        <v>38.416988416988403</v>
      </c>
      <c r="K89" s="71">
        <v>4.7502714440825197E-2</v>
      </c>
      <c r="L89" s="68">
        <v>28.571428571428601</v>
      </c>
    </row>
    <row r="90" spans="1:12" x14ac:dyDescent="0.2">
      <c r="A90" s="72" t="s">
        <v>502</v>
      </c>
      <c r="B90" s="66" t="s">
        <v>503</v>
      </c>
      <c r="C90" s="67">
        <v>58</v>
      </c>
      <c r="D90" s="67" t="s">
        <v>331</v>
      </c>
      <c r="E90" s="71">
        <v>9.2515789565106005E-2</v>
      </c>
      <c r="F90" s="68">
        <v>45.328467153284699</v>
      </c>
      <c r="G90" s="71">
        <v>0.22399450648448299</v>
      </c>
      <c r="H90" s="68">
        <v>21.751824817518202</v>
      </c>
      <c r="I90" s="71">
        <v>5.3552862210834898E-2</v>
      </c>
      <c r="J90" s="68">
        <v>80.218978102189794</v>
      </c>
      <c r="K90" s="71">
        <v>0</v>
      </c>
      <c r="L90" s="68">
        <v>45.693430656934297</v>
      </c>
    </row>
    <row r="91" spans="1:12" x14ac:dyDescent="0.2">
      <c r="A91" s="72" t="s">
        <v>504</v>
      </c>
      <c r="B91" s="66" t="s">
        <v>505</v>
      </c>
      <c r="C91" s="67">
        <v>58</v>
      </c>
      <c r="D91" s="67" t="s">
        <v>331</v>
      </c>
      <c r="E91" s="71">
        <v>9.7578132017477795E-2</v>
      </c>
      <c r="F91" s="68">
        <v>50.948905109489097</v>
      </c>
      <c r="G91" s="71">
        <v>0.26467369574833299</v>
      </c>
      <c r="H91" s="68">
        <v>69.124087591240894</v>
      </c>
      <c r="I91" s="71">
        <v>2.80607003041E-2</v>
      </c>
      <c r="J91" s="68">
        <v>67.810218978102199</v>
      </c>
      <c r="K91" s="71">
        <v>0</v>
      </c>
      <c r="L91" s="68">
        <v>45.693430656934297</v>
      </c>
    </row>
    <row r="92" spans="1:12" x14ac:dyDescent="0.2">
      <c r="A92" s="72" t="s">
        <v>506</v>
      </c>
      <c r="B92" s="66" t="s">
        <v>507</v>
      </c>
      <c r="C92" s="67">
        <v>58</v>
      </c>
      <c r="D92" s="67" t="s">
        <v>331</v>
      </c>
      <c r="E92" s="71">
        <v>0.12840153539560401</v>
      </c>
      <c r="F92" s="68">
        <v>70.291970802919707</v>
      </c>
      <c r="G92" s="71">
        <v>0.29244207321118598</v>
      </c>
      <c r="H92" s="68">
        <v>81.0948905109489</v>
      </c>
      <c r="I92" s="71">
        <v>2.5454840667934801E-2</v>
      </c>
      <c r="J92" s="68">
        <v>66.350364963503694</v>
      </c>
      <c r="K92" s="71">
        <v>6.7307692307692304E-2</v>
      </c>
      <c r="L92" s="68">
        <v>71.605839416058402</v>
      </c>
    </row>
    <row r="93" spans="1:12" x14ac:dyDescent="0.2">
      <c r="A93" s="72" t="s">
        <v>508</v>
      </c>
      <c r="B93" s="66" t="s">
        <v>509</v>
      </c>
      <c r="C93" s="67">
        <v>58</v>
      </c>
      <c r="D93" s="67" t="s">
        <v>331</v>
      </c>
      <c r="E93" s="71">
        <v>0.114923109109036</v>
      </c>
      <c r="F93" s="68">
        <v>64.087591240875895</v>
      </c>
      <c r="G93" s="71">
        <v>0.29253252115302802</v>
      </c>
      <c r="H93" s="68">
        <v>81.313868613138695</v>
      </c>
      <c r="I93" s="71">
        <v>3.9416293353567798E-2</v>
      </c>
      <c r="J93" s="68">
        <v>75.401459854014604</v>
      </c>
      <c r="K93" s="71">
        <v>1.2820512820512799E-2</v>
      </c>
      <c r="L93" s="68">
        <v>56.6423357664234</v>
      </c>
    </row>
    <row r="94" spans="1:12" x14ac:dyDescent="0.2">
      <c r="A94" s="72" t="s">
        <v>510</v>
      </c>
      <c r="B94" s="66" t="s">
        <v>511</v>
      </c>
      <c r="C94" s="67">
        <v>58</v>
      </c>
      <c r="D94" s="67" t="s">
        <v>331</v>
      </c>
      <c r="E94" s="71">
        <v>0.12607259524235301</v>
      </c>
      <c r="F94" s="68">
        <v>68.978102189780998</v>
      </c>
      <c r="G94" s="71">
        <v>0.29776429047859598</v>
      </c>
      <c r="H94" s="68">
        <v>82.481751824817493</v>
      </c>
      <c r="I94" s="71">
        <v>5.4812469607438498E-2</v>
      </c>
      <c r="J94" s="68">
        <v>80.583941605839399</v>
      </c>
      <c r="K94" s="71">
        <v>2.5641025641025699E-2</v>
      </c>
      <c r="L94" s="68">
        <v>60.583941605839399</v>
      </c>
    </row>
    <row r="95" spans="1:12" x14ac:dyDescent="0.2">
      <c r="A95" s="72" t="s">
        <v>512</v>
      </c>
      <c r="B95" s="66" t="s">
        <v>513</v>
      </c>
      <c r="C95" s="67">
        <v>58</v>
      </c>
      <c r="D95" s="67" t="s">
        <v>331</v>
      </c>
      <c r="E95" s="71">
        <v>9.8465130819651706E-2</v>
      </c>
      <c r="F95" s="68">
        <v>51.970802919707999</v>
      </c>
      <c r="G95" s="71">
        <v>0.25643600039058601</v>
      </c>
      <c r="H95" s="68">
        <v>62.116788321167903</v>
      </c>
      <c r="I95" s="71">
        <v>2.9344007452984301E-2</v>
      </c>
      <c r="J95" s="68">
        <v>69.124087591240894</v>
      </c>
      <c r="K95" s="71">
        <v>9.6153846153846194E-3</v>
      </c>
      <c r="L95" s="68">
        <v>55.036496350364999</v>
      </c>
    </row>
    <row r="96" spans="1:12" x14ac:dyDescent="0.2">
      <c r="A96" s="72" t="s">
        <v>514</v>
      </c>
      <c r="B96" s="66" t="s">
        <v>515</v>
      </c>
      <c r="C96" s="67">
        <v>58</v>
      </c>
      <c r="D96" s="67" t="s">
        <v>331</v>
      </c>
      <c r="E96" s="71">
        <v>0.12201487942167499</v>
      </c>
      <c r="F96" s="68">
        <v>67.737226277372301</v>
      </c>
      <c r="G96" s="71">
        <v>0.278823432246119</v>
      </c>
      <c r="H96" s="68">
        <v>77.007299270073005</v>
      </c>
      <c r="I96" s="71">
        <v>2.95288983265991E-2</v>
      </c>
      <c r="J96" s="68">
        <v>69.270072992700705</v>
      </c>
      <c r="K96" s="71">
        <v>5.7692307692307702E-2</v>
      </c>
      <c r="L96" s="68">
        <v>69.197080291970806</v>
      </c>
    </row>
    <row r="97" spans="1:12" x14ac:dyDescent="0.2">
      <c r="A97" s="72" t="s">
        <v>516</v>
      </c>
      <c r="B97" s="66" t="s">
        <v>517</v>
      </c>
      <c r="C97" s="67">
        <v>58</v>
      </c>
      <c r="D97" s="67" t="s">
        <v>331</v>
      </c>
      <c r="E97" s="71">
        <v>0.211877619265638</v>
      </c>
      <c r="F97" s="68">
        <v>90.437956204379603</v>
      </c>
      <c r="G97" s="71">
        <v>0.33566730716843701</v>
      </c>
      <c r="H97" s="68">
        <v>87.956204379561996</v>
      </c>
      <c r="I97" s="71">
        <v>0.22304247370540101</v>
      </c>
      <c r="J97" s="68">
        <v>93.868613138686101</v>
      </c>
      <c r="K97" s="71">
        <v>7.69230769230769E-2</v>
      </c>
      <c r="L97" s="68">
        <v>73.649635036496306</v>
      </c>
    </row>
    <row r="98" spans="1:12" x14ac:dyDescent="0.2">
      <c r="A98" s="72" t="s">
        <v>518</v>
      </c>
      <c r="B98" s="66" t="s">
        <v>519</v>
      </c>
      <c r="C98" s="67">
        <v>58</v>
      </c>
      <c r="D98" s="67" t="s">
        <v>331</v>
      </c>
      <c r="E98" s="71">
        <v>0.11849594679303301</v>
      </c>
      <c r="F98" s="68">
        <v>66.131386861313899</v>
      </c>
      <c r="G98" s="71">
        <v>0.25157510080645201</v>
      </c>
      <c r="H98" s="68">
        <v>55.255474452554701</v>
      </c>
      <c r="I98" s="71">
        <v>1.09640216239308E-2</v>
      </c>
      <c r="J98" s="68">
        <v>51.6788321167883</v>
      </c>
      <c r="K98" s="71">
        <v>9.2948717948717993E-2</v>
      </c>
      <c r="L98" s="68">
        <v>77.810218978102199</v>
      </c>
    </row>
    <row r="99" spans="1:12" x14ac:dyDescent="0.2">
      <c r="A99" s="72" t="s">
        <v>520</v>
      </c>
      <c r="B99" s="66" t="s">
        <v>521</v>
      </c>
      <c r="C99" s="67">
        <v>58</v>
      </c>
      <c r="D99" s="67" t="s">
        <v>331</v>
      </c>
      <c r="E99" s="71">
        <v>0.215458724777954</v>
      </c>
      <c r="F99" s="68">
        <v>90.875912408759106</v>
      </c>
      <c r="G99" s="71">
        <v>0.34961985827667502</v>
      </c>
      <c r="H99" s="68">
        <v>89.489051094890499</v>
      </c>
      <c r="I99" s="71">
        <v>0.21342298272385499</v>
      </c>
      <c r="J99" s="68">
        <v>93.576642335766394</v>
      </c>
      <c r="K99" s="71">
        <v>8.3333333333333301E-2</v>
      </c>
      <c r="L99" s="68">
        <v>75.474452554744502</v>
      </c>
    </row>
    <row r="100" spans="1:12" x14ac:dyDescent="0.2">
      <c r="A100" s="72" t="s">
        <v>522</v>
      </c>
      <c r="B100" s="66" t="s">
        <v>523</v>
      </c>
      <c r="C100" s="67">
        <v>59</v>
      </c>
      <c r="D100" s="67" t="s">
        <v>331</v>
      </c>
      <c r="E100" s="71">
        <v>0.147747322575912</v>
      </c>
      <c r="F100" s="68">
        <v>46.525096525096501</v>
      </c>
      <c r="G100" s="71">
        <v>0.37059854461015801</v>
      </c>
      <c r="H100" s="68">
        <v>66.602316602316606</v>
      </c>
      <c r="I100" s="71">
        <v>9.8719790350606292E-3</v>
      </c>
      <c r="J100" s="68">
        <v>32.625482625482597</v>
      </c>
      <c r="K100" s="71">
        <v>6.2771444082519001E-2</v>
      </c>
      <c r="L100" s="68">
        <v>48.2625482625483</v>
      </c>
    </row>
    <row r="101" spans="1:12" x14ac:dyDescent="0.2">
      <c r="A101" s="72" t="s">
        <v>524</v>
      </c>
      <c r="B101" s="66" t="s">
        <v>525</v>
      </c>
      <c r="C101" s="67">
        <v>59</v>
      </c>
      <c r="D101" s="67" t="s">
        <v>331</v>
      </c>
      <c r="E101" s="71">
        <v>0.16731576869780199</v>
      </c>
      <c r="F101" s="68">
        <v>55.019305019305001</v>
      </c>
      <c r="G101" s="71">
        <v>0.40322184862502403</v>
      </c>
      <c r="H101" s="68">
        <v>74.517374517374506</v>
      </c>
      <c r="I101" s="71">
        <v>4.4436640964582802E-2</v>
      </c>
      <c r="J101" s="68">
        <v>68.532818532818496</v>
      </c>
      <c r="K101" s="71">
        <v>5.42888165038002E-2</v>
      </c>
      <c r="L101" s="68">
        <v>36.486486486486498</v>
      </c>
    </row>
    <row r="102" spans="1:12" x14ac:dyDescent="0.2">
      <c r="A102" s="72" t="s">
        <v>526</v>
      </c>
      <c r="B102" s="66" t="s">
        <v>527</v>
      </c>
      <c r="C102" s="67">
        <v>58</v>
      </c>
      <c r="D102" s="67" t="s">
        <v>331</v>
      </c>
      <c r="E102" s="71">
        <v>0.119436228128099</v>
      </c>
      <c r="F102" s="68">
        <v>66.6423357664234</v>
      </c>
      <c r="G102" s="71">
        <v>0.269269534432799</v>
      </c>
      <c r="H102" s="68">
        <v>73.065693430656907</v>
      </c>
      <c r="I102" s="71">
        <v>1.53212012335497E-2</v>
      </c>
      <c r="J102" s="68">
        <v>56.350364963503701</v>
      </c>
      <c r="K102" s="71">
        <v>7.3717948717948706E-2</v>
      </c>
      <c r="L102" s="68">
        <v>72.919708029197096</v>
      </c>
    </row>
    <row r="103" spans="1:12" x14ac:dyDescent="0.2">
      <c r="A103" s="72" t="s">
        <v>528</v>
      </c>
      <c r="B103" s="66" t="s">
        <v>529</v>
      </c>
      <c r="C103" s="67">
        <v>58</v>
      </c>
      <c r="D103" s="67" t="s">
        <v>331</v>
      </c>
      <c r="E103" s="71">
        <v>0.13269466220116299</v>
      </c>
      <c r="F103" s="68">
        <v>72.408759124087595</v>
      </c>
      <c r="G103" s="71">
        <v>0.25855514182987399</v>
      </c>
      <c r="H103" s="68">
        <v>65.182481751824795</v>
      </c>
      <c r="I103" s="71">
        <v>4.3374998619767902E-2</v>
      </c>
      <c r="J103" s="68">
        <v>76.788321167883197</v>
      </c>
      <c r="K103" s="71">
        <v>9.6153846153846201E-2</v>
      </c>
      <c r="L103" s="68">
        <v>78.3211678832117</v>
      </c>
    </row>
    <row r="104" spans="1:12" x14ac:dyDescent="0.2">
      <c r="A104" s="72" t="s">
        <v>530</v>
      </c>
      <c r="B104" s="66" t="s">
        <v>531</v>
      </c>
      <c r="C104" s="67">
        <v>58</v>
      </c>
      <c r="D104" s="67" t="s">
        <v>331</v>
      </c>
      <c r="E104" s="71">
        <v>0.119155537465698</v>
      </c>
      <c r="F104" s="68">
        <v>66.423357664233606</v>
      </c>
      <c r="G104" s="71">
        <v>0.25</v>
      </c>
      <c r="H104" s="68">
        <v>53.941605839416098</v>
      </c>
      <c r="I104" s="71">
        <v>3.3748663679145099E-2</v>
      </c>
      <c r="J104" s="68">
        <v>72.408759124087595</v>
      </c>
      <c r="K104" s="71">
        <v>7.3717948717948706E-2</v>
      </c>
      <c r="L104" s="68">
        <v>72.919708029197096</v>
      </c>
    </row>
    <row r="105" spans="1:12" x14ac:dyDescent="0.2">
      <c r="A105" s="72" t="s">
        <v>532</v>
      </c>
      <c r="B105" s="66" t="s">
        <v>533</v>
      </c>
      <c r="C105" s="67">
        <v>58</v>
      </c>
      <c r="D105" s="67" t="s">
        <v>331</v>
      </c>
      <c r="E105" s="71">
        <v>0.115154192855701</v>
      </c>
      <c r="F105" s="68">
        <v>64.306569343065703</v>
      </c>
      <c r="G105" s="71">
        <v>0.25945060483871002</v>
      </c>
      <c r="H105" s="68">
        <v>65.620437956204398</v>
      </c>
      <c r="I105" s="71">
        <v>5.8837686001870296E-3</v>
      </c>
      <c r="J105" s="68">
        <v>42.554744525547399</v>
      </c>
      <c r="K105" s="71">
        <v>8.0128205128205093E-2</v>
      </c>
      <c r="L105" s="68">
        <v>74.306569343065703</v>
      </c>
    </row>
    <row r="106" spans="1:12" x14ac:dyDescent="0.2">
      <c r="A106" s="72" t="s">
        <v>534</v>
      </c>
      <c r="B106" s="66" t="s">
        <v>535</v>
      </c>
      <c r="C106" s="67">
        <v>59</v>
      </c>
      <c r="D106" s="67" t="s">
        <v>331</v>
      </c>
      <c r="E106" s="71">
        <v>0.16113142739879399</v>
      </c>
      <c r="F106" s="68">
        <v>52.895752895752899</v>
      </c>
      <c r="G106" s="71">
        <v>0.41903208016712401</v>
      </c>
      <c r="H106" s="68">
        <v>76.640926640926594</v>
      </c>
      <c r="I106" s="71">
        <v>6.6803344939705299E-3</v>
      </c>
      <c r="J106" s="68">
        <v>23.359073359073399</v>
      </c>
      <c r="K106" s="71">
        <v>5.7681867535287701E-2</v>
      </c>
      <c r="L106" s="68">
        <v>41.5057915057915</v>
      </c>
    </row>
    <row r="107" spans="1:12" x14ac:dyDescent="0.2">
      <c r="A107" s="72" t="s">
        <v>536</v>
      </c>
      <c r="B107" s="66" t="s">
        <v>537</v>
      </c>
      <c r="C107" s="67">
        <v>59</v>
      </c>
      <c r="D107" s="67" t="s">
        <v>331</v>
      </c>
      <c r="E107" s="71">
        <v>9.8414553540590102E-2</v>
      </c>
      <c r="F107" s="68">
        <v>15.830115830115799</v>
      </c>
      <c r="G107" s="71">
        <v>0.22653619990144999</v>
      </c>
      <c r="H107" s="68">
        <v>16.023166023165999</v>
      </c>
      <c r="I107" s="71">
        <v>3.4776950405444998E-2</v>
      </c>
      <c r="J107" s="68">
        <v>63.513513513513502</v>
      </c>
      <c r="K107" s="71">
        <v>3.3930510314875102E-2</v>
      </c>
      <c r="L107" s="68">
        <v>14.4787644787645</v>
      </c>
    </row>
    <row r="108" spans="1:12" x14ac:dyDescent="0.2">
      <c r="A108" s="72" t="s">
        <v>538</v>
      </c>
      <c r="B108" s="66" t="s">
        <v>539</v>
      </c>
      <c r="C108" s="67">
        <v>59</v>
      </c>
      <c r="D108" s="67" t="s">
        <v>331</v>
      </c>
      <c r="E108" s="71">
        <v>0.27899147100255001</v>
      </c>
      <c r="F108" s="68">
        <v>84.942084942084904</v>
      </c>
      <c r="G108" s="71">
        <v>0.71479466217620702</v>
      </c>
      <c r="H108" s="68">
        <v>98.8416988416988</v>
      </c>
      <c r="I108" s="71">
        <v>4.0746526075744097E-2</v>
      </c>
      <c r="J108" s="68">
        <v>66.795366795366803</v>
      </c>
      <c r="K108" s="71">
        <v>8.1433224755700306E-2</v>
      </c>
      <c r="L108" s="68">
        <v>64.478764478764504</v>
      </c>
    </row>
    <row r="109" spans="1:12" x14ac:dyDescent="0.2">
      <c r="A109" s="72" t="s">
        <v>540</v>
      </c>
      <c r="B109" s="66" t="s">
        <v>541</v>
      </c>
      <c r="C109" s="67">
        <v>59</v>
      </c>
      <c r="D109" s="67" t="s">
        <v>331</v>
      </c>
      <c r="E109" s="71">
        <v>0.27005213197799</v>
      </c>
      <c r="F109" s="68">
        <v>83.783783783783804</v>
      </c>
      <c r="G109" s="71">
        <v>0.72486711795048897</v>
      </c>
      <c r="H109" s="68">
        <v>99.227799227799196</v>
      </c>
      <c r="I109" s="71">
        <v>2.5910884932450799E-2</v>
      </c>
      <c r="J109" s="68">
        <v>56.756756756756801</v>
      </c>
      <c r="K109" s="71">
        <v>5.93783930510315E-2</v>
      </c>
      <c r="L109" s="68">
        <v>43.243243243243199</v>
      </c>
    </row>
    <row r="110" spans="1:12" x14ac:dyDescent="0.2">
      <c r="A110" s="72" t="s">
        <v>542</v>
      </c>
      <c r="B110" s="66" t="s">
        <v>543</v>
      </c>
      <c r="C110" s="67">
        <v>59</v>
      </c>
      <c r="D110" s="67" t="s">
        <v>331</v>
      </c>
      <c r="E110" s="71">
        <v>0.18898541826773599</v>
      </c>
      <c r="F110" s="68">
        <v>63.513513513513502</v>
      </c>
      <c r="G110" s="71">
        <v>0.48324590530551997</v>
      </c>
      <c r="H110" s="68">
        <v>85.328185328185299</v>
      </c>
      <c r="I110" s="71">
        <v>1.2456277836449E-2</v>
      </c>
      <c r="J110" s="68">
        <v>38.030888030888001</v>
      </c>
      <c r="K110" s="71">
        <v>7.1254071661237803E-2</v>
      </c>
      <c r="L110" s="68">
        <v>55.984555984556003</v>
      </c>
    </row>
    <row r="111" spans="1:12" x14ac:dyDescent="0.2">
      <c r="A111" s="72" t="s">
        <v>544</v>
      </c>
      <c r="B111" s="66" t="s">
        <v>545</v>
      </c>
      <c r="C111" s="67">
        <v>59</v>
      </c>
      <c r="D111" s="67" t="s">
        <v>331</v>
      </c>
      <c r="E111" s="71">
        <v>0.18746665859306899</v>
      </c>
      <c r="F111" s="68">
        <v>62.934362934362902</v>
      </c>
      <c r="G111" s="71">
        <v>0.48715795240724302</v>
      </c>
      <c r="H111" s="68">
        <v>85.521235521235496</v>
      </c>
      <c r="I111" s="71">
        <v>3.9879517107255201E-3</v>
      </c>
      <c r="J111" s="68">
        <v>14.4787644787645</v>
      </c>
      <c r="K111" s="71">
        <v>7.1254071661237803E-2</v>
      </c>
      <c r="L111" s="68">
        <v>55.984555984556003</v>
      </c>
    </row>
    <row r="112" spans="1:12" x14ac:dyDescent="0.2">
      <c r="A112" s="72" t="s">
        <v>546</v>
      </c>
      <c r="B112" s="66" t="s">
        <v>547</v>
      </c>
      <c r="C112" s="67">
        <v>59</v>
      </c>
      <c r="D112" s="67" t="s">
        <v>331</v>
      </c>
      <c r="E112" s="71">
        <v>0.110517883788574</v>
      </c>
      <c r="F112" s="68">
        <v>24.903474903474901</v>
      </c>
      <c r="G112" s="71">
        <v>0.296195540061651</v>
      </c>
      <c r="H112" s="68">
        <v>45.945945945946001</v>
      </c>
      <c r="I112" s="71">
        <v>2.3482432693864699E-2</v>
      </c>
      <c r="J112" s="68">
        <v>52.3166023166023</v>
      </c>
      <c r="K112" s="71">
        <v>1.1875678610206299E-2</v>
      </c>
      <c r="L112" s="68">
        <v>6.1776061776061804</v>
      </c>
    </row>
    <row r="113" spans="1:12" x14ac:dyDescent="0.2">
      <c r="A113" s="72" t="s">
        <v>548</v>
      </c>
      <c r="B113" s="66" t="s">
        <v>549</v>
      </c>
      <c r="C113" s="67">
        <v>59</v>
      </c>
      <c r="D113" s="67" t="s">
        <v>331</v>
      </c>
      <c r="E113" s="71">
        <v>9.7243178998365695E-2</v>
      </c>
      <c r="F113" s="68">
        <v>15.444015444015401</v>
      </c>
      <c r="G113" s="71">
        <v>0.20534449016776599</v>
      </c>
      <c r="H113" s="68">
        <v>11.3899613899614</v>
      </c>
      <c r="I113" s="71">
        <v>8.46885213115878E-2</v>
      </c>
      <c r="J113" s="68">
        <v>80.501930501930502</v>
      </c>
      <c r="K113" s="71">
        <v>1.6965255157437599E-3</v>
      </c>
      <c r="L113" s="68">
        <v>4.4401544401544397</v>
      </c>
    </row>
    <row r="114" spans="1:12" x14ac:dyDescent="0.2">
      <c r="A114" s="72" t="s">
        <v>550</v>
      </c>
      <c r="B114" s="66" t="s">
        <v>551</v>
      </c>
      <c r="C114" s="67">
        <v>59</v>
      </c>
      <c r="D114" s="67" t="s">
        <v>331</v>
      </c>
      <c r="E114" s="71">
        <v>0.194801887997095</v>
      </c>
      <c r="F114" s="68">
        <v>65.830115830115801</v>
      </c>
      <c r="G114" s="71">
        <v>0.43272449137329599</v>
      </c>
      <c r="H114" s="68">
        <v>79.343629343629303</v>
      </c>
      <c r="I114" s="71">
        <v>0.14489507055501299</v>
      </c>
      <c r="J114" s="68">
        <v>87.4517374517375</v>
      </c>
      <c r="K114" s="71">
        <v>6.7861020629750302E-3</v>
      </c>
      <c r="L114" s="68">
        <v>5.4054054054054097</v>
      </c>
    </row>
    <row r="115" spans="1:12" x14ac:dyDescent="0.2">
      <c r="A115" s="72" t="s">
        <v>552</v>
      </c>
      <c r="B115" s="66" t="s">
        <v>553</v>
      </c>
      <c r="C115" s="67">
        <v>59</v>
      </c>
      <c r="D115" s="67" t="s">
        <v>331</v>
      </c>
      <c r="E115" s="71">
        <v>0.19196808992602299</v>
      </c>
      <c r="F115" s="68">
        <v>64.478764478764504</v>
      </c>
      <c r="G115" s="71">
        <v>0.45043433264011101</v>
      </c>
      <c r="H115" s="68">
        <v>81.660231660231702</v>
      </c>
      <c r="I115" s="71">
        <v>3.7250610319282597E-2</v>
      </c>
      <c r="J115" s="68">
        <v>65.057915057915096</v>
      </c>
      <c r="K115" s="71">
        <v>8.8219326818675295E-2</v>
      </c>
      <c r="L115" s="68">
        <v>66.988416988417001</v>
      </c>
    </row>
    <row r="116" spans="1:12" x14ac:dyDescent="0.2">
      <c r="A116" s="72" t="s">
        <v>554</v>
      </c>
      <c r="B116" s="66" t="s">
        <v>555</v>
      </c>
      <c r="C116" s="67">
        <v>59</v>
      </c>
      <c r="D116" s="67" t="s">
        <v>331</v>
      </c>
      <c r="E116" s="71">
        <v>0.19371974986443399</v>
      </c>
      <c r="F116" s="68">
        <v>65.444015444015406</v>
      </c>
      <c r="G116" s="71">
        <v>0.30141294689980103</v>
      </c>
      <c r="H116" s="68">
        <v>47.490347490347503</v>
      </c>
      <c r="I116" s="71">
        <v>0.23224358825267499</v>
      </c>
      <c r="J116" s="68">
        <v>92.857142857142904</v>
      </c>
      <c r="K116" s="71">
        <v>4.7502714440825197E-2</v>
      </c>
      <c r="L116" s="68">
        <v>28.571428571428601</v>
      </c>
    </row>
    <row r="117" spans="1:12" x14ac:dyDescent="0.2">
      <c r="A117" s="72" t="s">
        <v>556</v>
      </c>
      <c r="B117" s="66" t="s">
        <v>557</v>
      </c>
      <c r="C117" s="67">
        <v>59</v>
      </c>
      <c r="D117" s="67" t="s">
        <v>331</v>
      </c>
      <c r="E117" s="71">
        <v>0.16578568708736499</v>
      </c>
      <c r="F117" s="68">
        <v>54.247104247104197</v>
      </c>
      <c r="G117" s="71">
        <v>0.35904070315815401</v>
      </c>
      <c r="H117" s="68">
        <v>63.127413127413099</v>
      </c>
      <c r="I117" s="71">
        <v>7.7241439537166806E-2</v>
      </c>
      <c r="J117" s="68">
        <v>78.185328185328203</v>
      </c>
      <c r="K117" s="71">
        <v>6.1074918566775299E-2</v>
      </c>
      <c r="L117" s="68">
        <v>46.138996138996099</v>
      </c>
    </row>
    <row r="118" spans="1:12" x14ac:dyDescent="0.2">
      <c r="A118" s="72" t="s">
        <v>558</v>
      </c>
      <c r="B118" s="66" t="s">
        <v>559</v>
      </c>
      <c r="C118" s="67">
        <v>59</v>
      </c>
      <c r="D118" s="67" t="s">
        <v>331</v>
      </c>
      <c r="E118" s="71">
        <v>0.17979629154421201</v>
      </c>
      <c r="F118" s="68">
        <v>60.038610038610003</v>
      </c>
      <c r="G118" s="71">
        <v>0.28166497603789797</v>
      </c>
      <c r="H118" s="68">
        <v>38.996138996139003</v>
      </c>
      <c r="I118" s="71">
        <v>0.210221184153913</v>
      </c>
      <c r="J118" s="68">
        <v>90.9266409266409</v>
      </c>
      <c r="K118" s="71">
        <v>4.7502714440825197E-2</v>
      </c>
      <c r="L118" s="68">
        <v>28.571428571428601</v>
      </c>
    </row>
    <row r="119" spans="1:12" x14ac:dyDescent="0.2">
      <c r="A119" s="72" t="s">
        <v>560</v>
      </c>
      <c r="B119" s="66" t="s">
        <v>561</v>
      </c>
      <c r="C119" s="67">
        <v>59</v>
      </c>
      <c r="D119" s="67" t="s">
        <v>331</v>
      </c>
      <c r="E119" s="71">
        <v>0.39863839777731502</v>
      </c>
      <c r="F119" s="68">
        <v>94.015444015444004</v>
      </c>
      <c r="G119" s="71">
        <v>0.68655450795855499</v>
      </c>
      <c r="H119" s="68">
        <v>98.262548262548293</v>
      </c>
      <c r="I119" s="71">
        <v>0.46525102196405299</v>
      </c>
      <c r="J119" s="68">
        <v>98.8416988416988</v>
      </c>
      <c r="K119" s="71">
        <v>4.4109663409337703E-2</v>
      </c>
      <c r="L119" s="68">
        <v>24.517374517374499</v>
      </c>
    </row>
    <row r="120" spans="1:12" x14ac:dyDescent="0.2">
      <c r="A120" s="72" t="s">
        <v>562</v>
      </c>
      <c r="B120" s="66" t="s">
        <v>563</v>
      </c>
      <c r="C120" s="67">
        <v>59</v>
      </c>
      <c r="D120" s="67" t="s">
        <v>331</v>
      </c>
      <c r="E120" s="71">
        <v>0.24719239879247301</v>
      </c>
      <c r="F120" s="68">
        <v>78.3783783783784</v>
      </c>
      <c r="G120" s="71">
        <v>0.65508584421091998</v>
      </c>
      <c r="H120" s="68">
        <v>96.911196911196896</v>
      </c>
      <c r="I120" s="71">
        <v>2.7112959115466399E-2</v>
      </c>
      <c r="J120" s="68">
        <v>57.722007722007703</v>
      </c>
      <c r="K120" s="71">
        <v>5.93783930510315E-2</v>
      </c>
      <c r="L120" s="68">
        <v>43.243243243243199</v>
      </c>
    </row>
    <row r="121" spans="1:12" x14ac:dyDescent="0.2">
      <c r="A121" s="72" t="s">
        <v>564</v>
      </c>
      <c r="B121" s="66" t="s">
        <v>565</v>
      </c>
      <c r="C121" s="67">
        <v>59</v>
      </c>
      <c r="D121" s="67" t="s">
        <v>331</v>
      </c>
      <c r="E121" s="71">
        <v>0.19281038473784401</v>
      </c>
      <c r="F121" s="68">
        <v>65.057915057915096</v>
      </c>
      <c r="G121" s="71">
        <v>0.48805032035010398</v>
      </c>
      <c r="H121" s="68">
        <v>85.714285714285694</v>
      </c>
      <c r="I121" s="71">
        <v>3.6092017359627401E-2</v>
      </c>
      <c r="J121" s="68">
        <v>64.478764478764504</v>
      </c>
      <c r="K121" s="71">
        <v>5.42888165038002E-2</v>
      </c>
      <c r="L121" s="68">
        <v>36.486486486486498</v>
      </c>
    </row>
    <row r="122" spans="1:12" x14ac:dyDescent="0.2">
      <c r="A122" s="72" t="s">
        <v>566</v>
      </c>
      <c r="B122" s="66" t="s">
        <v>567</v>
      </c>
      <c r="C122" s="67">
        <v>59</v>
      </c>
      <c r="D122" s="67" t="s">
        <v>331</v>
      </c>
      <c r="E122" s="71">
        <v>0.18756415039364899</v>
      </c>
      <c r="F122" s="68">
        <v>63.127413127413099</v>
      </c>
      <c r="G122" s="71">
        <v>0.48233529224383698</v>
      </c>
      <c r="H122" s="68">
        <v>84.942084942084904</v>
      </c>
      <c r="I122" s="71">
        <v>1.41926638231047E-2</v>
      </c>
      <c r="J122" s="68">
        <v>41.5057915057915</v>
      </c>
      <c r="K122" s="71">
        <v>6.6164495114006502E-2</v>
      </c>
      <c r="L122" s="68">
        <v>51.930501930501897</v>
      </c>
    </row>
    <row r="123" spans="1:12" x14ac:dyDescent="0.2">
      <c r="A123" s="72" t="s">
        <v>568</v>
      </c>
      <c r="B123" s="66" t="s">
        <v>569</v>
      </c>
      <c r="C123" s="67">
        <v>59</v>
      </c>
      <c r="D123" s="67" t="s">
        <v>331</v>
      </c>
      <c r="E123" s="71">
        <v>0.16712587852897001</v>
      </c>
      <c r="F123" s="68">
        <v>54.826254826254797</v>
      </c>
      <c r="G123" s="71">
        <v>0.40288389203307001</v>
      </c>
      <c r="H123" s="68">
        <v>74.324324324324294</v>
      </c>
      <c r="I123" s="71">
        <v>2.7239671892603599E-2</v>
      </c>
      <c r="J123" s="68">
        <v>58.108108108108098</v>
      </c>
      <c r="K123" s="71">
        <v>7.1254071661237803E-2</v>
      </c>
      <c r="L123" s="68">
        <v>55.984555984556003</v>
      </c>
    </row>
    <row r="124" spans="1:12" x14ac:dyDescent="0.2">
      <c r="A124" s="72" t="s">
        <v>374</v>
      </c>
      <c r="B124" s="66" t="s">
        <v>570</v>
      </c>
      <c r="C124" s="67">
        <v>59</v>
      </c>
      <c r="D124" s="67" t="s">
        <v>331</v>
      </c>
      <c r="E124" s="71">
        <v>0.170095777589061</v>
      </c>
      <c r="F124" s="68">
        <v>56.370656370656398</v>
      </c>
      <c r="G124" s="71">
        <v>0.42304910830929798</v>
      </c>
      <c r="H124" s="68">
        <v>77.606177606177596</v>
      </c>
      <c r="I124" s="71">
        <v>2.1073729343877499E-2</v>
      </c>
      <c r="J124" s="68">
        <v>49.4208494208494</v>
      </c>
      <c r="K124" s="71">
        <v>6.6164495114006502E-2</v>
      </c>
      <c r="L124" s="68">
        <v>51.930501930501897</v>
      </c>
    </row>
    <row r="125" spans="1:12" x14ac:dyDescent="0.2">
      <c r="A125" s="72" t="s">
        <v>571</v>
      </c>
      <c r="B125" s="66" t="s">
        <v>572</v>
      </c>
      <c r="C125" s="67">
        <v>59</v>
      </c>
      <c r="D125" s="67" t="s">
        <v>331</v>
      </c>
      <c r="E125" s="71">
        <v>0.20745867038935301</v>
      </c>
      <c r="F125" s="68">
        <v>69.691119691119695</v>
      </c>
      <c r="G125" s="71">
        <v>0.34617201938051401</v>
      </c>
      <c r="H125" s="68">
        <v>60.617760617760602</v>
      </c>
      <c r="I125" s="71">
        <v>0.21512907322076999</v>
      </c>
      <c r="J125" s="68">
        <v>91.312741312741295</v>
      </c>
      <c r="K125" s="71">
        <v>6.1074918566775299E-2</v>
      </c>
      <c r="L125" s="68">
        <v>46.138996138996099</v>
      </c>
    </row>
    <row r="126" spans="1:12" x14ac:dyDescent="0.2">
      <c r="A126" s="72" t="s">
        <v>573</v>
      </c>
      <c r="B126" s="66" t="s">
        <v>574</v>
      </c>
      <c r="C126" s="67">
        <v>59</v>
      </c>
      <c r="D126" s="67" t="s">
        <v>331</v>
      </c>
      <c r="E126" s="71">
        <v>0.25993854138809702</v>
      </c>
      <c r="F126" s="68">
        <v>81.274131274131307</v>
      </c>
      <c r="G126" s="71">
        <v>0.28553656079920497</v>
      </c>
      <c r="H126" s="68">
        <v>40.733590733590702</v>
      </c>
      <c r="I126" s="71">
        <v>0.43320414479831199</v>
      </c>
      <c r="J126" s="68">
        <v>98.262548262548293</v>
      </c>
      <c r="K126" s="71">
        <v>6.1074918566775299E-2</v>
      </c>
      <c r="L126" s="68">
        <v>46.138996138996099</v>
      </c>
    </row>
    <row r="127" spans="1:12" x14ac:dyDescent="0.2">
      <c r="A127" s="72" t="s">
        <v>575</v>
      </c>
      <c r="B127" s="66" t="s">
        <v>576</v>
      </c>
      <c r="C127" s="67">
        <v>59</v>
      </c>
      <c r="D127" s="67" t="s">
        <v>331</v>
      </c>
      <c r="E127" s="71">
        <v>0.32556099485464601</v>
      </c>
      <c r="F127" s="68">
        <v>89.382239382239405</v>
      </c>
      <c r="G127" s="71">
        <v>0.53370360246063797</v>
      </c>
      <c r="H127" s="68">
        <v>89.961389961389997</v>
      </c>
      <c r="I127" s="71">
        <v>0.37002878492632002</v>
      </c>
      <c r="J127" s="68">
        <v>96.718146718146699</v>
      </c>
      <c r="K127" s="71">
        <v>7.2950597176981505E-2</v>
      </c>
      <c r="L127" s="68">
        <v>58.301158301158303</v>
      </c>
    </row>
    <row r="128" spans="1:12" x14ac:dyDescent="0.2">
      <c r="A128" s="72" t="s">
        <v>577</v>
      </c>
      <c r="B128" s="66" t="s">
        <v>578</v>
      </c>
      <c r="C128" s="67">
        <v>59</v>
      </c>
      <c r="D128" s="67" t="s">
        <v>331</v>
      </c>
      <c r="E128" s="71">
        <v>0.23075693266596101</v>
      </c>
      <c r="F128" s="68">
        <v>74.517374517374506</v>
      </c>
      <c r="G128" s="71">
        <v>0.55959986148569696</v>
      </c>
      <c r="H128" s="68">
        <v>92.084942084942099</v>
      </c>
      <c r="I128" s="71">
        <v>5.4630762787974602E-2</v>
      </c>
      <c r="J128" s="68">
        <v>72.586872586872602</v>
      </c>
      <c r="K128" s="71">
        <v>7.8040173724212805E-2</v>
      </c>
      <c r="L128" s="68">
        <v>62.5482625482625</v>
      </c>
    </row>
    <row r="129" spans="1:12" x14ac:dyDescent="0.2">
      <c r="A129" s="72" t="s">
        <v>579</v>
      </c>
      <c r="B129" s="66" t="s">
        <v>580</v>
      </c>
      <c r="C129" s="67">
        <v>59</v>
      </c>
      <c r="D129" s="67" t="s">
        <v>331</v>
      </c>
      <c r="E129" s="71">
        <v>0.195529432762407</v>
      </c>
      <c r="F129" s="68">
        <v>66.409266409266394</v>
      </c>
      <c r="G129" s="71">
        <v>0.40595876151604898</v>
      </c>
      <c r="H129" s="68">
        <v>74.903474903474901</v>
      </c>
      <c r="I129" s="71">
        <v>0.11785809268865099</v>
      </c>
      <c r="J129" s="68">
        <v>85.135135135135101</v>
      </c>
      <c r="K129" s="71">
        <v>6.2771444082519001E-2</v>
      </c>
      <c r="L129" s="68">
        <v>48.2625482625483</v>
      </c>
    </row>
    <row r="130" spans="1:12" x14ac:dyDescent="0.2">
      <c r="A130" s="72" t="s">
        <v>581</v>
      </c>
      <c r="B130" s="66" t="s">
        <v>582</v>
      </c>
      <c r="C130" s="67">
        <v>59</v>
      </c>
      <c r="D130" s="67" t="s">
        <v>331</v>
      </c>
      <c r="E130" s="71">
        <v>0.22639819809263201</v>
      </c>
      <c r="F130" s="68">
        <v>73.745173745173702</v>
      </c>
      <c r="G130" s="71">
        <v>0.42934816964794997</v>
      </c>
      <c r="H130" s="68">
        <v>79.150579150579105</v>
      </c>
      <c r="I130" s="71">
        <v>0.18707498054742799</v>
      </c>
      <c r="J130" s="68">
        <v>89.189189189189193</v>
      </c>
      <c r="K130" s="71">
        <v>6.2771444082519001E-2</v>
      </c>
      <c r="L130" s="68">
        <v>48.2625482625483</v>
      </c>
    </row>
    <row r="131" spans="1:12" x14ac:dyDescent="0.2">
      <c r="A131" s="72" t="s">
        <v>583</v>
      </c>
      <c r="B131" s="66" t="s">
        <v>584</v>
      </c>
      <c r="C131" s="67">
        <v>59</v>
      </c>
      <c r="D131" s="67" t="s">
        <v>331</v>
      </c>
      <c r="E131" s="71">
        <v>0.210643721944203</v>
      </c>
      <c r="F131" s="68">
        <v>70.077220077220105</v>
      </c>
      <c r="G131" s="71">
        <v>0.50981585272435503</v>
      </c>
      <c r="H131" s="68">
        <v>87.258687258687303</v>
      </c>
      <c r="I131" s="71">
        <v>4.2378613868297298E-2</v>
      </c>
      <c r="J131" s="68">
        <v>67.567567567567593</v>
      </c>
      <c r="K131" s="71">
        <v>7.9736699239956493E-2</v>
      </c>
      <c r="L131" s="68">
        <v>63.513513513513502</v>
      </c>
    </row>
    <row r="132" spans="1:12" x14ac:dyDescent="0.2">
      <c r="A132" s="72" t="s">
        <v>585</v>
      </c>
      <c r="B132" s="66" t="s">
        <v>586</v>
      </c>
      <c r="C132" s="67">
        <v>59</v>
      </c>
      <c r="D132" s="67" t="s">
        <v>331</v>
      </c>
      <c r="E132" s="71">
        <v>0.26634560318371903</v>
      </c>
      <c r="F132" s="68">
        <v>82.818532818532802</v>
      </c>
      <c r="G132" s="71">
        <v>0.68979481167504397</v>
      </c>
      <c r="H132" s="68">
        <v>98.455598455598505</v>
      </c>
      <c r="I132" s="71">
        <v>2.78087731204118E-2</v>
      </c>
      <c r="J132" s="68">
        <v>58.880308880308903</v>
      </c>
      <c r="K132" s="71">
        <v>8.1433224755700306E-2</v>
      </c>
      <c r="L132" s="68">
        <v>64.478764478764504</v>
      </c>
    </row>
    <row r="133" spans="1:12" x14ac:dyDescent="0.2">
      <c r="A133" s="72" t="s">
        <v>587</v>
      </c>
      <c r="B133" s="66" t="s">
        <v>588</v>
      </c>
      <c r="C133" s="67">
        <v>59</v>
      </c>
      <c r="D133" s="67" t="s">
        <v>331</v>
      </c>
      <c r="E133" s="71">
        <v>0.25549371896960199</v>
      </c>
      <c r="F133" s="68">
        <v>79.729729729729698</v>
      </c>
      <c r="G133" s="71">
        <v>0.63670364208599695</v>
      </c>
      <c r="H133" s="68">
        <v>95.752895752895796</v>
      </c>
      <c r="I133" s="71">
        <v>2.11998818152094E-2</v>
      </c>
      <c r="J133" s="68">
        <v>50</v>
      </c>
      <c r="K133" s="71">
        <v>0.1085776330076</v>
      </c>
      <c r="L133" s="68">
        <v>72.972972972972997</v>
      </c>
    </row>
    <row r="134" spans="1:12" x14ac:dyDescent="0.2">
      <c r="A134" s="72" t="s">
        <v>589</v>
      </c>
      <c r="B134" s="66" t="s">
        <v>590</v>
      </c>
      <c r="C134" s="67">
        <v>59</v>
      </c>
      <c r="D134" s="67" t="s">
        <v>331</v>
      </c>
      <c r="E134" s="71">
        <v>0.198387427317161</v>
      </c>
      <c r="F134" s="68">
        <v>67.374517374517396</v>
      </c>
      <c r="G134" s="71">
        <v>0.437353611188601</v>
      </c>
      <c r="H134" s="68">
        <v>80.6949806949807</v>
      </c>
      <c r="I134" s="71">
        <v>8.4858073585899502E-2</v>
      </c>
      <c r="J134" s="68">
        <v>80.6949806949807</v>
      </c>
      <c r="K134" s="71">
        <v>7.2950597176981505E-2</v>
      </c>
      <c r="L134" s="68">
        <v>58.301158301158303</v>
      </c>
    </row>
    <row r="135" spans="1:12" x14ac:dyDescent="0.2">
      <c r="A135" s="72" t="s">
        <v>591</v>
      </c>
      <c r="B135" s="66" t="s">
        <v>592</v>
      </c>
      <c r="C135" s="67">
        <v>59</v>
      </c>
      <c r="D135" s="67" t="s">
        <v>331</v>
      </c>
      <c r="E135" s="71">
        <v>0.191033290849384</v>
      </c>
      <c r="F135" s="68">
        <v>64.285714285714306</v>
      </c>
      <c r="G135" s="71">
        <v>0.42232555957741902</v>
      </c>
      <c r="H135" s="68">
        <v>77.220077220077201</v>
      </c>
      <c r="I135" s="71">
        <v>4.5589730994621901E-2</v>
      </c>
      <c r="J135" s="68">
        <v>68.918918918918905</v>
      </c>
      <c r="K135" s="71">
        <v>0.105184581976113</v>
      </c>
      <c r="L135" s="68">
        <v>72.586872586872602</v>
      </c>
    </row>
    <row r="136" spans="1:12" x14ac:dyDescent="0.2">
      <c r="A136" s="72" t="s">
        <v>593</v>
      </c>
      <c r="B136" s="66" t="s">
        <v>594</v>
      </c>
      <c r="C136" s="67">
        <v>59</v>
      </c>
      <c r="D136" s="67" t="s">
        <v>331</v>
      </c>
      <c r="E136" s="71">
        <v>0.37381031938309001</v>
      </c>
      <c r="F136" s="68">
        <v>92.471042471042495</v>
      </c>
      <c r="G136" s="71">
        <v>0.64661815173552595</v>
      </c>
      <c r="H136" s="68">
        <v>96.718146718146699</v>
      </c>
      <c r="I136" s="71">
        <v>0.347573392732963</v>
      </c>
      <c r="J136" s="68">
        <v>95.945945945945894</v>
      </c>
      <c r="K136" s="71">
        <v>0.12723941368078201</v>
      </c>
      <c r="L136" s="68">
        <v>75.289575289575296</v>
      </c>
    </row>
    <row r="137" spans="1:12" x14ac:dyDescent="0.2">
      <c r="A137" s="72" t="s">
        <v>595</v>
      </c>
      <c r="B137" s="66" t="s">
        <v>596</v>
      </c>
      <c r="C137" s="67">
        <v>84</v>
      </c>
      <c r="D137" s="67" t="s">
        <v>331</v>
      </c>
      <c r="E137" s="71">
        <v>0.219580095408653</v>
      </c>
      <c r="F137" s="68">
        <v>26.701570680628301</v>
      </c>
      <c r="G137" s="71">
        <v>0.48042205960704398</v>
      </c>
      <c r="H137" s="68">
        <v>86.387434554973794</v>
      </c>
      <c r="I137" s="71">
        <v>7.0090036023374699E-2</v>
      </c>
      <c r="J137" s="68">
        <v>49.2146596858639</v>
      </c>
      <c r="K137" s="71">
        <v>0.10822819059553999</v>
      </c>
      <c r="L137" s="68">
        <v>15.7068062827225</v>
      </c>
    </row>
    <row r="138" spans="1:12" x14ac:dyDescent="0.2">
      <c r="A138" s="72" t="s">
        <v>597</v>
      </c>
      <c r="B138" s="66" t="s">
        <v>598</v>
      </c>
      <c r="C138" s="67">
        <v>84</v>
      </c>
      <c r="D138" s="67" t="s">
        <v>331</v>
      </c>
      <c r="E138" s="71">
        <v>0.19182251003590001</v>
      </c>
      <c r="F138" s="68">
        <v>19.895287958115201</v>
      </c>
      <c r="G138" s="71">
        <v>0.44241432205408798</v>
      </c>
      <c r="H138" s="68">
        <v>81.675392670157095</v>
      </c>
      <c r="I138" s="71">
        <v>4.0489623991636699E-2</v>
      </c>
      <c r="J138" s="68">
        <v>32.460732984293202</v>
      </c>
      <c r="K138" s="71">
        <v>9.2563584061974902E-2</v>
      </c>
      <c r="L138" s="68">
        <v>11.5183246073298</v>
      </c>
    </row>
    <row r="139" spans="1:12" x14ac:dyDescent="0.2">
      <c r="A139" s="72" t="s">
        <v>599</v>
      </c>
      <c r="B139" s="66" t="s">
        <v>600</v>
      </c>
      <c r="C139" s="67">
        <v>84</v>
      </c>
      <c r="D139" s="67" t="s">
        <v>331</v>
      </c>
      <c r="E139" s="71">
        <v>1.9590344655561298E-3</v>
      </c>
      <c r="F139" s="68">
        <v>0.52356020942408399</v>
      </c>
      <c r="G139" s="71">
        <v>0</v>
      </c>
      <c r="H139" s="68">
        <v>0.52356020942408399</v>
      </c>
      <c r="I139" s="71">
        <v>5.8771033966683803E-3</v>
      </c>
      <c r="J139" s="68">
        <v>12.565445026178001</v>
      </c>
      <c r="K139" s="71">
        <v>0</v>
      </c>
      <c r="L139" s="68">
        <v>3.66492146596859</v>
      </c>
    </row>
    <row r="140" spans="1:12" x14ac:dyDescent="0.2">
      <c r="A140" s="72" t="s">
        <v>601</v>
      </c>
      <c r="B140" s="66" t="s">
        <v>602</v>
      </c>
      <c r="C140" s="67">
        <v>84</v>
      </c>
      <c r="D140" s="67" t="s">
        <v>331</v>
      </c>
      <c r="E140" s="71">
        <v>7.4554461945255293E-2</v>
      </c>
      <c r="F140" s="68">
        <v>1.5706806282722501</v>
      </c>
      <c r="G140" s="71">
        <v>0.19489300137452101</v>
      </c>
      <c r="H140" s="68">
        <v>18.324607329842902</v>
      </c>
      <c r="I140" s="71">
        <v>3.1373919517746198E-3</v>
      </c>
      <c r="J140" s="68">
        <v>8.9005235602094199</v>
      </c>
      <c r="K140" s="71">
        <v>2.5632992509470001E-2</v>
      </c>
      <c r="L140" s="68">
        <v>8.3769633507853403</v>
      </c>
    </row>
    <row r="141" spans="1:12" x14ac:dyDescent="0.2">
      <c r="A141" s="72" t="s">
        <v>603</v>
      </c>
      <c r="B141" s="66" t="s">
        <v>604</v>
      </c>
      <c r="C141" s="67">
        <v>84</v>
      </c>
      <c r="D141" s="67" t="s">
        <v>331</v>
      </c>
      <c r="E141" s="71">
        <v>3.1077800929514201E-2</v>
      </c>
      <c r="F141" s="68">
        <v>1.04712041884817</v>
      </c>
      <c r="G141" s="71">
        <v>7.4634053439640205E-2</v>
      </c>
      <c r="H141" s="68">
        <v>4.7120418848167498</v>
      </c>
      <c r="I141" s="71">
        <v>4.3587979547523199E-3</v>
      </c>
      <c r="J141" s="68">
        <v>9.9476439790575899</v>
      </c>
      <c r="K141" s="71">
        <v>1.424055139415E-2</v>
      </c>
      <c r="L141" s="68">
        <v>6.2827225130890003</v>
      </c>
    </row>
    <row r="142" spans="1:12" x14ac:dyDescent="0.2">
      <c r="A142" s="72" t="s">
        <v>605</v>
      </c>
      <c r="B142" s="66" t="s">
        <v>606</v>
      </c>
      <c r="C142" s="67">
        <v>84</v>
      </c>
      <c r="D142" s="67" t="s">
        <v>331</v>
      </c>
      <c r="E142" s="71">
        <v>7.8790352357408805E-2</v>
      </c>
      <c r="F142" s="68">
        <v>3.1413612565445002</v>
      </c>
      <c r="G142" s="71">
        <v>0.22370289814838901</v>
      </c>
      <c r="H142" s="68">
        <v>23.560209424083801</v>
      </c>
      <c r="I142" s="71">
        <v>9.8200486450075695E-3</v>
      </c>
      <c r="J142" s="68">
        <v>14.1361256544503</v>
      </c>
      <c r="K142" s="71">
        <v>2.8481102788299999E-3</v>
      </c>
      <c r="L142" s="68">
        <v>5.2356020942408401</v>
      </c>
    </row>
    <row r="143" spans="1:12" x14ac:dyDescent="0.2">
      <c r="A143" s="72" t="s">
        <v>607</v>
      </c>
      <c r="B143" s="66" t="s">
        <v>608</v>
      </c>
      <c r="C143" s="67">
        <v>84</v>
      </c>
      <c r="D143" s="67" t="s">
        <v>331</v>
      </c>
      <c r="E143" s="71">
        <v>0.12555063099811301</v>
      </c>
      <c r="F143" s="68">
        <v>8.3769633507853403</v>
      </c>
      <c r="G143" s="71">
        <v>0.281777449222194</v>
      </c>
      <c r="H143" s="68">
        <v>40.837696335078498</v>
      </c>
      <c r="I143" s="71">
        <v>9.4874443772144296E-2</v>
      </c>
      <c r="J143" s="68">
        <v>59.162303664921502</v>
      </c>
      <c r="K143" s="71">
        <v>0</v>
      </c>
      <c r="L143" s="68">
        <v>3.66492146596859</v>
      </c>
    </row>
    <row r="144" spans="1:12" x14ac:dyDescent="0.2">
      <c r="A144" s="72" t="s">
        <v>609</v>
      </c>
      <c r="B144" s="66" t="s">
        <v>610</v>
      </c>
      <c r="C144" s="67">
        <v>84</v>
      </c>
      <c r="D144" s="67" t="s">
        <v>331</v>
      </c>
      <c r="E144" s="71">
        <v>0.29762160094228302</v>
      </c>
      <c r="F144" s="68">
        <v>46.596858638743498</v>
      </c>
      <c r="G144" s="71">
        <v>0.28318746970501502</v>
      </c>
      <c r="H144" s="68">
        <v>41.361256544502602</v>
      </c>
      <c r="I144" s="71">
        <v>0.59258867144885297</v>
      </c>
      <c r="J144" s="68">
        <v>99.476439790575895</v>
      </c>
      <c r="K144" s="71">
        <v>1.708866167298E-2</v>
      </c>
      <c r="L144" s="68">
        <v>6.8062827225130897</v>
      </c>
    </row>
    <row r="145" spans="1:12" x14ac:dyDescent="0.2">
      <c r="A145" s="72" t="s">
        <v>611</v>
      </c>
      <c r="B145" s="66" t="s">
        <v>612</v>
      </c>
      <c r="C145" s="67">
        <v>59</v>
      </c>
      <c r="D145" s="67" t="s">
        <v>331</v>
      </c>
      <c r="E145" s="71">
        <v>0.17719007730385899</v>
      </c>
      <c r="F145" s="68">
        <v>58.880308880308903</v>
      </c>
      <c r="G145" s="71">
        <v>0.30418195953659</v>
      </c>
      <c r="H145" s="68">
        <v>48.069498069498103</v>
      </c>
      <c r="I145" s="71">
        <v>0.13747242004056801</v>
      </c>
      <c r="J145" s="68">
        <v>87.065637065637105</v>
      </c>
      <c r="K145" s="71">
        <v>8.9915852334419094E-2</v>
      </c>
      <c r="L145" s="68">
        <v>68.339768339768298</v>
      </c>
    </row>
    <row r="146" spans="1:12" x14ac:dyDescent="0.2">
      <c r="A146" s="72" t="s">
        <v>613</v>
      </c>
      <c r="B146" s="66" t="s">
        <v>614</v>
      </c>
      <c r="C146" s="67">
        <v>84</v>
      </c>
      <c r="D146" s="67" t="s">
        <v>331</v>
      </c>
      <c r="E146" s="71">
        <v>0.16672606627363401</v>
      </c>
      <c r="F146" s="68">
        <v>14.1361256544503</v>
      </c>
      <c r="G146" s="71">
        <v>0.36169919857745803</v>
      </c>
      <c r="H146" s="68">
        <v>63.874345549738202</v>
      </c>
      <c r="I146" s="71">
        <v>4.4491361042054402E-2</v>
      </c>
      <c r="J146" s="68">
        <v>35.602094240837701</v>
      </c>
      <c r="K146" s="71">
        <v>9.3987639201389903E-2</v>
      </c>
      <c r="L146" s="68">
        <v>12.565445026178001</v>
      </c>
    </row>
    <row r="147" spans="1:12" x14ac:dyDescent="0.2">
      <c r="A147" s="72" t="s">
        <v>615</v>
      </c>
      <c r="B147" s="66" t="s">
        <v>616</v>
      </c>
      <c r="C147" s="67">
        <v>84</v>
      </c>
      <c r="D147" s="67" t="s">
        <v>331</v>
      </c>
      <c r="E147" s="71">
        <v>0.18564796246528101</v>
      </c>
      <c r="F147" s="68">
        <v>19.3717277486911</v>
      </c>
      <c r="G147" s="71">
        <v>0.36215373357123798</v>
      </c>
      <c r="H147" s="68">
        <v>64.397905759162299</v>
      </c>
      <c r="I147" s="71">
        <v>8.9410073507893803E-2</v>
      </c>
      <c r="J147" s="68">
        <v>56.544502617801101</v>
      </c>
      <c r="K147" s="71">
        <v>0.10538008031671001</v>
      </c>
      <c r="L147" s="68">
        <v>14.6596858638743</v>
      </c>
    </row>
    <row r="148" spans="1:12" x14ac:dyDescent="0.2">
      <c r="A148" s="72" t="s">
        <v>617</v>
      </c>
      <c r="B148" s="66" t="s">
        <v>618</v>
      </c>
      <c r="C148" s="67">
        <v>84</v>
      </c>
      <c r="D148" s="67" t="s">
        <v>331</v>
      </c>
      <c r="E148" s="71">
        <v>0.16627244890835599</v>
      </c>
      <c r="F148" s="68">
        <v>13.612565445026201</v>
      </c>
      <c r="G148" s="71">
        <v>0.32706019226275101</v>
      </c>
      <c r="H148" s="68">
        <v>51.832460732984302</v>
      </c>
      <c r="I148" s="71">
        <v>3.5047861078476301E-2</v>
      </c>
      <c r="J148" s="68">
        <v>30.366492146596901</v>
      </c>
      <c r="K148" s="71">
        <v>0.13670929338384</v>
      </c>
      <c r="L148" s="68">
        <v>17.801047120418801</v>
      </c>
    </row>
    <row r="149" spans="1:12" x14ac:dyDescent="0.2">
      <c r="A149" s="72" t="s">
        <v>619</v>
      </c>
      <c r="B149" s="66" t="s">
        <v>620</v>
      </c>
      <c r="C149" s="67">
        <v>59</v>
      </c>
      <c r="D149" s="67" t="s">
        <v>331</v>
      </c>
      <c r="E149" s="71">
        <v>0.144972555735014</v>
      </c>
      <c r="F149" s="68">
        <v>44.980694980694999</v>
      </c>
      <c r="G149" s="71">
        <v>0.34390408775035902</v>
      </c>
      <c r="H149" s="68">
        <v>60.038610038610003</v>
      </c>
      <c r="I149" s="71">
        <v>2.7942526360062499E-3</v>
      </c>
      <c r="J149" s="68">
        <v>9.2664092664092692</v>
      </c>
      <c r="K149" s="71">
        <v>8.8219326818675295E-2</v>
      </c>
      <c r="L149" s="68">
        <v>66.988416988417001</v>
      </c>
    </row>
    <row r="150" spans="1:12" x14ac:dyDescent="0.2">
      <c r="A150" s="72" t="s">
        <v>621</v>
      </c>
      <c r="B150" s="66" t="s">
        <v>622</v>
      </c>
      <c r="C150" s="67">
        <v>59</v>
      </c>
      <c r="D150" s="67" t="s">
        <v>331</v>
      </c>
      <c r="E150" s="71">
        <v>0.13070622293013601</v>
      </c>
      <c r="F150" s="68">
        <v>37.065637065637098</v>
      </c>
      <c r="G150" s="71">
        <v>0.32633824423723601</v>
      </c>
      <c r="H150" s="68">
        <v>55.405405405405403</v>
      </c>
      <c r="I150" s="71">
        <v>8.09855701788415E-3</v>
      </c>
      <c r="J150" s="68">
        <v>27.799227799227801</v>
      </c>
      <c r="K150" s="71">
        <v>5.7681867535287701E-2</v>
      </c>
      <c r="L150" s="68">
        <v>41.5057915057915</v>
      </c>
    </row>
    <row r="151" spans="1:12" x14ac:dyDescent="0.2">
      <c r="A151" s="72" t="s">
        <v>623</v>
      </c>
      <c r="B151" s="66" t="s">
        <v>624</v>
      </c>
      <c r="C151" s="67">
        <v>59</v>
      </c>
      <c r="D151" s="67" t="s">
        <v>331</v>
      </c>
      <c r="E151" s="71">
        <v>0.147404275574852</v>
      </c>
      <c r="F151" s="68">
        <v>46.138996138996099</v>
      </c>
      <c r="G151" s="71">
        <v>0.307707647771568</v>
      </c>
      <c r="H151" s="68">
        <v>49.034749034748998</v>
      </c>
      <c r="I151" s="71">
        <v>7.3430260386214599E-2</v>
      </c>
      <c r="J151" s="68">
        <v>77.220077220077201</v>
      </c>
      <c r="K151" s="71">
        <v>6.1074918566775299E-2</v>
      </c>
      <c r="L151" s="68">
        <v>46.138996138996099</v>
      </c>
    </row>
    <row r="152" spans="1:12" x14ac:dyDescent="0.2">
      <c r="A152" s="72" t="s">
        <v>625</v>
      </c>
      <c r="B152" s="66" t="s">
        <v>626</v>
      </c>
      <c r="C152" s="67">
        <v>59</v>
      </c>
      <c r="D152" s="67" t="s">
        <v>331</v>
      </c>
      <c r="E152" s="71">
        <v>0.14038185831986799</v>
      </c>
      <c r="F152" s="68">
        <v>41.891891891891902</v>
      </c>
      <c r="G152" s="71">
        <v>0.39089491950421601</v>
      </c>
      <c r="H152" s="68">
        <v>71.6216216216216</v>
      </c>
      <c r="I152" s="71">
        <v>1.8374976845183098E-2</v>
      </c>
      <c r="J152" s="68">
        <v>46.911196911196903</v>
      </c>
      <c r="K152" s="71">
        <v>1.1875678610206299E-2</v>
      </c>
      <c r="L152" s="68">
        <v>6.1776061776061804</v>
      </c>
    </row>
    <row r="153" spans="1:12" x14ac:dyDescent="0.2">
      <c r="A153" s="72" t="s">
        <v>627</v>
      </c>
      <c r="B153" s="66" t="s">
        <v>628</v>
      </c>
      <c r="C153" s="67">
        <v>59</v>
      </c>
      <c r="D153" s="67" t="s">
        <v>331</v>
      </c>
      <c r="E153" s="71">
        <v>0.109207900581483</v>
      </c>
      <c r="F153" s="68">
        <v>24.1312741312741</v>
      </c>
      <c r="G153" s="71">
        <v>0.29794176285143997</v>
      </c>
      <c r="H153" s="68">
        <v>46.332046332046303</v>
      </c>
      <c r="I153" s="71">
        <v>4.2340561568537296E-3</v>
      </c>
      <c r="J153" s="68">
        <v>15.444015444015401</v>
      </c>
      <c r="K153" s="71">
        <v>2.5447882736156301E-2</v>
      </c>
      <c r="L153" s="68">
        <v>9.8455598455598494</v>
      </c>
    </row>
    <row r="154" spans="1:12" x14ac:dyDescent="0.2">
      <c r="A154" s="72" t="s">
        <v>629</v>
      </c>
      <c r="B154" s="66" t="s">
        <v>630</v>
      </c>
      <c r="C154" s="67">
        <v>59</v>
      </c>
      <c r="D154" s="67" t="s">
        <v>331</v>
      </c>
      <c r="E154" s="71">
        <v>7.0888264436338597E-2</v>
      </c>
      <c r="F154" s="68">
        <v>6.3706563706563699</v>
      </c>
      <c r="G154" s="71">
        <v>0.202798543048789</v>
      </c>
      <c r="H154" s="68">
        <v>10.617760617760601</v>
      </c>
      <c r="I154" s="71">
        <v>9.8662502602271402E-3</v>
      </c>
      <c r="J154" s="68">
        <v>32.4324324324324</v>
      </c>
      <c r="K154" s="71">
        <v>0</v>
      </c>
      <c r="L154" s="68">
        <v>4.0540540540540499</v>
      </c>
    </row>
    <row r="155" spans="1:12" x14ac:dyDescent="0.2">
      <c r="A155" s="72" t="s">
        <v>631</v>
      </c>
      <c r="B155" s="66" t="s">
        <v>632</v>
      </c>
      <c r="C155" s="67">
        <v>84</v>
      </c>
      <c r="D155" s="67" t="s">
        <v>331</v>
      </c>
      <c r="E155" s="71">
        <v>8.1487495612767899E-2</v>
      </c>
      <c r="F155" s="68">
        <v>3.66492146596859</v>
      </c>
      <c r="G155" s="71">
        <v>0.22488975103488401</v>
      </c>
      <c r="H155" s="68">
        <v>24.083769633507899</v>
      </c>
      <c r="I155" s="71">
        <v>1.8148680664005101E-2</v>
      </c>
      <c r="J155" s="68">
        <v>19.895287958115201</v>
      </c>
      <c r="K155" s="71">
        <v>1.424055139415E-3</v>
      </c>
      <c r="L155" s="68">
        <v>4.7120418848167498</v>
      </c>
    </row>
    <row r="156" spans="1:12" x14ac:dyDescent="0.2">
      <c r="A156" s="72" t="s">
        <v>633</v>
      </c>
      <c r="B156" s="66" t="s">
        <v>634</v>
      </c>
      <c r="C156" s="67">
        <v>84</v>
      </c>
      <c r="D156" s="67" t="s">
        <v>331</v>
      </c>
      <c r="E156" s="71">
        <v>8.3288762387150106E-2</v>
      </c>
      <c r="F156" s="68">
        <v>4.7120418848167498</v>
      </c>
      <c r="G156" s="71">
        <v>0.23276390047561701</v>
      </c>
      <c r="H156" s="68">
        <v>27.225130890052402</v>
      </c>
      <c r="I156" s="71">
        <v>1.5678331546418602E-2</v>
      </c>
      <c r="J156" s="68">
        <v>18.848167539266999</v>
      </c>
      <c r="K156" s="71">
        <v>1.424055139415E-3</v>
      </c>
      <c r="L156" s="68">
        <v>4.7120418848167498</v>
      </c>
    </row>
    <row r="157" spans="1:12" x14ac:dyDescent="0.2">
      <c r="A157" s="72" t="s">
        <v>635</v>
      </c>
      <c r="B157" s="66" t="s">
        <v>636</v>
      </c>
      <c r="C157" s="67">
        <v>84</v>
      </c>
      <c r="D157" s="67" t="s">
        <v>331</v>
      </c>
      <c r="E157" s="71">
        <v>7.8094688310537605E-2</v>
      </c>
      <c r="F157" s="68">
        <v>2.6178010471204201</v>
      </c>
      <c r="G157" s="71">
        <v>0.229609240765593</v>
      </c>
      <c r="H157" s="68">
        <v>25.654450261780099</v>
      </c>
      <c r="I157" s="71">
        <v>4.6748241660198404E-3</v>
      </c>
      <c r="J157" s="68">
        <v>11.5183246073298</v>
      </c>
      <c r="K157" s="71">
        <v>0</v>
      </c>
      <c r="L157" s="68">
        <v>3.66492146596859</v>
      </c>
    </row>
    <row r="158" spans="1:12" x14ac:dyDescent="0.2">
      <c r="A158" s="72" t="s">
        <v>637</v>
      </c>
      <c r="B158" s="66" t="s">
        <v>638</v>
      </c>
      <c r="C158" s="67">
        <v>84</v>
      </c>
      <c r="D158" s="67" t="s">
        <v>331</v>
      </c>
      <c r="E158" s="71">
        <v>8.2440205580162407E-2</v>
      </c>
      <c r="F158" s="68">
        <v>4.1884816753926701</v>
      </c>
      <c r="G158" s="71">
        <v>0.247202478577525</v>
      </c>
      <c r="H158" s="68">
        <v>32.460732984293202</v>
      </c>
      <c r="I158" s="71">
        <v>1.18138162962341E-4</v>
      </c>
      <c r="J158" s="68">
        <v>2.6178010471204201</v>
      </c>
      <c r="K158" s="71">
        <v>0</v>
      </c>
      <c r="L158" s="68">
        <v>3.66492146596859</v>
      </c>
    </row>
    <row r="159" spans="1:12" x14ac:dyDescent="0.2">
      <c r="A159" s="72" t="s">
        <v>639</v>
      </c>
      <c r="B159" s="66" t="s">
        <v>640</v>
      </c>
      <c r="C159" s="67">
        <v>84</v>
      </c>
      <c r="D159" s="67" t="s">
        <v>331</v>
      </c>
      <c r="E159" s="71">
        <v>7.7167770049318102E-2</v>
      </c>
      <c r="F159" s="68">
        <v>2.09424083769634</v>
      </c>
      <c r="G159" s="71">
        <v>0.201939222222693</v>
      </c>
      <c r="H159" s="68">
        <v>19.3717277486911</v>
      </c>
      <c r="I159" s="71">
        <v>2.9564087925261599E-2</v>
      </c>
      <c r="J159" s="68">
        <v>27.225130890052402</v>
      </c>
      <c r="K159" s="71">
        <v>0</v>
      </c>
      <c r="L159" s="68">
        <v>3.66492146596859</v>
      </c>
    </row>
    <row r="160" spans="1:12" x14ac:dyDescent="0.2">
      <c r="A160" s="72" t="s">
        <v>641</v>
      </c>
      <c r="B160" s="66" t="s">
        <v>642</v>
      </c>
      <c r="C160" s="67">
        <v>59</v>
      </c>
      <c r="D160" s="67" t="s">
        <v>331</v>
      </c>
      <c r="E160" s="71">
        <v>0.213733361954389</v>
      </c>
      <c r="F160" s="68">
        <v>71.6216216216216</v>
      </c>
      <c r="G160" s="71">
        <v>0.39373668736952999</v>
      </c>
      <c r="H160" s="68">
        <v>72.393822393822404</v>
      </c>
      <c r="I160" s="71">
        <v>0.21353288817876201</v>
      </c>
      <c r="J160" s="68">
        <v>91.119691119691097</v>
      </c>
      <c r="K160" s="71">
        <v>3.3930510314875102E-2</v>
      </c>
      <c r="L160" s="68">
        <v>14.4787644787645</v>
      </c>
    </row>
    <row r="161" spans="1:12" x14ac:dyDescent="0.2">
      <c r="A161" s="72" t="s">
        <v>643</v>
      </c>
      <c r="B161" s="66" t="s">
        <v>644</v>
      </c>
      <c r="C161" s="67">
        <v>59</v>
      </c>
      <c r="D161" s="67" t="s">
        <v>331</v>
      </c>
      <c r="E161" s="71">
        <v>0.28223167460662701</v>
      </c>
      <c r="F161" s="68">
        <v>85.907335907335906</v>
      </c>
      <c r="G161" s="71">
        <v>0.40964559215007801</v>
      </c>
      <c r="H161" s="68">
        <v>75.482625482625494</v>
      </c>
      <c r="I161" s="71">
        <v>0.40142239583918399</v>
      </c>
      <c r="J161" s="68">
        <v>97.490347490347503</v>
      </c>
      <c r="K161" s="71">
        <v>3.5627035830618901E-2</v>
      </c>
      <c r="L161" s="68">
        <v>16.7953667953668</v>
      </c>
    </row>
    <row r="162" spans="1:12" x14ac:dyDescent="0.2">
      <c r="A162" s="72" t="s">
        <v>645</v>
      </c>
      <c r="B162" s="66" t="s">
        <v>646</v>
      </c>
      <c r="C162" s="67">
        <v>59</v>
      </c>
      <c r="D162" s="67" t="s">
        <v>331</v>
      </c>
      <c r="E162" s="71">
        <v>0.36278725351296598</v>
      </c>
      <c r="F162" s="68">
        <v>91.119691119691097</v>
      </c>
      <c r="G162" s="71">
        <v>0.67783638993255402</v>
      </c>
      <c r="H162" s="68">
        <v>97.6833976833977</v>
      </c>
      <c r="I162" s="71">
        <v>0.36811223271275001</v>
      </c>
      <c r="J162" s="68">
        <v>96.525096525096501</v>
      </c>
      <c r="K162" s="71">
        <v>4.2413137893593897E-2</v>
      </c>
      <c r="L162" s="68">
        <v>23.166023166023201</v>
      </c>
    </row>
    <row r="163" spans="1:12" x14ac:dyDescent="0.2">
      <c r="A163" s="72" t="s">
        <v>647</v>
      </c>
      <c r="B163" s="66" t="s">
        <v>648</v>
      </c>
      <c r="C163" s="67">
        <v>59</v>
      </c>
      <c r="D163" s="67" t="s">
        <v>331</v>
      </c>
      <c r="E163" s="71">
        <v>0.177653536747507</v>
      </c>
      <c r="F163" s="68">
        <v>59.266409266409298</v>
      </c>
      <c r="G163" s="71">
        <v>0.35717928267478599</v>
      </c>
      <c r="H163" s="68">
        <v>62.934362934362902</v>
      </c>
      <c r="I163" s="71">
        <v>0.14354734276860201</v>
      </c>
      <c r="J163" s="68">
        <v>87.258687258687303</v>
      </c>
      <c r="K163" s="71">
        <v>3.22339847991314E-2</v>
      </c>
      <c r="L163" s="68">
        <v>13.320463320463301</v>
      </c>
    </row>
    <row r="164" spans="1:12" x14ac:dyDescent="0.2">
      <c r="A164" s="72" t="s">
        <v>649</v>
      </c>
      <c r="B164" s="66" t="s">
        <v>650</v>
      </c>
      <c r="C164" s="67">
        <v>59</v>
      </c>
      <c r="D164" s="67" t="s">
        <v>331</v>
      </c>
      <c r="E164" s="71">
        <v>0.26570676791210701</v>
      </c>
      <c r="F164" s="68">
        <v>82.625482625482604</v>
      </c>
      <c r="G164" s="71">
        <v>0.53960921134287898</v>
      </c>
      <c r="H164" s="68">
        <v>90.540540540540505</v>
      </c>
      <c r="I164" s="71">
        <v>0.22188405656282301</v>
      </c>
      <c r="J164" s="68">
        <v>91.891891891891902</v>
      </c>
      <c r="K164" s="71">
        <v>3.5627035830618901E-2</v>
      </c>
      <c r="L164" s="68">
        <v>16.7953667953668</v>
      </c>
    </row>
    <row r="165" spans="1:12" x14ac:dyDescent="0.2">
      <c r="A165" s="72" t="s">
        <v>651</v>
      </c>
      <c r="B165" s="66" t="s">
        <v>652</v>
      </c>
      <c r="C165" s="67">
        <v>59</v>
      </c>
      <c r="D165" s="67" t="s">
        <v>331</v>
      </c>
      <c r="E165" s="71">
        <v>0.152382398566696</v>
      </c>
      <c r="F165" s="68">
        <v>48.648648648648702</v>
      </c>
      <c r="G165" s="71">
        <v>0.36584693349987002</v>
      </c>
      <c r="H165" s="68">
        <v>65.250965250965294</v>
      </c>
      <c r="I165" s="71">
        <v>5.56732263695979E-2</v>
      </c>
      <c r="J165" s="68">
        <v>73.166023166023194</v>
      </c>
      <c r="K165" s="71">
        <v>3.5627035830618901E-2</v>
      </c>
      <c r="L165" s="68">
        <v>16.7953667953668</v>
      </c>
    </row>
    <row r="166" spans="1:12" x14ac:dyDescent="0.2">
      <c r="A166" s="72" t="s">
        <v>406</v>
      </c>
      <c r="B166" s="66" t="s">
        <v>653</v>
      </c>
      <c r="C166" s="67">
        <v>59</v>
      </c>
      <c r="D166" s="67" t="s">
        <v>331</v>
      </c>
      <c r="E166" s="71">
        <v>0.20508913260214401</v>
      </c>
      <c r="F166" s="68">
        <v>68.918918918918905</v>
      </c>
      <c r="G166" s="71">
        <v>0.47760094202668701</v>
      </c>
      <c r="H166" s="68">
        <v>84.169884169884199</v>
      </c>
      <c r="I166" s="71">
        <v>0.10543247098061199</v>
      </c>
      <c r="J166" s="68">
        <v>83.397683397683394</v>
      </c>
      <c r="K166" s="71">
        <v>3.22339847991314E-2</v>
      </c>
      <c r="L166" s="68">
        <v>13.320463320463301</v>
      </c>
    </row>
    <row r="167" spans="1:12" x14ac:dyDescent="0.2">
      <c r="A167" s="72" t="s">
        <v>654</v>
      </c>
      <c r="B167" s="66" t="s">
        <v>655</v>
      </c>
      <c r="C167" s="67">
        <v>59</v>
      </c>
      <c r="D167" s="67" t="s">
        <v>331</v>
      </c>
      <c r="E167" s="71">
        <v>0.16415436727034399</v>
      </c>
      <c r="F167" s="68">
        <v>53.861003861003901</v>
      </c>
      <c r="G167" s="71">
        <v>0.36193938113699697</v>
      </c>
      <c r="H167" s="68">
        <v>64.478764478764504</v>
      </c>
      <c r="I167" s="71">
        <v>0.10507583793788</v>
      </c>
      <c r="J167" s="68">
        <v>83.204633204633197</v>
      </c>
      <c r="K167" s="71">
        <v>2.5447882736156301E-2</v>
      </c>
      <c r="L167" s="68">
        <v>9.8455598455598494</v>
      </c>
    </row>
    <row r="168" spans="1:12" x14ac:dyDescent="0.2">
      <c r="A168" s="72" t="s">
        <v>656</v>
      </c>
      <c r="B168" s="66" t="s">
        <v>657</v>
      </c>
      <c r="C168" s="67">
        <v>59</v>
      </c>
      <c r="D168" s="67" t="s">
        <v>331</v>
      </c>
      <c r="E168" s="71">
        <v>0.23622222138113999</v>
      </c>
      <c r="F168" s="68">
        <v>75.482625482625494</v>
      </c>
      <c r="G168" s="71">
        <v>0.60158122624284205</v>
      </c>
      <c r="H168" s="68">
        <v>94.401544401544399</v>
      </c>
      <c r="I168" s="71">
        <v>2.0562636597646299E-2</v>
      </c>
      <c r="J168" s="68">
        <v>48.8416988416988</v>
      </c>
      <c r="K168" s="71">
        <v>8.6522801302931607E-2</v>
      </c>
      <c r="L168" s="68">
        <v>66.023166023165999</v>
      </c>
    </row>
    <row r="169" spans="1:12" x14ac:dyDescent="0.2">
      <c r="A169" s="72" t="s">
        <v>658</v>
      </c>
      <c r="B169" s="66" t="s">
        <v>659</v>
      </c>
      <c r="C169" s="67">
        <v>59</v>
      </c>
      <c r="D169" s="67" t="s">
        <v>331</v>
      </c>
      <c r="E169" s="71">
        <v>0.273638737843936</v>
      </c>
      <c r="F169" s="68">
        <v>84.169884169884199</v>
      </c>
      <c r="G169" s="71">
        <v>0.61484724314486305</v>
      </c>
      <c r="H169" s="68">
        <v>94.594594594594597</v>
      </c>
      <c r="I169" s="71">
        <v>0.13651142424145299</v>
      </c>
      <c r="J169" s="68">
        <v>86.872586872586893</v>
      </c>
      <c r="K169" s="71">
        <v>6.9557546145494004E-2</v>
      </c>
      <c r="L169" s="68">
        <v>54.247104247104197</v>
      </c>
    </row>
    <row r="170" spans="1:12" x14ac:dyDescent="0.2">
      <c r="A170" s="72" t="s">
        <v>660</v>
      </c>
      <c r="B170" s="66" t="s">
        <v>661</v>
      </c>
      <c r="C170" s="67">
        <v>59</v>
      </c>
      <c r="D170" s="67" t="s">
        <v>331</v>
      </c>
      <c r="E170" s="71">
        <v>0.28264370355111401</v>
      </c>
      <c r="F170" s="68">
        <v>86.100386100386103</v>
      </c>
      <c r="G170" s="71">
        <v>0.53156762271987301</v>
      </c>
      <c r="H170" s="68">
        <v>89.575289575289602</v>
      </c>
      <c r="I170" s="71">
        <v>0.25528856936669497</v>
      </c>
      <c r="J170" s="68">
        <v>93.629343629343595</v>
      </c>
      <c r="K170" s="71">
        <v>6.1074918566775299E-2</v>
      </c>
      <c r="L170" s="68">
        <v>46.138996138996099</v>
      </c>
    </row>
    <row r="171" spans="1:12" x14ac:dyDescent="0.2">
      <c r="A171" s="72" t="s">
        <v>662</v>
      </c>
      <c r="B171" s="66" t="s">
        <v>663</v>
      </c>
      <c r="C171" s="67">
        <v>59</v>
      </c>
      <c r="D171" s="67" t="s">
        <v>331</v>
      </c>
      <c r="E171" s="71">
        <v>0.19561053034873399</v>
      </c>
      <c r="F171" s="68">
        <v>66.602316602316606</v>
      </c>
      <c r="G171" s="71">
        <v>0.43314739103440503</v>
      </c>
      <c r="H171" s="68">
        <v>79.5366795366795</v>
      </c>
      <c r="I171" s="71">
        <v>5.6982245614402703E-2</v>
      </c>
      <c r="J171" s="68">
        <v>73.745173745173702</v>
      </c>
      <c r="K171" s="71">
        <v>9.6701954397394096E-2</v>
      </c>
      <c r="L171" s="68">
        <v>70.270270270270302</v>
      </c>
    </row>
    <row r="172" spans="1:12" x14ac:dyDescent="0.2">
      <c r="A172" s="72" t="s">
        <v>664</v>
      </c>
      <c r="B172" s="66" t="s">
        <v>665</v>
      </c>
      <c r="C172" s="67">
        <v>59</v>
      </c>
      <c r="D172" s="67" t="s">
        <v>331</v>
      </c>
      <c r="E172" s="71">
        <v>0.243020486043873</v>
      </c>
      <c r="F172" s="68">
        <v>76.833976833976806</v>
      </c>
      <c r="G172" s="71">
        <v>0.29249826954825697</v>
      </c>
      <c r="H172" s="68">
        <v>43.629343629343602</v>
      </c>
      <c r="I172" s="71">
        <v>0.34155775970171198</v>
      </c>
      <c r="J172" s="68">
        <v>95.752895752895796</v>
      </c>
      <c r="K172" s="71">
        <v>9.5005428881650394E-2</v>
      </c>
      <c r="L172" s="68">
        <v>69.498069498069498</v>
      </c>
    </row>
    <row r="173" spans="1:12" x14ac:dyDescent="0.2">
      <c r="A173" s="72" t="s">
        <v>666</v>
      </c>
      <c r="B173" s="66" t="s">
        <v>667</v>
      </c>
      <c r="C173" s="67">
        <v>59</v>
      </c>
      <c r="D173" s="67" t="s">
        <v>331</v>
      </c>
      <c r="E173" s="71">
        <v>0.16810699479340099</v>
      </c>
      <c r="F173" s="68">
        <v>55.405405405405403</v>
      </c>
      <c r="G173" s="71">
        <v>0.39143776057751201</v>
      </c>
      <c r="H173" s="68">
        <v>72.007722007721995</v>
      </c>
      <c r="I173" s="71">
        <v>7.6986418265795904E-3</v>
      </c>
      <c r="J173" s="68">
        <v>26.833976833976799</v>
      </c>
      <c r="K173" s="71">
        <v>0.105184581976113</v>
      </c>
      <c r="L173" s="68">
        <v>72.586872586872602</v>
      </c>
    </row>
    <row r="174" spans="1:12" x14ac:dyDescent="0.2">
      <c r="A174" s="72" t="s">
        <v>668</v>
      </c>
      <c r="B174" s="66" t="s">
        <v>669</v>
      </c>
      <c r="C174" s="67">
        <v>59</v>
      </c>
      <c r="D174" s="67" t="s">
        <v>331</v>
      </c>
      <c r="E174" s="71">
        <v>0.36534427234912897</v>
      </c>
      <c r="F174" s="68">
        <v>91.312741312741295</v>
      </c>
      <c r="G174" s="71">
        <v>0.75857001689427395</v>
      </c>
      <c r="H174" s="68">
        <v>99.613899613899605</v>
      </c>
      <c r="I174" s="71">
        <v>0.25942262642889902</v>
      </c>
      <c r="J174" s="68">
        <v>94.015444015444004</v>
      </c>
      <c r="K174" s="71">
        <v>7.8040173724212805E-2</v>
      </c>
      <c r="L174" s="68">
        <v>62.5482625482625</v>
      </c>
    </row>
    <row r="175" spans="1:12" x14ac:dyDescent="0.2">
      <c r="A175" s="72" t="s">
        <v>670</v>
      </c>
      <c r="B175" s="66" t="s">
        <v>671</v>
      </c>
      <c r="C175" s="67">
        <v>59</v>
      </c>
      <c r="D175" s="67" t="s">
        <v>331</v>
      </c>
      <c r="E175" s="71">
        <v>0.248455821687078</v>
      </c>
      <c r="F175" s="68">
        <v>78.957528957528993</v>
      </c>
      <c r="G175" s="71">
        <v>0.62492996451095095</v>
      </c>
      <c r="H175" s="68">
        <v>94.980694980695006</v>
      </c>
      <c r="I175" s="71">
        <v>6.2755633014995094E-2</v>
      </c>
      <c r="J175" s="68">
        <v>75.675675675675706</v>
      </c>
      <c r="K175" s="71">
        <v>5.7681867535287701E-2</v>
      </c>
      <c r="L175" s="68">
        <v>41.5057915057915</v>
      </c>
    </row>
    <row r="176" spans="1:12" x14ac:dyDescent="0.2">
      <c r="A176" s="72" t="s">
        <v>672</v>
      </c>
      <c r="B176" s="66" t="s">
        <v>673</v>
      </c>
      <c r="C176" s="67">
        <v>59</v>
      </c>
      <c r="D176" s="67" t="s">
        <v>331</v>
      </c>
      <c r="E176" s="71">
        <v>0.27837762950068101</v>
      </c>
      <c r="F176" s="68">
        <v>84.749034749034706</v>
      </c>
      <c r="G176" s="71">
        <v>0.69276746934359501</v>
      </c>
      <c r="H176" s="68">
        <v>98.648648648648603</v>
      </c>
      <c r="I176" s="71">
        <v>6.9414821981466604E-2</v>
      </c>
      <c r="J176" s="68">
        <v>76.254826254826298</v>
      </c>
      <c r="K176" s="71">
        <v>7.2950597176981505E-2</v>
      </c>
      <c r="L176" s="68">
        <v>58.301158301158303</v>
      </c>
    </row>
    <row r="177" spans="1:12" x14ac:dyDescent="0.2">
      <c r="A177" s="72" t="s">
        <v>674</v>
      </c>
      <c r="B177" s="66" t="s">
        <v>675</v>
      </c>
      <c r="C177" s="67">
        <v>59</v>
      </c>
      <c r="D177" s="67" t="s">
        <v>331</v>
      </c>
      <c r="E177" s="71">
        <v>0.26530953777826599</v>
      </c>
      <c r="F177" s="68">
        <v>82.432432432432407</v>
      </c>
      <c r="G177" s="71">
        <v>0.59558794771342705</v>
      </c>
      <c r="H177" s="68">
        <v>94.015444015444004</v>
      </c>
      <c r="I177" s="71">
        <v>0.159624053243522</v>
      </c>
      <c r="J177" s="68">
        <v>88.6100386100386</v>
      </c>
      <c r="K177" s="71">
        <v>4.0716612377850202E-2</v>
      </c>
      <c r="L177" s="68">
        <v>20.849420849420799</v>
      </c>
    </row>
    <row r="178" spans="1:12" x14ac:dyDescent="0.2">
      <c r="A178" s="72" t="s">
        <v>676</v>
      </c>
      <c r="B178" s="66" t="s">
        <v>677</v>
      </c>
      <c r="C178" s="67">
        <v>59</v>
      </c>
      <c r="D178" s="67" t="s">
        <v>331</v>
      </c>
      <c r="E178" s="71">
        <v>0.12547702101582001</v>
      </c>
      <c r="F178" s="68">
        <v>32.818532818532802</v>
      </c>
      <c r="G178" s="71">
        <v>0.328602710849975</v>
      </c>
      <c r="H178" s="68">
        <v>56.177606177606201</v>
      </c>
      <c r="I178" s="71">
        <v>1.22013163668677E-2</v>
      </c>
      <c r="J178" s="68">
        <v>37.258687258687303</v>
      </c>
      <c r="K178" s="71">
        <v>3.5627035830618901E-2</v>
      </c>
      <c r="L178" s="68">
        <v>16.7953667953668</v>
      </c>
    </row>
    <row r="179" spans="1:12" x14ac:dyDescent="0.2">
      <c r="A179" s="72" t="s">
        <v>406</v>
      </c>
      <c r="B179" s="66" t="s">
        <v>678</v>
      </c>
      <c r="C179" s="67">
        <v>59</v>
      </c>
      <c r="D179" s="67" t="s">
        <v>331</v>
      </c>
      <c r="E179" s="71">
        <v>0.24771515643716599</v>
      </c>
      <c r="F179" s="68">
        <v>78.571428571428598</v>
      </c>
      <c r="G179" s="71">
        <v>0.64319326098734797</v>
      </c>
      <c r="H179" s="68">
        <v>96.332046332046303</v>
      </c>
      <c r="I179" s="71">
        <v>2.7001611147167801E-2</v>
      </c>
      <c r="J179" s="68">
        <v>57.335907335907301</v>
      </c>
      <c r="K179" s="71">
        <v>7.2950597176981505E-2</v>
      </c>
      <c r="L179" s="68">
        <v>58.301158301158303</v>
      </c>
    </row>
    <row r="180" spans="1:12" x14ac:dyDescent="0.2">
      <c r="A180" s="72" t="s">
        <v>679</v>
      </c>
      <c r="B180" s="66" t="s">
        <v>680</v>
      </c>
      <c r="C180" s="67">
        <v>59</v>
      </c>
      <c r="D180" s="67" t="s">
        <v>331</v>
      </c>
      <c r="E180" s="71">
        <v>0.24151451200566201</v>
      </c>
      <c r="F180" s="68">
        <v>76.640926640926594</v>
      </c>
      <c r="G180" s="71">
        <v>0.30943121065280998</v>
      </c>
      <c r="H180" s="68">
        <v>49.806949806949802</v>
      </c>
      <c r="I180" s="71">
        <v>0.33876867715570802</v>
      </c>
      <c r="J180" s="68">
        <v>95.559845559845598</v>
      </c>
      <c r="K180" s="71">
        <v>7.6343648208469006E-2</v>
      </c>
      <c r="L180" s="68">
        <v>61.003861003860997</v>
      </c>
    </row>
    <row r="181" spans="1:12" x14ac:dyDescent="0.2">
      <c r="A181" s="72" t="s">
        <v>681</v>
      </c>
      <c r="B181" s="66" t="s">
        <v>682</v>
      </c>
      <c r="C181" s="67">
        <v>59</v>
      </c>
      <c r="D181" s="67" t="s">
        <v>331</v>
      </c>
      <c r="E181" s="71">
        <v>0.15903205956734101</v>
      </c>
      <c r="F181" s="68">
        <v>52.509652509652497</v>
      </c>
      <c r="G181" s="71">
        <v>0.37881083378882402</v>
      </c>
      <c r="H181" s="68">
        <v>68.725868725868693</v>
      </c>
      <c r="I181" s="71">
        <v>9.6588819397454104E-2</v>
      </c>
      <c r="J181" s="68">
        <v>82.239382239382195</v>
      </c>
      <c r="K181" s="71">
        <v>1.6965255157437599E-3</v>
      </c>
      <c r="L181" s="68">
        <v>4.4401544401544397</v>
      </c>
    </row>
    <row r="182" spans="1:12" x14ac:dyDescent="0.2">
      <c r="A182" s="72" t="s">
        <v>683</v>
      </c>
      <c r="B182" s="66" t="s">
        <v>684</v>
      </c>
      <c r="C182" s="67">
        <v>59</v>
      </c>
      <c r="D182" s="67" t="s">
        <v>331</v>
      </c>
      <c r="E182" s="71">
        <v>0.20728910708224699</v>
      </c>
      <c r="F182" s="68">
        <v>69.498069498069498</v>
      </c>
      <c r="G182" s="71">
        <v>0.46313219768832897</v>
      </c>
      <c r="H182" s="68">
        <v>82.625482625482604</v>
      </c>
      <c r="I182" s="71">
        <v>0.11292893463332999</v>
      </c>
      <c r="J182" s="68">
        <v>84.169884169884199</v>
      </c>
      <c r="K182" s="71">
        <v>4.5806188925081398E-2</v>
      </c>
      <c r="L182" s="68">
        <v>26.4478764478764</v>
      </c>
    </row>
    <row r="183" spans="1:12" x14ac:dyDescent="0.2">
      <c r="A183" s="72" t="s">
        <v>685</v>
      </c>
      <c r="B183" s="66" t="s">
        <v>686</v>
      </c>
      <c r="C183" s="67">
        <v>59</v>
      </c>
      <c r="D183" s="67" t="s">
        <v>331</v>
      </c>
      <c r="E183" s="71">
        <v>0.145104279113415</v>
      </c>
      <c r="F183" s="68">
        <v>45.173745173745203</v>
      </c>
      <c r="G183" s="71">
        <v>0.37001531105457502</v>
      </c>
      <c r="H183" s="68">
        <v>66.409266409266394</v>
      </c>
      <c r="I183" s="71">
        <v>4.83322711282341E-2</v>
      </c>
      <c r="J183" s="68">
        <v>70.077220077220105</v>
      </c>
      <c r="K183" s="71">
        <v>1.69652551574376E-2</v>
      </c>
      <c r="L183" s="68">
        <v>7.3359073359073399</v>
      </c>
    </row>
    <row r="184" spans="1:12" x14ac:dyDescent="0.2">
      <c r="A184" s="72" t="s">
        <v>687</v>
      </c>
      <c r="B184" s="66" t="s">
        <v>688</v>
      </c>
      <c r="C184" s="67">
        <v>59</v>
      </c>
      <c r="D184" s="67" t="s">
        <v>331</v>
      </c>
      <c r="E184" s="71">
        <v>0.106941168497081</v>
      </c>
      <c r="F184" s="68">
        <v>22.200772200772199</v>
      </c>
      <c r="G184" s="71">
        <v>0.28246493020904301</v>
      </c>
      <c r="H184" s="68">
        <v>39.575289575289602</v>
      </c>
      <c r="I184" s="71">
        <v>4.4280649673254296E-3</v>
      </c>
      <c r="J184" s="68">
        <v>16.023166023165999</v>
      </c>
      <c r="K184" s="71">
        <v>3.3930510314875102E-2</v>
      </c>
      <c r="L184" s="68">
        <v>14.4787644787645</v>
      </c>
    </row>
    <row r="185" spans="1:12" x14ac:dyDescent="0.2">
      <c r="A185" s="72" t="s">
        <v>689</v>
      </c>
      <c r="B185" s="66" t="s">
        <v>690</v>
      </c>
      <c r="C185" s="67">
        <v>59</v>
      </c>
      <c r="D185" s="67" t="s">
        <v>331</v>
      </c>
      <c r="E185" s="71">
        <v>0.125640033273864</v>
      </c>
      <c r="F185" s="68">
        <v>33.204633204633197</v>
      </c>
      <c r="G185" s="71">
        <v>0.32180328172927603</v>
      </c>
      <c r="H185" s="68">
        <v>53.861003861003901</v>
      </c>
      <c r="I185" s="71">
        <v>1.1007154682978601E-2</v>
      </c>
      <c r="J185" s="68">
        <v>35.135135135135101</v>
      </c>
      <c r="K185" s="71">
        <v>4.4109663409337703E-2</v>
      </c>
      <c r="L185" s="68">
        <v>24.517374517374499</v>
      </c>
    </row>
    <row r="186" spans="1:12" x14ac:dyDescent="0.2">
      <c r="A186" s="72" t="s">
        <v>691</v>
      </c>
      <c r="B186" s="66" t="s">
        <v>692</v>
      </c>
      <c r="C186" s="67">
        <v>59</v>
      </c>
      <c r="D186" s="67" t="s">
        <v>331</v>
      </c>
      <c r="E186" s="71">
        <v>0.165930044137827</v>
      </c>
      <c r="F186" s="68">
        <v>54.440154440154402</v>
      </c>
      <c r="G186" s="71">
        <v>0.33255086319777499</v>
      </c>
      <c r="H186" s="68">
        <v>57.722007722007703</v>
      </c>
      <c r="I186" s="71">
        <v>0.104164350648931</v>
      </c>
      <c r="J186" s="68">
        <v>83.011583011582999</v>
      </c>
      <c r="K186" s="71">
        <v>6.1074918566775299E-2</v>
      </c>
      <c r="L186" s="68">
        <v>46.138996138996099</v>
      </c>
    </row>
    <row r="187" spans="1:12" x14ac:dyDescent="0.2">
      <c r="A187" s="72" t="s">
        <v>693</v>
      </c>
      <c r="B187" s="66" t="s">
        <v>694</v>
      </c>
      <c r="C187" s="67">
        <v>59</v>
      </c>
      <c r="D187" s="67" t="s">
        <v>331</v>
      </c>
      <c r="E187" s="71">
        <v>0.17751479856872601</v>
      </c>
      <c r="F187" s="68">
        <v>59.0733590733591</v>
      </c>
      <c r="G187" s="71">
        <v>0.29326362622518998</v>
      </c>
      <c r="H187" s="68">
        <v>44.401544401544399</v>
      </c>
      <c r="I187" s="71">
        <v>0.19008152952441801</v>
      </c>
      <c r="J187" s="68">
        <v>89.575289575289602</v>
      </c>
      <c r="K187" s="71">
        <v>4.9199239956568899E-2</v>
      </c>
      <c r="L187" s="68">
        <v>30.888030888030901</v>
      </c>
    </row>
    <row r="188" spans="1:12" x14ac:dyDescent="0.2">
      <c r="A188" s="72" t="s">
        <v>695</v>
      </c>
      <c r="B188" s="66" t="s">
        <v>696</v>
      </c>
      <c r="C188" s="67">
        <v>59</v>
      </c>
      <c r="D188" s="67" t="s">
        <v>331</v>
      </c>
      <c r="E188" s="71">
        <v>0.16747293540442501</v>
      </c>
      <c r="F188" s="68">
        <v>55.212355212355199</v>
      </c>
      <c r="G188" s="71">
        <v>0.38507890903529901</v>
      </c>
      <c r="H188" s="68">
        <v>70.656370656370697</v>
      </c>
      <c r="I188" s="71">
        <v>8.17128613473561E-2</v>
      </c>
      <c r="J188" s="68">
        <v>79.343629343629303</v>
      </c>
      <c r="K188" s="71">
        <v>3.5627035830618901E-2</v>
      </c>
      <c r="L188" s="68">
        <v>16.7953667953668</v>
      </c>
    </row>
    <row r="189" spans="1:12" x14ac:dyDescent="0.2">
      <c r="A189" s="72" t="s">
        <v>520</v>
      </c>
      <c r="B189" s="66" t="s">
        <v>697</v>
      </c>
      <c r="C189" s="67">
        <v>59</v>
      </c>
      <c r="D189" s="67" t="s">
        <v>331</v>
      </c>
      <c r="E189" s="71">
        <v>0.114160968294524</v>
      </c>
      <c r="F189" s="68">
        <v>27.220077220077201</v>
      </c>
      <c r="G189" s="71">
        <v>0.27868796819369901</v>
      </c>
      <c r="H189" s="68">
        <v>38.030888030888001</v>
      </c>
      <c r="I189" s="71">
        <v>2.81679008592551E-2</v>
      </c>
      <c r="J189" s="68">
        <v>59.266409266409298</v>
      </c>
      <c r="K189" s="71">
        <v>3.5627035830618901E-2</v>
      </c>
      <c r="L189" s="68">
        <v>16.7953667953668</v>
      </c>
    </row>
    <row r="190" spans="1:12" x14ac:dyDescent="0.2">
      <c r="A190" s="72" t="s">
        <v>698</v>
      </c>
      <c r="B190" s="66" t="s">
        <v>699</v>
      </c>
      <c r="C190" s="67">
        <v>59</v>
      </c>
      <c r="D190" s="67" t="s">
        <v>331</v>
      </c>
      <c r="E190" s="71">
        <v>0.26713404046803702</v>
      </c>
      <c r="F190" s="68">
        <v>83.011583011582999</v>
      </c>
      <c r="G190" s="71">
        <v>0.51874480409583601</v>
      </c>
      <c r="H190" s="68">
        <v>88.030888030887994</v>
      </c>
      <c r="I190" s="71">
        <v>0.243637230446169</v>
      </c>
      <c r="J190" s="68">
        <v>93.243243243243199</v>
      </c>
      <c r="K190" s="71">
        <v>3.9020086862106403E-2</v>
      </c>
      <c r="L190" s="68">
        <v>19.498069498069501</v>
      </c>
    </row>
    <row r="191" spans="1:12" x14ac:dyDescent="0.2">
      <c r="A191" s="72" t="s">
        <v>700</v>
      </c>
      <c r="B191" s="66" t="s">
        <v>701</v>
      </c>
      <c r="C191" s="67">
        <v>58</v>
      </c>
      <c r="D191" s="67" t="s">
        <v>331</v>
      </c>
      <c r="E191" s="71">
        <v>0.37992158438177498</v>
      </c>
      <c r="F191" s="68">
        <v>95.839416058394093</v>
      </c>
      <c r="G191" s="71">
        <v>0.410974887646394</v>
      </c>
      <c r="H191" s="68">
        <v>92.7737226277372</v>
      </c>
      <c r="I191" s="71">
        <v>0.66148217319124003</v>
      </c>
      <c r="J191" s="68">
        <v>99.635036496350395</v>
      </c>
      <c r="K191" s="71">
        <v>6.7307692307692304E-2</v>
      </c>
      <c r="L191" s="68">
        <v>71.605839416058402</v>
      </c>
    </row>
    <row r="192" spans="1:12" x14ac:dyDescent="0.2">
      <c r="A192" s="72" t="s">
        <v>702</v>
      </c>
      <c r="B192" s="66" t="s">
        <v>703</v>
      </c>
      <c r="C192" s="67">
        <v>58</v>
      </c>
      <c r="D192" s="67" t="s">
        <v>331</v>
      </c>
      <c r="E192" s="71">
        <v>0.11315745017283101</v>
      </c>
      <c r="F192" s="68">
        <v>63.0656934306569</v>
      </c>
      <c r="G192" s="71">
        <v>0.29912438768421301</v>
      </c>
      <c r="H192" s="68">
        <v>82.846715328467198</v>
      </c>
      <c r="I192" s="71">
        <v>1.7912065398382498E-2</v>
      </c>
      <c r="J192" s="68">
        <v>59.197080291970799</v>
      </c>
      <c r="K192" s="71">
        <v>2.2435897435897498E-2</v>
      </c>
      <c r="L192" s="68">
        <v>60</v>
      </c>
    </row>
    <row r="193" spans="1:12" x14ac:dyDescent="0.2">
      <c r="A193" s="72" t="s">
        <v>704</v>
      </c>
      <c r="B193" s="66" t="s">
        <v>705</v>
      </c>
      <c r="C193" s="67">
        <v>58</v>
      </c>
      <c r="D193" s="67" t="s">
        <v>331</v>
      </c>
      <c r="E193" s="71">
        <v>0.36869505446075002</v>
      </c>
      <c r="F193" s="68">
        <v>95.766423357664195</v>
      </c>
      <c r="G193" s="71">
        <v>0.40964654457260002</v>
      </c>
      <c r="H193" s="68">
        <v>92.700729927007302</v>
      </c>
      <c r="I193" s="71">
        <v>0.66118220855324095</v>
      </c>
      <c r="J193" s="68">
        <v>99.562043795620397</v>
      </c>
      <c r="K193" s="71">
        <v>3.5256410256410298E-2</v>
      </c>
      <c r="L193" s="68">
        <v>62.846715328467099</v>
      </c>
    </row>
    <row r="194" spans="1:12" x14ac:dyDescent="0.2">
      <c r="A194" s="72" t="s">
        <v>706</v>
      </c>
      <c r="B194" s="66" t="s">
        <v>707</v>
      </c>
      <c r="C194" s="67">
        <v>58</v>
      </c>
      <c r="D194" s="67" t="s">
        <v>331</v>
      </c>
      <c r="E194" s="71">
        <v>0.27121381971703701</v>
      </c>
      <c r="F194" s="68">
        <v>94.160583941605793</v>
      </c>
      <c r="G194" s="71">
        <v>0.49920930258856699</v>
      </c>
      <c r="H194" s="68">
        <v>95.912408759124105</v>
      </c>
      <c r="I194" s="71">
        <v>0.23750907963946699</v>
      </c>
      <c r="J194" s="68">
        <v>94.379562043795602</v>
      </c>
      <c r="K194" s="71">
        <v>7.69230769230769E-2</v>
      </c>
      <c r="L194" s="68">
        <v>73.649635036496306</v>
      </c>
    </row>
    <row r="195" spans="1:12" x14ac:dyDescent="0.2">
      <c r="A195" s="72" t="s">
        <v>708</v>
      </c>
      <c r="B195" s="66" t="s">
        <v>709</v>
      </c>
      <c r="C195" s="67">
        <v>58</v>
      </c>
      <c r="D195" s="67" t="s">
        <v>331</v>
      </c>
      <c r="E195" s="71">
        <v>0.237252875323851</v>
      </c>
      <c r="F195" s="68">
        <v>92.481751824817493</v>
      </c>
      <c r="G195" s="71">
        <v>0.36838532274595598</v>
      </c>
      <c r="H195" s="68">
        <v>90.510948905109501</v>
      </c>
      <c r="I195" s="71">
        <v>0.26324509809739199</v>
      </c>
      <c r="J195" s="68">
        <v>95.255474452554793</v>
      </c>
      <c r="K195" s="71">
        <v>8.0128205128205093E-2</v>
      </c>
      <c r="L195" s="68">
        <v>74.306569343065703</v>
      </c>
    </row>
    <row r="196" spans="1:12" x14ac:dyDescent="0.2">
      <c r="A196" s="72" t="s">
        <v>710</v>
      </c>
      <c r="B196" s="66" t="s">
        <v>711</v>
      </c>
      <c r="C196" s="67">
        <v>58</v>
      </c>
      <c r="D196" s="67" t="s">
        <v>331</v>
      </c>
      <c r="E196" s="71">
        <v>0.102765470167151</v>
      </c>
      <c r="F196" s="68">
        <v>56.496350364963497</v>
      </c>
      <c r="G196" s="71">
        <v>0.21786151701648501</v>
      </c>
      <c r="H196" s="68">
        <v>19.8540145985401</v>
      </c>
      <c r="I196" s="71">
        <v>3.8964319465061101E-3</v>
      </c>
      <c r="J196" s="68">
        <v>38.6131386861314</v>
      </c>
      <c r="K196" s="71">
        <v>8.6538461538461495E-2</v>
      </c>
      <c r="L196" s="68">
        <v>75.985401459854003</v>
      </c>
    </row>
    <row r="197" spans="1:12" x14ac:dyDescent="0.2">
      <c r="A197" s="72" t="s">
        <v>712</v>
      </c>
      <c r="B197" s="66" t="s">
        <v>713</v>
      </c>
      <c r="C197" s="67">
        <v>58</v>
      </c>
      <c r="D197" s="67" t="s">
        <v>331</v>
      </c>
      <c r="E197" s="71">
        <v>0.20730229921555399</v>
      </c>
      <c r="F197" s="68">
        <v>89.927007299270102</v>
      </c>
      <c r="G197" s="71">
        <v>0.27343140617810202</v>
      </c>
      <c r="H197" s="68">
        <v>75.328467153284706</v>
      </c>
      <c r="I197" s="71">
        <v>0.23309087608394399</v>
      </c>
      <c r="J197" s="68">
        <v>94.160583941605793</v>
      </c>
      <c r="K197" s="71">
        <v>0.115384615384615</v>
      </c>
      <c r="L197" s="68">
        <v>83.3576642335766</v>
      </c>
    </row>
    <row r="198" spans="1:12" x14ac:dyDescent="0.2">
      <c r="A198" s="72" t="s">
        <v>714</v>
      </c>
      <c r="B198" s="66" t="s">
        <v>715</v>
      </c>
      <c r="C198" s="67">
        <v>58</v>
      </c>
      <c r="D198" s="67" t="s">
        <v>331</v>
      </c>
      <c r="E198" s="71">
        <v>0.16816588128149801</v>
      </c>
      <c r="F198" s="68">
        <v>83.795620437956202</v>
      </c>
      <c r="G198" s="71">
        <v>0.26900369378307698</v>
      </c>
      <c r="H198" s="68">
        <v>72.846715328467198</v>
      </c>
      <c r="I198" s="71">
        <v>0.12651959108705901</v>
      </c>
      <c r="J198" s="68">
        <v>90.072992700729898</v>
      </c>
      <c r="K198" s="71">
        <v>0.108974358974359</v>
      </c>
      <c r="L198" s="68">
        <v>81.6788321167883</v>
      </c>
    </row>
    <row r="199" spans="1:12" x14ac:dyDescent="0.2">
      <c r="A199" s="72" t="s">
        <v>716</v>
      </c>
      <c r="B199" s="66" t="s">
        <v>717</v>
      </c>
      <c r="C199" s="67">
        <v>58</v>
      </c>
      <c r="D199" s="67" t="s">
        <v>331</v>
      </c>
      <c r="E199" s="71">
        <v>0.17421035893936401</v>
      </c>
      <c r="F199" s="68">
        <v>85.036496350364999</v>
      </c>
      <c r="G199" s="71">
        <v>0.285510351916136</v>
      </c>
      <c r="H199" s="68">
        <v>79.343065693430702</v>
      </c>
      <c r="I199" s="71">
        <v>8.6479699260928994E-2</v>
      </c>
      <c r="J199" s="68">
        <v>86.6423357664234</v>
      </c>
      <c r="K199" s="71">
        <v>0.15064102564102599</v>
      </c>
      <c r="L199" s="68">
        <v>88.3211678832117</v>
      </c>
    </row>
    <row r="200" spans="1:12" x14ac:dyDescent="0.2">
      <c r="A200" s="72" t="s">
        <v>718</v>
      </c>
      <c r="B200" s="66" t="s">
        <v>719</v>
      </c>
      <c r="C200" s="67">
        <v>58</v>
      </c>
      <c r="D200" s="67" t="s">
        <v>331</v>
      </c>
      <c r="E200" s="71">
        <v>0.18130318871112999</v>
      </c>
      <c r="F200" s="68">
        <v>86.131386861313899</v>
      </c>
      <c r="G200" s="71">
        <v>0.28906730108371997</v>
      </c>
      <c r="H200" s="68">
        <v>80.364963503649605</v>
      </c>
      <c r="I200" s="71">
        <v>6.8944829152233295E-2</v>
      </c>
      <c r="J200" s="68">
        <v>83.138686131386905</v>
      </c>
      <c r="K200" s="71">
        <v>0.18589743589743599</v>
      </c>
      <c r="L200" s="68">
        <v>91.532846715328503</v>
      </c>
    </row>
    <row r="201" spans="1:12" x14ac:dyDescent="0.2">
      <c r="A201" s="72" t="s">
        <v>720</v>
      </c>
      <c r="B201" s="66" t="s">
        <v>721</v>
      </c>
      <c r="C201" s="67">
        <v>58</v>
      </c>
      <c r="D201" s="67" t="s">
        <v>331</v>
      </c>
      <c r="E201" s="71">
        <v>0.24146315992123399</v>
      </c>
      <c r="F201" s="68">
        <v>92.846715328467198</v>
      </c>
      <c r="G201" s="71">
        <v>0.238047110207394</v>
      </c>
      <c r="H201" s="68">
        <v>28.9051094890511</v>
      </c>
      <c r="I201" s="71">
        <v>0.38057313878707699</v>
      </c>
      <c r="J201" s="68">
        <v>97.737226277372301</v>
      </c>
      <c r="K201" s="71">
        <v>0.105769230769231</v>
      </c>
      <c r="L201" s="68">
        <v>80.729927007299295</v>
      </c>
    </row>
    <row r="202" spans="1:12" x14ac:dyDescent="0.2">
      <c r="A202" s="72" t="s">
        <v>722</v>
      </c>
      <c r="B202" s="66" t="s">
        <v>723</v>
      </c>
      <c r="C202" s="67">
        <v>58</v>
      </c>
      <c r="D202" s="67" t="s">
        <v>331</v>
      </c>
      <c r="E202" s="71">
        <v>0.15059235200952001</v>
      </c>
      <c r="F202" s="68">
        <v>79.270072992700705</v>
      </c>
      <c r="G202" s="71">
        <v>0.24812177440585401</v>
      </c>
      <c r="H202" s="68">
        <v>37.518248175182499</v>
      </c>
      <c r="I202" s="71">
        <v>0.110706563673989</v>
      </c>
      <c r="J202" s="68">
        <v>89.051094890510996</v>
      </c>
      <c r="K202" s="71">
        <v>9.2948717948717993E-2</v>
      </c>
      <c r="L202" s="68">
        <v>77.810218978102199</v>
      </c>
    </row>
    <row r="203" spans="1:12" x14ac:dyDescent="0.2">
      <c r="A203" s="72" t="s">
        <v>724</v>
      </c>
      <c r="B203" s="66" t="s">
        <v>725</v>
      </c>
      <c r="C203" s="67">
        <v>58</v>
      </c>
      <c r="D203" s="67" t="s">
        <v>331</v>
      </c>
      <c r="E203" s="71">
        <v>0.112046184620243</v>
      </c>
      <c r="F203" s="68">
        <v>62.043795620437997</v>
      </c>
      <c r="G203" s="71">
        <v>0.25814225714244499</v>
      </c>
      <c r="H203" s="68">
        <v>64.379562043795602</v>
      </c>
      <c r="I203" s="71">
        <v>7.4834762054645596E-3</v>
      </c>
      <c r="J203" s="68">
        <v>45.109489051094897</v>
      </c>
      <c r="K203" s="71">
        <v>7.0512820512820498E-2</v>
      </c>
      <c r="L203" s="68">
        <v>72.043795620438004</v>
      </c>
    </row>
    <row r="204" spans="1:12" x14ac:dyDescent="0.2">
      <c r="A204" s="72" t="s">
        <v>726</v>
      </c>
      <c r="B204" s="66" t="s">
        <v>727</v>
      </c>
      <c r="C204" s="67">
        <v>58</v>
      </c>
      <c r="D204" s="67" t="s">
        <v>331</v>
      </c>
      <c r="E204" s="71">
        <v>0.150098492494043</v>
      </c>
      <c r="F204" s="68">
        <v>79.124087591240894</v>
      </c>
      <c r="G204" s="71">
        <v>0.332508695769481</v>
      </c>
      <c r="H204" s="68">
        <v>87.445255474452594</v>
      </c>
      <c r="I204" s="71">
        <v>7.2914986840854498E-2</v>
      </c>
      <c r="J204" s="68">
        <v>84.014598540145997</v>
      </c>
      <c r="K204" s="71">
        <v>4.4871794871794803E-2</v>
      </c>
      <c r="L204" s="68">
        <v>65.985401459854003</v>
      </c>
    </row>
    <row r="205" spans="1:12" x14ac:dyDescent="0.2">
      <c r="A205" s="72" t="s">
        <v>728</v>
      </c>
      <c r="B205" s="66" t="s">
        <v>729</v>
      </c>
      <c r="C205" s="67">
        <v>58</v>
      </c>
      <c r="D205" s="67" t="s">
        <v>331</v>
      </c>
      <c r="E205" s="71">
        <v>0.30115124376392099</v>
      </c>
      <c r="F205" s="68">
        <v>94.525547445255498</v>
      </c>
      <c r="G205" s="71">
        <v>0.22465041942904099</v>
      </c>
      <c r="H205" s="68">
        <v>22.043795620438001</v>
      </c>
      <c r="I205" s="71">
        <v>0.66598279904221003</v>
      </c>
      <c r="J205" s="68">
        <v>99.708029197080293</v>
      </c>
      <c r="K205" s="71">
        <v>1.2820512820512799E-2</v>
      </c>
      <c r="L205" s="68">
        <v>56.6423357664234</v>
      </c>
    </row>
    <row r="206" spans="1:12" x14ac:dyDescent="0.2">
      <c r="A206" s="72" t="s">
        <v>716</v>
      </c>
      <c r="B206" s="66" t="s">
        <v>730</v>
      </c>
      <c r="C206" s="67">
        <v>58</v>
      </c>
      <c r="D206" s="67" t="s">
        <v>331</v>
      </c>
      <c r="E206" s="71">
        <v>0.128668899763762</v>
      </c>
      <c r="F206" s="68">
        <v>70.656934306569298</v>
      </c>
      <c r="G206" s="71">
        <v>0.26219562567733101</v>
      </c>
      <c r="H206" s="68">
        <v>67.883211678832097</v>
      </c>
      <c r="I206" s="71">
        <v>7.5734150537030698E-2</v>
      </c>
      <c r="J206" s="68">
        <v>84.817518248175205</v>
      </c>
      <c r="K206" s="71">
        <v>4.8076923076923003E-2</v>
      </c>
      <c r="L206" s="68">
        <v>66.861313868613095</v>
      </c>
    </row>
    <row r="207" spans="1:12" x14ac:dyDescent="0.2">
      <c r="A207" s="72" t="s">
        <v>731</v>
      </c>
      <c r="B207" s="66" t="s">
        <v>732</v>
      </c>
      <c r="C207" s="67">
        <v>58</v>
      </c>
      <c r="D207" s="67" t="s">
        <v>331</v>
      </c>
      <c r="E207" s="71">
        <v>0.182753772310115</v>
      </c>
      <c r="F207" s="68">
        <v>86.204379562043798</v>
      </c>
      <c r="G207" s="71">
        <v>0.298077825383531</v>
      </c>
      <c r="H207" s="68">
        <v>82.554744525547406</v>
      </c>
      <c r="I207" s="71">
        <v>0.208516824880149</v>
      </c>
      <c r="J207" s="68">
        <v>93.430656934306597</v>
      </c>
      <c r="K207" s="71">
        <v>4.1666666666666602E-2</v>
      </c>
      <c r="L207" s="68">
        <v>64.817518248175205</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207" sqref="Z207"/>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3" t="s">
        <v>226</v>
      </c>
      <c r="B1" s="213"/>
      <c r="C1" s="213"/>
      <c r="D1" s="213"/>
      <c r="E1" s="214" t="s">
        <v>227</v>
      </c>
      <c r="F1" s="215"/>
      <c r="G1" s="215"/>
      <c r="H1" s="215"/>
      <c r="I1" s="215"/>
      <c r="J1" s="215"/>
      <c r="K1" s="216"/>
      <c r="L1" s="214" t="s">
        <v>228</v>
      </c>
      <c r="M1" s="215"/>
      <c r="N1" s="215"/>
      <c r="O1" s="215"/>
      <c r="P1" s="215"/>
      <c r="Q1" s="216"/>
      <c r="R1" s="214" t="s">
        <v>229</v>
      </c>
      <c r="S1" s="215"/>
      <c r="T1" s="215"/>
      <c r="U1" s="216"/>
      <c r="V1" s="92" t="s">
        <v>230</v>
      </c>
      <c r="W1" s="214" t="s">
        <v>231</v>
      </c>
      <c r="X1" s="216"/>
      <c r="Y1" s="215" t="s">
        <v>232</v>
      </c>
      <c r="Z1" s="215"/>
      <c r="AA1" s="211" t="s">
        <v>233</v>
      </c>
      <c r="AB1" s="210"/>
      <c r="AC1" s="210"/>
      <c r="AD1" s="210"/>
      <c r="AE1" s="210"/>
      <c r="AF1" s="212"/>
      <c r="AG1" s="210" t="s">
        <v>234</v>
      </c>
      <c r="AH1" s="210"/>
      <c r="AI1" s="210"/>
      <c r="AJ1" s="211" t="s">
        <v>235</v>
      </c>
      <c r="AK1" s="212"/>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8" t="s">
        <v>329</v>
      </c>
      <c r="B3" s="66" t="s">
        <v>330</v>
      </c>
      <c r="C3" s="67">
        <v>58</v>
      </c>
      <c r="D3" s="84" t="s">
        <v>331</v>
      </c>
      <c r="E3" s="85">
        <v>74.3262434501559</v>
      </c>
      <c r="F3" s="91">
        <v>73.745123324790697</v>
      </c>
      <c r="G3" s="86">
        <v>34.529309022053198</v>
      </c>
      <c r="H3" s="86">
        <v>34.357095052317099</v>
      </c>
      <c r="I3" s="86">
        <v>79.98</v>
      </c>
      <c r="J3" s="86">
        <v>121.06</v>
      </c>
      <c r="K3" s="87">
        <v>0</v>
      </c>
      <c r="L3" s="85">
        <v>0.29999999965500002</v>
      </c>
      <c r="M3" s="86">
        <v>0.14596250485290499</v>
      </c>
      <c r="N3" s="86">
        <v>76.664374625339406</v>
      </c>
      <c r="O3" s="86">
        <v>49.197038724373598</v>
      </c>
      <c r="P3" s="86">
        <v>4.5419999999999998</v>
      </c>
      <c r="Q3" s="88">
        <v>1.5779000000000001</v>
      </c>
      <c r="R3" s="85">
        <v>0.31858407079646001</v>
      </c>
      <c r="S3" s="86">
        <v>0</v>
      </c>
      <c r="T3" s="86">
        <v>3.47</v>
      </c>
      <c r="U3" s="88">
        <v>1.9016992866587199</v>
      </c>
      <c r="V3" s="89">
        <v>4.03</v>
      </c>
      <c r="W3" s="85">
        <v>43.321777403038901</v>
      </c>
      <c r="X3" s="88">
        <v>21.6</v>
      </c>
      <c r="Y3" s="85">
        <v>71.88</v>
      </c>
      <c r="Z3" s="88">
        <v>0</v>
      </c>
      <c r="AA3" s="85">
        <v>0.86</v>
      </c>
      <c r="AB3" s="91">
        <v>1.19</v>
      </c>
      <c r="AC3" s="86">
        <v>0.24</v>
      </c>
      <c r="AD3" s="86">
        <v>0.28000000000000003</v>
      </c>
      <c r="AE3" s="86">
        <v>0.22</v>
      </c>
      <c r="AF3" s="88">
        <v>0.37509998636000003</v>
      </c>
      <c r="AG3" s="85">
        <v>0</v>
      </c>
      <c r="AH3" s="86">
        <v>0.67426399999999997</v>
      </c>
      <c r="AI3" s="88">
        <v>2.34444799643</v>
      </c>
      <c r="AJ3" s="149">
        <v>1.3</v>
      </c>
      <c r="AK3" s="150">
        <v>0</v>
      </c>
    </row>
    <row r="4" spans="1:37" x14ac:dyDescent="0.2">
      <c r="A4" s="148" t="s">
        <v>332</v>
      </c>
      <c r="B4" s="66" t="s">
        <v>333</v>
      </c>
      <c r="C4" s="67">
        <v>59</v>
      </c>
      <c r="D4" s="84" t="s">
        <v>331</v>
      </c>
      <c r="E4" s="85">
        <v>59.880914826498397</v>
      </c>
      <c r="F4" s="91">
        <v>59.701892744479501</v>
      </c>
      <c r="G4" s="86">
        <v>22.856466876971599</v>
      </c>
      <c r="H4" s="86">
        <v>22.7673501577287</v>
      </c>
      <c r="I4" s="86">
        <v>241</v>
      </c>
      <c r="J4" s="86">
        <v>482.62</v>
      </c>
      <c r="K4" s="87">
        <v>0</v>
      </c>
      <c r="L4" s="85">
        <v>0.57000002205400002</v>
      </c>
      <c r="M4" s="86">
        <v>2.6276096956325101E-2</v>
      </c>
      <c r="N4" s="86">
        <v>58.978277835587903</v>
      </c>
      <c r="O4" s="86">
        <v>26.313777947639998</v>
      </c>
      <c r="P4" s="86">
        <v>14.917</v>
      </c>
      <c r="Q4" s="88">
        <v>1.9891000000000001</v>
      </c>
      <c r="R4" s="85">
        <v>0.16119032858028501</v>
      </c>
      <c r="S4" s="86">
        <v>0</v>
      </c>
      <c r="T4" s="86">
        <v>3.9</v>
      </c>
      <c r="U4" s="88">
        <v>3.4526813880126199</v>
      </c>
      <c r="V4" s="89">
        <v>3.64</v>
      </c>
      <c r="W4" s="85">
        <v>34.692914009912002</v>
      </c>
      <c r="X4" s="88">
        <v>14.9</v>
      </c>
      <c r="Y4" s="85">
        <v>-3.9399999999999977</v>
      </c>
      <c r="Z4" s="88"/>
      <c r="AA4" s="85">
        <v>0.74</v>
      </c>
      <c r="AB4" s="91">
        <v>0.78</v>
      </c>
      <c r="AC4" s="86">
        <v>0.14000000000000001</v>
      </c>
      <c r="AD4" s="86">
        <v>0.17</v>
      </c>
      <c r="AE4" s="86">
        <v>0.27</v>
      </c>
      <c r="AF4" s="88">
        <v>2.0453998370700002</v>
      </c>
      <c r="AG4" s="85">
        <v>1.1789999974899999E-3</v>
      </c>
      <c r="AH4" s="86">
        <v>3.0133079999999999</v>
      </c>
      <c r="AI4" s="88">
        <v>5.71574299194</v>
      </c>
      <c r="AJ4" s="149">
        <v>1.27</v>
      </c>
      <c r="AK4" s="150">
        <v>0</v>
      </c>
    </row>
    <row r="5" spans="1:37" x14ac:dyDescent="0.2">
      <c r="A5" s="148" t="s">
        <v>334</v>
      </c>
      <c r="B5" s="66" t="s">
        <v>335</v>
      </c>
      <c r="C5" s="67">
        <v>59</v>
      </c>
      <c r="D5" s="84" t="s">
        <v>331</v>
      </c>
      <c r="E5" s="85">
        <v>61.767415653339199</v>
      </c>
      <c r="F5" s="91">
        <v>61.027312252061499</v>
      </c>
      <c r="G5" s="86">
        <v>35.019378221772101</v>
      </c>
      <c r="H5" s="86">
        <v>34.767347125246502</v>
      </c>
      <c r="I5" s="86">
        <v>229.63</v>
      </c>
      <c r="J5" s="86">
        <v>341.53</v>
      </c>
      <c r="K5" s="87">
        <v>8.5000000000000006E-3</v>
      </c>
      <c r="L5" s="85">
        <v>1.1200000001599999</v>
      </c>
      <c r="M5" s="86">
        <v>3.2095127432396599E-2</v>
      </c>
      <c r="N5" s="86">
        <v>62.123162279053801</v>
      </c>
      <c r="O5" s="86">
        <v>49.112730390055702</v>
      </c>
      <c r="P5" s="86">
        <v>11.409000000000001</v>
      </c>
      <c r="Q5" s="88">
        <v>2.2843</v>
      </c>
      <c r="R5" s="85">
        <v>0.16171417020416401</v>
      </c>
      <c r="S5" s="86">
        <v>0</v>
      </c>
      <c r="T5" s="86">
        <v>3.56</v>
      </c>
      <c r="U5" s="88">
        <v>4.29138145020673</v>
      </c>
      <c r="V5" s="89">
        <v>3.66</v>
      </c>
      <c r="W5" s="85">
        <v>32.350259652234897</v>
      </c>
      <c r="X5" s="88">
        <v>22.133333333300001</v>
      </c>
      <c r="Y5" s="85">
        <v>-70.58</v>
      </c>
      <c r="Z5" s="88">
        <v>100</v>
      </c>
      <c r="AA5" s="85">
        <v>1.01</v>
      </c>
      <c r="AB5" s="91">
        <v>1.61</v>
      </c>
      <c r="AC5" s="86">
        <v>0.23</v>
      </c>
      <c r="AD5" s="86">
        <v>0.35</v>
      </c>
      <c r="AE5" s="86">
        <v>0.28000000000000003</v>
      </c>
      <c r="AF5" s="88">
        <v>7.3148002634699996</v>
      </c>
      <c r="AG5" s="85">
        <v>7.3359999929799996E-3</v>
      </c>
      <c r="AH5" s="86">
        <v>2.0398329999999998</v>
      </c>
      <c r="AI5" s="88">
        <v>6.66702399362</v>
      </c>
      <c r="AJ5" s="149">
        <v>1.31</v>
      </c>
      <c r="AK5" s="150">
        <v>0</v>
      </c>
    </row>
    <row r="6" spans="1:37" x14ac:dyDescent="0.2">
      <c r="A6" s="148" t="s">
        <v>336</v>
      </c>
      <c r="B6" s="66" t="s">
        <v>337</v>
      </c>
      <c r="C6" s="67">
        <v>58</v>
      </c>
      <c r="D6" s="84" t="s">
        <v>331</v>
      </c>
      <c r="E6" s="85">
        <v>74.312132828684796</v>
      </c>
      <c r="F6" s="91">
        <v>73.970705272686402</v>
      </c>
      <c r="G6" s="86">
        <v>41.5672861369477</v>
      </c>
      <c r="H6" s="86">
        <v>41.412975462172597</v>
      </c>
      <c r="I6" s="86">
        <v>103.77</v>
      </c>
      <c r="J6" s="86">
        <v>156.85</v>
      </c>
      <c r="K6" s="87">
        <v>6.7999999999999996E-3</v>
      </c>
      <c r="L6" s="85">
        <v>0.66000000005899995</v>
      </c>
      <c r="M6" s="86">
        <v>0.198024778753537</v>
      </c>
      <c r="N6" s="86">
        <v>75.009090436860404</v>
      </c>
      <c r="O6" s="86">
        <v>68.776592034595794</v>
      </c>
      <c r="P6" s="86">
        <v>4.0209999999999999</v>
      </c>
      <c r="Q6" s="88">
        <v>1.5526</v>
      </c>
      <c r="R6" s="85">
        <v>0.10991023997069101</v>
      </c>
      <c r="S6" s="86">
        <v>0</v>
      </c>
      <c r="T6" s="86">
        <v>2.46</v>
      </c>
      <c r="U6" s="88">
        <v>1.12452385436474</v>
      </c>
      <c r="V6" s="89">
        <v>3.97</v>
      </c>
      <c r="W6" s="85">
        <v>40.841678311755103</v>
      </c>
      <c r="X6" s="88"/>
      <c r="Y6" s="85">
        <v>71.180000000000007</v>
      </c>
      <c r="Z6" s="88">
        <v>84.460000000000008</v>
      </c>
      <c r="AA6" s="85">
        <v>1.57</v>
      </c>
      <c r="AB6" s="91">
        <v>1.57</v>
      </c>
      <c r="AC6" s="86">
        <v>0.42</v>
      </c>
      <c r="AD6" s="86">
        <v>0.43</v>
      </c>
      <c r="AE6" s="86">
        <v>0.34</v>
      </c>
      <c r="AF6" s="88">
        <v>4.6329002384500004</v>
      </c>
      <c r="AG6" s="85">
        <v>0</v>
      </c>
      <c r="AH6" s="86">
        <v>1.1378649999999999</v>
      </c>
      <c r="AI6" s="88">
        <v>1.4286479990200001</v>
      </c>
      <c r="AJ6" s="149">
        <v>1.21</v>
      </c>
      <c r="AK6" s="150">
        <v>0</v>
      </c>
    </row>
    <row r="7" spans="1:37" x14ac:dyDescent="0.2">
      <c r="A7" s="148" t="s">
        <v>338</v>
      </c>
      <c r="B7" s="66" t="s">
        <v>339</v>
      </c>
      <c r="C7" s="67">
        <v>59</v>
      </c>
      <c r="D7" s="84" t="s">
        <v>331</v>
      </c>
      <c r="E7" s="85">
        <v>78.280358958489899</v>
      </c>
      <c r="F7" s="91">
        <v>77.703903452544097</v>
      </c>
      <c r="G7" s="86">
        <v>39.486318023075903</v>
      </c>
      <c r="H7" s="86">
        <v>39.206931612218703</v>
      </c>
      <c r="I7" s="86">
        <v>93.81</v>
      </c>
      <c r="J7" s="86">
        <v>89.1</v>
      </c>
      <c r="K7" s="87">
        <v>1.9599999999999999E-2</v>
      </c>
      <c r="L7" s="85">
        <v>0.78000000007199999</v>
      </c>
      <c r="M7" s="86">
        <v>1.80260507912396E-2</v>
      </c>
      <c r="N7" s="86">
        <v>78.624960482026296</v>
      </c>
      <c r="O7" s="86">
        <v>69.904134212103102</v>
      </c>
      <c r="P7" s="86">
        <v>2.512</v>
      </c>
      <c r="Q7" s="88">
        <v>2.0728</v>
      </c>
      <c r="R7" s="85">
        <v>6.7559959464024294E-2</v>
      </c>
      <c r="S7" s="86">
        <v>0</v>
      </c>
      <c r="T7" s="86">
        <v>2.72</v>
      </c>
      <c r="U7" s="88">
        <v>1.15733168294947</v>
      </c>
      <c r="V7" s="89">
        <v>4.04</v>
      </c>
      <c r="W7" s="85">
        <v>43.138520450681298</v>
      </c>
      <c r="X7" s="88"/>
      <c r="Y7" s="85">
        <v>100</v>
      </c>
      <c r="Z7" s="88">
        <v>35.599999999999994</v>
      </c>
      <c r="AA7" s="85">
        <v>0.03</v>
      </c>
      <c r="AB7" s="91">
        <v>7.0000000000000007E-2</v>
      </c>
      <c r="AC7" s="86">
        <v>0</v>
      </c>
      <c r="AD7" s="86">
        <v>0.01</v>
      </c>
      <c r="AE7" s="86">
        <v>0.63</v>
      </c>
      <c r="AF7" s="88">
        <v>1.03209996233</v>
      </c>
      <c r="AG7" s="85">
        <v>0</v>
      </c>
      <c r="AH7" s="86">
        <v>0.45754899999999998</v>
      </c>
      <c r="AI7" s="88">
        <v>0.62274400050199996</v>
      </c>
      <c r="AJ7" s="149">
        <v>1.3</v>
      </c>
      <c r="AK7" s="150">
        <v>0</v>
      </c>
    </row>
    <row r="8" spans="1:37" x14ac:dyDescent="0.2">
      <c r="A8" s="148" t="s">
        <v>340</v>
      </c>
      <c r="B8" s="66" t="s">
        <v>341</v>
      </c>
      <c r="C8" s="67">
        <v>59</v>
      </c>
      <c r="D8" s="84" t="s">
        <v>331</v>
      </c>
      <c r="E8" s="85">
        <v>46.011277967540501</v>
      </c>
      <c r="F8" s="91">
        <v>45.676779109485203</v>
      </c>
      <c r="G8" s="86">
        <v>26.289993330234299</v>
      </c>
      <c r="H8" s="86">
        <v>26.022192129676402</v>
      </c>
      <c r="I8" s="86">
        <v>222.16</v>
      </c>
      <c r="J8" s="86">
        <v>361.55</v>
      </c>
      <c r="K8" s="87">
        <v>0</v>
      </c>
      <c r="L8" s="85">
        <v>1.0500000008499999</v>
      </c>
      <c r="M8" s="86">
        <v>1.0336743932963199</v>
      </c>
      <c r="N8" s="86">
        <v>56.002892337886998</v>
      </c>
      <c r="O8" s="86">
        <v>41.354414183878603</v>
      </c>
      <c r="P8" s="86">
        <v>10.138999999999999</v>
      </c>
      <c r="Q8" s="88">
        <v>1.4148000000000001</v>
      </c>
      <c r="R8" s="85">
        <v>0.12037315678603699</v>
      </c>
      <c r="S8" s="86">
        <v>0</v>
      </c>
      <c r="T8" s="86">
        <v>2.58</v>
      </c>
      <c r="U8" s="88">
        <v>2.7598682215979098</v>
      </c>
      <c r="V8" s="89">
        <v>3.47</v>
      </c>
      <c r="W8" s="85">
        <v>27.151432808378502</v>
      </c>
      <c r="X8" s="88">
        <v>25.0333333333</v>
      </c>
      <c r="Y8" s="85">
        <v>-0.40000000000000568</v>
      </c>
      <c r="Z8" s="88">
        <v>-100</v>
      </c>
      <c r="AA8" s="85">
        <v>1.57</v>
      </c>
      <c r="AB8" s="91">
        <v>1.57</v>
      </c>
      <c r="AC8" s="86">
        <v>0.44</v>
      </c>
      <c r="AD8" s="86">
        <v>0.44</v>
      </c>
      <c r="AE8" s="86">
        <v>0.77</v>
      </c>
      <c r="AF8" s="88">
        <v>1.11900007816</v>
      </c>
      <c r="AG8" s="85">
        <v>0</v>
      </c>
      <c r="AH8" s="86">
        <v>1.3907890000000001</v>
      </c>
      <c r="AI8" s="88">
        <v>3.7364640017699999</v>
      </c>
      <c r="AJ8" s="149">
        <v>1.35</v>
      </c>
      <c r="AK8" s="150">
        <v>0</v>
      </c>
    </row>
    <row r="9" spans="1:37" x14ac:dyDescent="0.2">
      <c r="A9" s="148" t="s">
        <v>342</v>
      </c>
      <c r="B9" s="66" t="s">
        <v>343</v>
      </c>
      <c r="C9" s="67">
        <v>59</v>
      </c>
      <c r="D9" s="84" t="s">
        <v>331</v>
      </c>
      <c r="E9" s="85">
        <v>63.544372504167796</v>
      </c>
      <c r="F9" s="91">
        <v>62.955065327802103</v>
      </c>
      <c r="G9" s="86">
        <v>40.6156709184663</v>
      </c>
      <c r="H9" s="86">
        <v>40.462528593029099</v>
      </c>
      <c r="I9" s="86">
        <v>54.27</v>
      </c>
      <c r="J9" s="86">
        <v>146.18</v>
      </c>
      <c r="K9" s="87">
        <v>0</v>
      </c>
      <c r="L9" s="85">
        <v>1.7400000044699999</v>
      </c>
      <c r="M9" s="86">
        <v>0</v>
      </c>
      <c r="N9" s="86">
        <v>54.984386734653498</v>
      </c>
      <c r="O9" s="86">
        <v>66.139415118631604</v>
      </c>
      <c r="P9" s="86">
        <v>5.3559999999999999</v>
      </c>
      <c r="Q9" s="88">
        <v>1.917</v>
      </c>
      <c r="R9" s="85">
        <v>0</v>
      </c>
      <c r="S9" s="86">
        <v>0</v>
      </c>
      <c r="T9" s="86">
        <v>3.57</v>
      </c>
      <c r="U9" s="88">
        <v>3.8363121777226401</v>
      </c>
      <c r="V9" s="89">
        <v>4.12</v>
      </c>
      <c r="W9" s="85">
        <v>31.719969098835499</v>
      </c>
      <c r="X9" s="88">
        <v>22.0333333333</v>
      </c>
      <c r="Y9" s="85">
        <v>-99.76</v>
      </c>
      <c r="Z9" s="88"/>
      <c r="AA9" s="85">
        <v>0.57999999999999996</v>
      </c>
      <c r="AB9" s="91">
        <v>0.69</v>
      </c>
      <c r="AC9" s="86">
        <v>0.03</v>
      </c>
      <c r="AD9" s="86">
        <v>0.04</v>
      </c>
      <c r="AE9" s="86">
        <v>0</v>
      </c>
      <c r="AF9" s="88">
        <v>42.081001389900003</v>
      </c>
      <c r="AG9" s="85">
        <v>0</v>
      </c>
      <c r="AH9" s="86">
        <v>0.312668</v>
      </c>
      <c r="AI9" s="88">
        <v>0.36632000080999999</v>
      </c>
      <c r="AJ9" s="149">
        <v>1.35</v>
      </c>
      <c r="AK9" s="150">
        <v>0</v>
      </c>
    </row>
    <row r="10" spans="1:37" x14ac:dyDescent="0.2">
      <c r="A10" s="148" t="s">
        <v>344</v>
      </c>
      <c r="B10" s="66" t="s">
        <v>345</v>
      </c>
      <c r="C10" s="67">
        <v>59</v>
      </c>
      <c r="D10" s="84" t="s">
        <v>331</v>
      </c>
      <c r="E10" s="85">
        <v>62.974349508851098</v>
      </c>
      <c r="F10" s="91">
        <v>62.254497632217998</v>
      </c>
      <c r="G10" s="86">
        <v>36.3507893568054</v>
      </c>
      <c r="H10" s="86">
        <v>36.121798014639303</v>
      </c>
      <c r="I10" s="86">
        <v>176.56</v>
      </c>
      <c r="J10" s="86">
        <v>193.66</v>
      </c>
      <c r="K10" s="87">
        <v>6.4000000000000003E-3</v>
      </c>
      <c r="L10" s="85">
        <v>1.13999999874</v>
      </c>
      <c r="M10" s="86">
        <v>1.8719734025764E-2</v>
      </c>
      <c r="N10" s="86">
        <v>61.2822108801195</v>
      </c>
      <c r="O10" s="86">
        <v>58.4718651813767</v>
      </c>
      <c r="P10" s="86">
        <v>9.1920000000000002</v>
      </c>
      <c r="Q10" s="88">
        <v>1.7688999999999999</v>
      </c>
      <c r="R10" s="85">
        <v>0.14017381553125899</v>
      </c>
      <c r="S10" s="86">
        <v>0</v>
      </c>
      <c r="T10" s="86">
        <v>3.53</v>
      </c>
      <c r="U10" s="88">
        <v>2.77846673857495</v>
      </c>
      <c r="V10" s="89">
        <v>3.82</v>
      </c>
      <c r="W10" s="85">
        <v>34.004976654506102</v>
      </c>
      <c r="X10" s="88">
        <v>22.566666666700002</v>
      </c>
      <c r="Y10" s="85">
        <v>-57.34</v>
      </c>
      <c r="Z10" s="88">
        <v>-72.02</v>
      </c>
      <c r="AA10" s="85">
        <v>1.97</v>
      </c>
      <c r="AB10" s="91">
        <v>1.95</v>
      </c>
      <c r="AC10" s="86">
        <v>0.78</v>
      </c>
      <c r="AD10" s="86">
        <v>0.77</v>
      </c>
      <c r="AE10" s="86">
        <v>0.2</v>
      </c>
      <c r="AF10" s="88">
        <v>12.245999322699999</v>
      </c>
      <c r="AG10" s="85">
        <v>2.48899999816E-3</v>
      </c>
      <c r="AH10" s="86">
        <v>1.490408</v>
      </c>
      <c r="AI10" s="88">
        <v>1.4117829989599999</v>
      </c>
      <c r="AJ10" s="149">
        <v>1.36</v>
      </c>
      <c r="AK10" s="150">
        <v>0</v>
      </c>
    </row>
    <row r="11" spans="1:37" x14ac:dyDescent="0.2">
      <c r="A11" s="148" t="s">
        <v>346</v>
      </c>
      <c r="B11" s="66" t="s">
        <v>347</v>
      </c>
      <c r="C11" s="67">
        <v>58</v>
      </c>
      <c r="D11" s="84" t="s">
        <v>331</v>
      </c>
      <c r="E11" s="85">
        <v>84.4365888756804</v>
      </c>
      <c r="F11" s="91">
        <v>84.133141462804204</v>
      </c>
      <c r="G11" s="86">
        <v>33.9720327848339</v>
      </c>
      <c r="H11" s="86">
        <v>33.893042607770802</v>
      </c>
      <c r="I11" s="86">
        <v>68.48</v>
      </c>
      <c r="J11" s="86">
        <v>53.45</v>
      </c>
      <c r="K11" s="87">
        <v>8.6999999999999994E-3</v>
      </c>
      <c r="L11" s="85">
        <v>0.81000000091299995</v>
      </c>
      <c r="M11" s="86">
        <v>7.0055438705198605E-2</v>
      </c>
      <c r="N11" s="86">
        <v>84.364698050099094</v>
      </c>
      <c r="O11" s="86">
        <v>34.743889755590203</v>
      </c>
      <c r="P11" s="86">
        <v>1.41</v>
      </c>
      <c r="Q11" s="88">
        <v>2.1029</v>
      </c>
      <c r="R11" s="85">
        <v>3.84911470361817E-2</v>
      </c>
      <c r="S11" s="86">
        <v>0</v>
      </c>
      <c r="T11" s="86">
        <v>2.81</v>
      </c>
      <c r="U11" s="88">
        <v>0.71560407933429304</v>
      </c>
      <c r="V11" s="89">
        <v>4.1399999999999997</v>
      </c>
      <c r="W11" s="85">
        <v>51.5653473207975</v>
      </c>
      <c r="X11" s="88">
        <v>46.3</v>
      </c>
      <c r="Y11" s="85">
        <v>-99.94</v>
      </c>
      <c r="Z11" s="88"/>
      <c r="AA11" s="85">
        <v>0.21</v>
      </c>
      <c r="AB11" s="91">
        <v>0.36</v>
      </c>
      <c r="AC11" s="86">
        <v>0.05</v>
      </c>
      <c r="AD11" s="86">
        <v>0.08</v>
      </c>
      <c r="AE11" s="86">
        <v>0.36</v>
      </c>
      <c r="AF11" s="88">
        <v>8.7600067347900004E-2</v>
      </c>
      <c r="AG11" s="85">
        <v>0</v>
      </c>
      <c r="AH11" s="86">
        <v>0.36124800000000001</v>
      </c>
      <c r="AI11" s="88">
        <v>3.5131998762299999E-2</v>
      </c>
      <c r="AJ11" s="149">
        <v>1.32</v>
      </c>
      <c r="AK11" s="150">
        <v>0</v>
      </c>
    </row>
    <row r="12" spans="1:37" x14ac:dyDescent="0.2">
      <c r="A12" s="148" t="s">
        <v>348</v>
      </c>
      <c r="B12" s="66" t="s">
        <v>349</v>
      </c>
      <c r="C12" s="67">
        <v>59</v>
      </c>
      <c r="D12" s="84" t="s">
        <v>331</v>
      </c>
      <c r="E12" s="85">
        <v>82.137009390801794</v>
      </c>
      <c r="F12" s="91">
        <v>81.538646761377294</v>
      </c>
      <c r="G12" s="86">
        <v>45.278112208042401</v>
      </c>
      <c r="H12" s="86">
        <v>44.993980255237197</v>
      </c>
      <c r="I12" s="86">
        <v>154.06</v>
      </c>
      <c r="J12" s="86">
        <v>162.69999999999999</v>
      </c>
      <c r="K12" s="87">
        <v>0</v>
      </c>
      <c r="L12" s="85">
        <v>0.61000000601399995</v>
      </c>
      <c r="M12" s="86">
        <v>4.8627546592387204E-3</v>
      </c>
      <c r="N12" s="86">
        <v>79.893872300422998</v>
      </c>
      <c r="O12" s="86">
        <v>55.905421652258497</v>
      </c>
      <c r="P12" s="86">
        <v>3.544</v>
      </c>
      <c r="Q12" s="88">
        <v>1.4447000000000001</v>
      </c>
      <c r="R12" s="85">
        <v>8.7565674255691797E-2</v>
      </c>
      <c r="S12" s="86">
        <v>0</v>
      </c>
      <c r="T12" s="86">
        <v>2.75</v>
      </c>
      <c r="U12" s="88">
        <v>1.40139658078497</v>
      </c>
      <c r="V12" s="89">
        <v>4.2300000000000004</v>
      </c>
      <c r="W12" s="85">
        <v>45.3077514212507</v>
      </c>
      <c r="X12" s="88">
        <v>54.166666666700003</v>
      </c>
      <c r="Y12" s="85">
        <v>-54.12</v>
      </c>
      <c r="Z12" s="88">
        <v>-78.94</v>
      </c>
      <c r="AA12" s="85">
        <v>0.45</v>
      </c>
      <c r="AB12" s="91">
        <v>0.5</v>
      </c>
      <c r="AC12" s="86">
        <v>7.0000000000000007E-2</v>
      </c>
      <c r="AD12" s="86">
        <v>0.1</v>
      </c>
      <c r="AE12" s="86">
        <v>0.45</v>
      </c>
      <c r="AF12" s="88">
        <v>0.12220002904799999</v>
      </c>
      <c r="AG12" s="85">
        <v>0</v>
      </c>
      <c r="AH12" s="86">
        <v>0.61483500000000002</v>
      </c>
      <c r="AI12" s="88">
        <v>2.3020001927399999E-2</v>
      </c>
      <c r="AJ12" s="149">
        <v>1.45</v>
      </c>
      <c r="AK12" s="150">
        <v>0</v>
      </c>
    </row>
    <row r="13" spans="1:37" x14ac:dyDescent="0.2">
      <c r="A13" s="148" t="s">
        <v>350</v>
      </c>
      <c r="B13" s="66" t="s">
        <v>351</v>
      </c>
      <c r="C13" s="67">
        <v>59</v>
      </c>
      <c r="D13" s="84" t="s">
        <v>331</v>
      </c>
      <c r="E13" s="85">
        <v>54.0676767987215</v>
      </c>
      <c r="F13" s="91">
        <v>53.3749270061776</v>
      </c>
      <c r="G13" s="86">
        <v>35.196238128899402</v>
      </c>
      <c r="H13" s="86">
        <v>34.987245289977601</v>
      </c>
      <c r="I13" s="86">
        <v>237.34</v>
      </c>
      <c r="J13" s="86">
        <v>435.18</v>
      </c>
      <c r="K13" s="87">
        <v>0</v>
      </c>
      <c r="L13" s="85">
        <v>2.0299999031699998</v>
      </c>
      <c r="M13" s="86">
        <v>8.8298778938352401E-3</v>
      </c>
      <c r="N13" s="86">
        <v>53.127418698920401</v>
      </c>
      <c r="O13" s="86">
        <v>39.877260560161901</v>
      </c>
      <c r="P13" s="86">
        <v>11.976000000000001</v>
      </c>
      <c r="Q13" s="88">
        <v>1.8645</v>
      </c>
      <c r="R13" s="85">
        <v>2.6239832065074801E-2</v>
      </c>
      <c r="S13" s="86">
        <v>0</v>
      </c>
      <c r="T13" s="86">
        <v>3.21</v>
      </c>
      <c r="U13" s="88">
        <v>4.0255708885269099</v>
      </c>
      <c r="V13" s="89">
        <v>3.8</v>
      </c>
      <c r="W13" s="85">
        <v>30.546555274604899</v>
      </c>
      <c r="X13" s="88">
        <v>12.1</v>
      </c>
      <c r="Y13" s="85">
        <v>-100</v>
      </c>
      <c r="Z13" s="88"/>
      <c r="AA13" s="85">
        <v>1.2</v>
      </c>
      <c r="AB13" s="91">
        <v>1.24</v>
      </c>
      <c r="AC13" s="86">
        <v>0.42</v>
      </c>
      <c r="AD13" s="86">
        <v>0.43</v>
      </c>
      <c r="AE13" s="86">
        <v>0.87</v>
      </c>
      <c r="AF13" s="88">
        <v>2.13009998783</v>
      </c>
      <c r="AG13" s="85">
        <v>5.7799996514199996E-3</v>
      </c>
      <c r="AH13" s="86">
        <v>3.7584119999999999</v>
      </c>
      <c r="AI13" s="88">
        <v>0.55651599282099995</v>
      </c>
      <c r="AJ13" s="149">
        <v>1.44</v>
      </c>
      <c r="AK13" s="150">
        <v>0</v>
      </c>
    </row>
    <row r="14" spans="1:37" x14ac:dyDescent="0.2">
      <c r="A14" s="148" t="s">
        <v>352</v>
      </c>
      <c r="B14" s="66" t="s">
        <v>353</v>
      </c>
      <c r="C14" s="67">
        <v>59</v>
      </c>
      <c r="D14" s="84" t="s">
        <v>331</v>
      </c>
      <c r="E14" s="85">
        <v>58.685236879095598</v>
      </c>
      <c r="F14" s="91">
        <v>58.139811130248901</v>
      </c>
      <c r="G14" s="86">
        <v>36.985013165449097</v>
      </c>
      <c r="H14" s="86">
        <v>36.834550889905202</v>
      </c>
      <c r="I14" s="86">
        <v>314.62</v>
      </c>
      <c r="J14" s="86">
        <v>370.35</v>
      </c>
      <c r="K14" s="87">
        <v>1.0999999999999999E-2</v>
      </c>
      <c r="L14" s="85">
        <v>0.45000000992200001</v>
      </c>
      <c r="M14" s="86">
        <v>0.184438143040424</v>
      </c>
      <c r="N14" s="86">
        <v>57.436654212063203</v>
      </c>
      <c r="O14" s="86">
        <v>42.456327668535202</v>
      </c>
      <c r="P14" s="86">
        <v>12.785</v>
      </c>
      <c r="Q14" s="88">
        <v>1.1769000000000001</v>
      </c>
      <c r="R14" s="85">
        <v>0.196807347474306</v>
      </c>
      <c r="S14" s="86">
        <v>0</v>
      </c>
      <c r="T14" s="86">
        <v>4.17</v>
      </c>
      <c r="U14" s="88">
        <v>4.5782106867810999</v>
      </c>
      <c r="V14" s="89">
        <v>3.55</v>
      </c>
      <c r="W14" s="85">
        <v>25.2499997580009</v>
      </c>
      <c r="X14" s="88">
        <v>16.5</v>
      </c>
      <c r="Y14" s="85">
        <v>-54.88</v>
      </c>
      <c r="Z14" s="88">
        <v>-100</v>
      </c>
      <c r="AA14" s="85">
        <v>3.37</v>
      </c>
      <c r="AB14" s="91">
        <v>3.24</v>
      </c>
      <c r="AC14" s="86">
        <v>1.2</v>
      </c>
      <c r="AD14" s="86">
        <v>1.25</v>
      </c>
      <c r="AE14" s="86">
        <v>0.83</v>
      </c>
      <c r="AF14" s="88">
        <v>2.1705999406599998</v>
      </c>
      <c r="AG14" s="85">
        <v>1.44099988249E-3</v>
      </c>
      <c r="AH14" s="86">
        <v>1.5795170000000001</v>
      </c>
      <c r="AI14" s="88">
        <v>2.2142338657899998</v>
      </c>
      <c r="AJ14" s="149">
        <v>1.25</v>
      </c>
      <c r="AK14" s="150">
        <v>0</v>
      </c>
    </row>
    <row r="15" spans="1:37" x14ac:dyDescent="0.2">
      <c r="A15" s="148" t="s">
        <v>354</v>
      </c>
      <c r="B15" s="66" t="s">
        <v>355</v>
      </c>
      <c r="C15" s="67">
        <v>59</v>
      </c>
      <c r="D15" s="84" t="s">
        <v>331</v>
      </c>
      <c r="E15" s="85">
        <v>43.057774344750101</v>
      </c>
      <c r="F15" s="91">
        <v>42.774256973825104</v>
      </c>
      <c r="G15" s="86">
        <v>27.7811912996155</v>
      </c>
      <c r="H15" s="86">
        <v>27.590716781068402</v>
      </c>
      <c r="I15" s="86">
        <v>412.05</v>
      </c>
      <c r="J15" s="86">
        <v>592.58000000000004</v>
      </c>
      <c r="K15" s="87">
        <v>1.95E-2</v>
      </c>
      <c r="L15" s="85">
        <v>1.3299999332600001</v>
      </c>
      <c r="M15" s="86">
        <v>0.31645152555401401</v>
      </c>
      <c r="N15" s="86">
        <v>45.181735994322899</v>
      </c>
      <c r="O15" s="86">
        <v>31.897317755471398</v>
      </c>
      <c r="P15" s="86">
        <v>18.373999999999999</v>
      </c>
      <c r="Q15" s="88">
        <v>1.5605</v>
      </c>
      <c r="R15" s="85">
        <v>0.187919463087248</v>
      </c>
      <c r="S15" s="86">
        <v>0</v>
      </c>
      <c r="T15" s="86">
        <v>4.34</v>
      </c>
      <c r="U15" s="88">
        <v>4.7451854712708297</v>
      </c>
      <c r="V15" s="89">
        <v>3.27</v>
      </c>
      <c r="W15" s="85">
        <v>23.4970576852688</v>
      </c>
      <c r="X15" s="88"/>
      <c r="Y15" s="85"/>
      <c r="Z15" s="88">
        <v>-76.16</v>
      </c>
      <c r="AA15" s="85">
        <v>3.05</v>
      </c>
      <c r="AB15" s="91">
        <v>2.99</v>
      </c>
      <c r="AC15" s="86">
        <v>1.18</v>
      </c>
      <c r="AD15" s="86">
        <v>1.2</v>
      </c>
      <c r="AE15" s="86">
        <v>0.64</v>
      </c>
      <c r="AF15" s="88">
        <v>7.7191997141500002</v>
      </c>
      <c r="AG15" s="85">
        <v>9.0599940984800002E-3</v>
      </c>
      <c r="AH15" s="86">
        <v>2.9264790000000001</v>
      </c>
      <c r="AI15" s="88">
        <v>1.1707214073100001</v>
      </c>
      <c r="AJ15" s="149">
        <v>1.28</v>
      </c>
      <c r="AK15" s="150">
        <v>0</v>
      </c>
    </row>
    <row r="16" spans="1:37" x14ac:dyDescent="0.2">
      <c r="A16" s="148" t="s">
        <v>356</v>
      </c>
      <c r="B16" s="66" t="s">
        <v>357</v>
      </c>
      <c r="C16" s="67">
        <v>59</v>
      </c>
      <c r="D16" s="84" t="s">
        <v>331</v>
      </c>
      <c r="E16" s="85">
        <v>35.183774834437102</v>
      </c>
      <c r="F16" s="91">
        <v>35.123344370860899</v>
      </c>
      <c r="G16" s="86">
        <v>23.085264900662299</v>
      </c>
      <c r="H16" s="86">
        <v>23.0695364238411</v>
      </c>
      <c r="I16" s="86">
        <v>635.22</v>
      </c>
      <c r="J16" s="86">
        <v>967.5</v>
      </c>
      <c r="K16" s="87">
        <v>9.1999999999999998E-3</v>
      </c>
      <c r="L16" s="85">
        <v>0.93000000087800005</v>
      </c>
      <c r="M16" s="86">
        <v>2.9507327756025301E-2</v>
      </c>
      <c r="N16" s="86">
        <v>34.480032343560502</v>
      </c>
      <c r="O16" s="86">
        <v>26.3529867363733</v>
      </c>
      <c r="P16" s="86">
        <v>24.472000000000001</v>
      </c>
      <c r="Q16" s="88">
        <v>1.7108000000000001</v>
      </c>
      <c r="R16" s="85">
        <v>0.10436857015058899</v>
      </c>
      <c r="S16" s="86">
        <v>0</v>
      </c>
      <c r="T16" s="86">
        <v>5.19</v>
      </c>
      <c r="U16" s="88">
        <v>6.3501655629139098</v>
      </c>
      <c r="V16" s="89">
        <v>3.2</v>
      </c>
      <c r="W16" s="85">
        <v>21.691853750267601</v>
      </c>
      <c r="X16" s="88">
        <v>22.066666666700002</v>
      </c>
      <c r="Y16" s="85">
        <v>-60.62</v>
      </c>
      <c r="Z16" s="88">
        <v>-87.64</v>
      </c>
      <c r="AA16" s="85">
        <v>1.85</v>
      </c>
      <c r="AB16" s="91">
        <v>1.86</v>
      </c>
      <c r="AC16" s="86">
        <v>0.84</v>
      </c>
      <c r="AD16" s="86">
        <v>0.85</v>
      </c>
      <c r="AE16" s="86">
        <v>0.53</v>
      </c>
      <c r="AF16" s="88">
        <v>6.3661999762499999</v>
      </c>
      <c r="AG16" s="85">
        <v>7.7040000099599997E-3</v>
      </c>
      <c r="AH16" s="86">
        <v>5.2729419999999996</v>
      </c>
      <c r="AI16" s="88">
        <v>0.306166000396</v>
      </c>
      <c r="AJ16" s="149">
        <v>1.34</v>
      </c>
      <c r="AK16" s="150">
        <v>0</v>
      </c>
    </row>
    <row r="17" spans="1:37" x14ac:dyDescent="0.2">
      <c r="A17" s="148" t="s">
        <v>358</v>
      </c>
      <c r="B17" s="66" t="s">
        <v>359</v>
      </c>
      <c r="C17" s="67">
        <v>59</v>
      </c>
      <c r="D17" s="84" t="s">
        <v>331</v>
      </c>
      <c r="E17" s="85">
        <v>58.2198476753439</v>
      </c>
      <c r="F17" s="91">
        <v>58.127391913910003</v>
      </c>
      <c r="G17" s="86">
        <v>40.851047705657201</v>
      </c>
      <c r="H17" s="86">
        <v>40.793452313288597</v>
      </c>
      <c r="I17" s="86">
        <v>276.47000000000003</v>
      </c>
      <c r="J17" s="86">
        <v>354.77</v>
      </c>
      <c r="K17" s="87">
        <v>0</v>
      </c>
      <c r="L17" s="85">
        <v>1.7400000007600001</v>
      </c>
      <c r="M17" s="86">
        <v>2.2654318495940601E-3</v>
      </c>
      <c r="N17" s="86">
        <v>53.318441583851701</v>
      </c>
      <c r="O17" s="86">
        <v>49.315579890492799</v>
      </c>
      <c r="P17" s="86">
        <v>9.6549999999999994</v>
      </c>
      <c r="Q17" s="88">
        <v>1.3809</v>
      </c>
      <c r="R17" s="85">
        <v>6.3099444724886405E-2</v>
      </c>
      <c r="S17" s="86">
        <v>0</v>
      </c>
      <c r="T17" s="86">
        <v>3.56</v>
      </c>
      <c r="U17" s="88">
        <v>2.9851085597362701</v>
      </c>
      <c r="V17" s="89">
        <v>3.49</v>
      </c>
      <c r="W17" s="85">
        <v>24.806354338639999</v>
      </c>
      <c r="X17" s="88">
        <v>15.733333333299999</v>
      </c>
      <c r="Y17" s="85">
        <v>-100</v>
      </c>
      <c r="Z17" s="88">
        <v>-58.98</v>
      </c>
      <c r="AA17" s="85">
        <v>1.38</v>
      </c>
      <c r="AB17" s="91">
        <v>1.46</v>
      </c>
      <c r="AC17" s="86">
        <v>0.62</v>
      </c>
      <c r="AD17" s="86">
        <v>0.66</v>
      </c>
      <c r="AE17" s="86">
        <v>0</v>
      </c>
      <c r="AF17" s="88">
        <v>13.906200415000001</v>
      </c>
      <c r="AG17" s="85">
        <v>0</v>
      </c>
      <c r="AH17" s="86">
        <v>1.9310879999999999</v>
      </c>
      <c r="AI17" s="88">
        <v>7.5966000017800003E-2</v>
      </c>
      <c r="AJ17" s="149">
        <v>1.43</v>
      </c>
      <c r="AK17" s="150">
        <v>0</v>
      </c>
    </row>
    <row r="18" spans="1:37" x14ac:dyDescent="0.2">
      <c r="A18" s="148" t="s">
        <v>360</v>
      </c>
      <c r="B18" s="66" t="s">
        <v>361</v>
      </c>
      <c r="C18" s="67">
        <v>59</v>
      </c>
      <c r="D18" s="84" t="s">
        <v>331</v>
      </c>
      <c r="E18" s="85">
        <v>46.38</v>
      </c>
      <c r="F18" s="91">
        <v>46.087826086956497</v>
      </c>
      <c r="G18" s="86">
        <v>29.484347826086999</v>
      </c>
      <c r="H18" s="86">
        <v>29.438260869565202</v>
      </c>
      <c r="I18" s="86">
        <v>327.26</v>
      </c>
      <c r="J18" s="86">
        <v>460.67</v>
      </c>
      <c r="K18" s="87">
        <v>0</v>
      </c>
      <c r="L18" s="85">
        <v>1.1400001255100001</v>
      </c>
      <c r="M18" s="86">
        <v>0.12744705890972199</v>
      </c>
      <c r="N18" s="86">
        <v>43.563569851548699</v>
      </c>
      <c r="O18" s="86">
        <v>41.198653198653197</v>
      </c>
      <c r="P18" s="86">
        <v>18.692</v>
      </c>
      <c r="Q18" s="88">
        <v>2.2608999999999999</v>
      </c>
      <c r="R18" s="85">
        <v>0.19892884468247901</v>
      </c>
      <c r="S18" s="86">
        <v>0</v>
      </c>
      <c r="T18" s="86">
        <v>4.57</v>
      </c>
      <c r="U18" s="88">
        <v>5.6895652173912996</v>
      </c>
      <c r="V18" s="89">
        <v>3.2</v>
      </c>
      <c r="W18" s="85">
        <v>24.157225326970899</v>
      </c>
      <c r="X18" s="88">
        <v>21.5333333333</v>
      </c>
      <c r="Y18" s="85">
        <v>-6.2399999999999949</v>
      </c>
      <c r="Z18" s="88">
        <v>-6.6200000000000045</v>
      </c>
      <c r="AA18" s="85">
        <v>4.13</v>
      </c>
      <c r="AB18" s="91">
        <v>4.32</v>
      </c>
      <c r="AC18" s="86">
        <v>1.31</v>
      </c>
      <c r="AD18" s="86">
        <v>1.31</v>
      </c>
      <c r="AE18" s="86">
        <v>0.91</v>
      </c>
      <c r="AF18" s="88">
        <v>2.1918037557200001</v>
      </c>
      <c r="AG18" s="85">
        <v>6.0170878951200001E-9</v>
      </c>
      <c r="AH18" s="86">
        <v>2.3476870000000001</v>
      </c>
      <c r="AI18" s="88">
        <v>4.1340617238000004</v>
      </c>
      <c r="AJ18" s="149">
        <v>1.21</v>
      </c>
      <c r="AK18" s="150">
        <v>0</v>
      </c>
    </row>
    <row r="19" spans="1:37" x14ac:dyDescent="0.2">
      <c r="A19" s="148" t="s">
        <v>362</v>
      </c>
      <c r="B19" s="66" t="s">
        <v>363</v>
      </c>
      <c r="C19" s="67">
        <v>59</v>
      </c>
      <c r="D19" s="84" t="s">
        <v>331</v>
      </c>
      <c r="E19" s="85">
        <v>58.691381760428001</v>
      </c>
      <c r="F19" s="91">
        <v>58.356320878263503</v>
      </c>
      <c r="G19" s="86">
        <v>34.420713867758899</v>
      </c>
      <c r="H19" s="86">
        <v>34.339212572097303</v>
      </c>
      <c r="I19" s="86">
        <v>256.86</v>
      </c>
      <c r="J19" s="86">
        <v>331.16</v>
      </c>
      <c r="K19" s="87">
        <v>0</v>
      </c>
      <c r="L19" s="85">
        <v>1.3900000000899999</v>
      </c>
      <c r="M19" s="86">
        <v>5.1340993591062603E-2</v>
      </c>
      <c r="N19" s="86">
        <v>57.3650130015806</v>
      </c>
      <c r="O19" s="86">
        <v>38.8176340750462</v>
      </c>
      <c r="P19" s="86">
        <v>11.997999999999999</v>
      </c>
      <c r="Q19" s="88">
        <v>1.8033999999999999</v>
      </c>
      <c r="R19" s="85">
        <v>0.15400410677618101</v>
      </c>
      <c r="S19" s="86">
        <v>0</v>
      </c>
      <c r="T19" s="86">
        <v>4.09</v>
      </c>
      <c r="U19" s="88">
        <v>3.8653905096269101</v>
      </c>
      <c r="V19" s="89">
        <v>3.8</v>
      </c>
      <c r="W19" s="85">
        <v>30.848493911234399</v>
      </c>
      <c r="X19" s="88"/>
      <c r="Y19" s="85">
        <v>17.079999999999998</v>
      </c>
      <c r="Z19" s="88">
        <v>-100</v>
      </c>
      <c r="AA19" s="85">
        <v>1.97</v>
      </c>
      <c r="AB19" s="91">
        <v>2.2000000000000002</v>
      </c>
      <c r="AC19" s="86">
        <v>0.52</v>
      </c>
      <c r="AD19" s="86">
        <v>0.55000000000000004</v>
      </c>
      <c r="AE19" s="86">
        <v>0.26</v>
      </c>
      <c r="AF19" s="88">
        <v>5.8420000080000003</v>
      </c>
      <c r="AG19" s="85">
        <v>0</v>
      </c>
      <c r="AH19" s="86">
        <v>2.1653690000000001</v>
      </c>
      <c r="AI19" s="88">
        <v>0.883221000418</v>
      </c>
      <c r="AJ19" s="149">
        <v>1.25</v>
      </c>
      <c r="AK19" s="150">
        <v>0</v>
      </c>
    </row>
    <row r="20" spans="1:37" x14ac:dyDescent="0.2">
      <c r="A20" s="148" t="s">
        <v>364</v>
      </c>
      <c r="B20" s="66" t="s">
        <v>365</v>
      </c>
      <c r="C20" s="67">
        <v>59</v>
      </c>
      <c r="D20" s="84" t="s">
        <v>331</v>
      </c>
      <c r="E20" s="85">
        <v>58.743291259682103</v>
      </c>
      <c r="F20" s="91">
        <v>58.261599988106397</v>
      </c>
      <c r="G20" s="86">
        <v>40.399625351233198</v>
      </c>
      <c r="H20" s="86">
        <v>40.122355529786098</v>
      </c>
      <c r="I20" s="86">
        <v>316.26</v>
      </c>
      <c r="J20" s="86">
        <v>372.58</v>
      </c>
      <c r="K20" s="87">
        <v>0</v>
      </c>
      <c r="L20" s="85">
        <v>1.3900000000299999</v>
      </c>
      <c r="M20" s="86">
        <v>4.9570691767794002E-2</v>
      </c>
      <c r="N20" s="86">
        <v>58.2746198233813</v>
      </c>
      <c r="O20" s="86">
        <v>41.248114295855899</v>
      </c>
      <c r="P20" s="86">
        <v>11.545</v>
      </c>
      <c r="Q20" s="88">
        <v>1.8170999999999999</v>
      </c>
      <c r="R20" s="85">
        <v>4.9007596177407499E-2</v>
      </c>
      <c r="S20" s="86">
        <v>0</v>
      </c>
      <c r="T20" s="86">
        <v>4.13</v>
      </c>
      <c r="U20" s="88">
        <v>4.4526708591647699</v>
      </c>
      <c r="V20" s="89">
        <v>3.56</v>
      </c>
      <c r="W20" s="85">
        <v>26.158403658320001</v>
      </c>
      <c r="X20" s="88">
        <v>19.766666666700001</v>
      </c>
      <c r="Y20" s="85">
        <v>-100</v>
      </c>
      <c r="Z20" s="88">
        <v>-100</v>
      </c>
      <c r="AA20" s="85">
        <v>2.84</v>
      </c>
      <c r="AB20" s="91">
        <v>2.4900000000000002</v>
      </c>
      <c r="AC20" s="86">
        <v>1.06</v>
      </c>
      <c r="AD20" s="86">
        <v>0.95</v>
      </c>
      <c r="AE20" s="86">
        <v>0.66</v>
      </c>
      <c r="AF20" s="88">
        <v>1.0868000984499999</v>
      </c>
      <c r="AG20" s="85">
        <v>9.6299999986500001E-4</v>
      </c>
      <c r="AH20" s="86">
        <v>2.134792</v>
      </c>
      <c r="AI20" s="88">
        <v>0.112797999984</v>
      </c>
      <c r="AJ20" s="149">
        <v>1.34</v>
      </c>
      <c r="AK20" s="150">
        <v>0</v>
      </c>
    </row>
    <row r="21" spans="1:37" x14ac:dyDescent="0.2">
      <c r="A21" s="148" t="s">
        <v>366</v>
      </c>
      <c r="B21" s="66" t="s">
        <v>367</v>
      </c>
      <c r="C21" s="67">
        <v>59</v>
      </c>
      <c r="D21" s="84" t="s">
        <v>331</v>
      </c>
      <c r="E21" s="85">
        <v>65.276186303585902</v>
      </c>
      <c r="F21" s="91">
        <v>65.182663790779202</v>
      </c>
      <c r="G21" s="86">
        <v>39.457232407657102</v>
      </c>
      <c r="H21" s="86">
        <v>39.390671339983797</v>
      </c>
      <c r="I21" s="86">
        <v>246.12</v>
      </c>
      <c r="J21" s="86">
        <v>303.39</v>
      </c>
      <c r="K21" s="87">
        <v>9.4000000000000004E-3</v>
      </c>
      <c r="L21" s="85">
        <v>1.2199999992199999</v>
      </c>
      <c r="M21" s="86">
        <v>2.2293191849354702E-2</v>
      </c>
      <c r="N21" s="86">
        <v>63.253614542391901</v>
      </c>
      <c r="O21" s="86">
        <v>40.077665467420502</v>
      </c>
      <c r="P21" s="86">
        <v>8.3510000000000009</v>
      </c>
      <c r="Q21" s="88">
        <v>1.6289</v>
      </c>
      <c r="R21" s="85">
        <v>0.13867702121758399</v>
      </c>
      <c r="S21" s="86">
        <v>0</v>
      </c>
      <c r="T21" s="86">
        <v>3.93</v>
      </c>
      <c r="U21" s="88">
        <v>3.14353599352925</v>
      </c>
      <c r="V21" s="89">
        <v>3.89</v>
      </c>
      <c r="W21" s="85">
        <v>33.851570490492897</v>
      </c>
      <c r="X21" s="88">
        <v>24.3</v>
      </c>
      <c r="Y21" s="85">
        <v>-45.4</v>
      </c>
      <c r="Z21" s="88">
        <v>-50.72</v>
      </c>
      <c r="AA21" s="85">
        <v>0.86</v>
      </c>
      <c r="AB21" s="91">
        <v>0.93</v>
      </c>
      <c r="AC21" s="86">
        <v>0.43</v>
      </c>
      <c r="AD21" s="86">
        <v>0.47</v>
      </c>
      <c r="AE21" s="86">
        <v>0.6</v>
      </c>
      <c r="AF21" s="88">
        <v>8.5446004812999998</v>
      </c>
      <c r="AG21" s="85">
        <v>1.2839999993900001E-3</v>
      </c>
      <c r="AH21" s="86">
        <v>1.6064430000000001</v>
      </c>
      <c r="AI21" s="88">
        <v>0.51670099975399997</v>
      </c>
      <c r="AJ21" s="149">
        <v>1.35</v>
      </c>
      <c r="AK21" s="150">
        <v>0</v>
      </c>
    </row>
    <row r="22" spans="1:37" x14ac:dyDescent="0.2">
      <c r="A22" s="148" t="s">
        <v>368</v>
      </c>
      <c r="B22" s="66" t="s">
        <v>369</v>
      </c>
      <c r="C22" s="67">
        <v>59</v>
      </c>
      <c r="D22" s="84" t="s">
        <v>331</v>
      </c>
      <c r="E22" s="85">
        <v>40.656115033491098</v>
      </c>
      <c r="F22" s="91">
        <v>40.569477849328898</v>
      </c>
      <c r="G22" s="86">
        <v>29.9014663666693</v>
      </c>
      <c r="H22" s="86">
        <v>29.838104843923801</v>
      </c>
      <c r="I22" s="86">
        <v>429.56</v>
      </c>
      <c r="J22" s="86">
        <v>747.66</v>
      </c>
      <c r="K22" s="87">
        <v>0</v>
      </c>
      <c r="L22" s="85">
        <v>1.13999998731</v>
      </c>
      <c r="M22" s="86">
        <v>2.2726516527661101E-2</v>
      </c>
      <c r="N22" s="86">
        <v>38.953560116819503</v>
      </c>
      <c r="O22" s="86">
        <v>32.579125029243698</v>
      </c>
      <c r="P22" s="86">
        <v>23.657</v>
      </c>
      <c r="Q22" s="88">
        <v>3.0028000000000001</v>
      </c>
      <c r="R22" s="85">
        <v>0.121094696052313</v>
      </c>
      <c r="S22" s="86">
        <v>0</v>
      </c>
      <c r="T22" s="86">
        <v>6.23</v>
      </c>
      <c r="U22" s="88">
        <v>7.3163162386531102</v>
      </c>
      <c r="V22" s="89">
        <v>2.63</v>
      </c>
      <c r="W22" s="85">
        <v>23.791893678185598</v>
      </c>
      <c r="X22" s="88">
        <v>18.933333333299998</v>
      </c>
      <c r="Y22" s="85">
        <v>-30.319999999999993</v>
      </c>
      <c r="Z22" s="88">
        <v>-36</v>
      </c>
      <c r="AA22" s="85">
        <v>1.68</v>
      </c>
      <c r="AB22" s="91">
        <v>1.71</v>
      </c>
      <c r="AC22" s="86">
        <v>0.85</v>
      </c>
      <c r="AD22" s="86">
        <v>0.88</v>
      </c>
      <c r="AE22" s="86">
        <v>0</v>
      </c>
      <c r="AF22" s="88">
        <v>0.42600001386899999</v>
      </c>
      <c r="AG22" s="85">
        <v>1.9259999629999999E-3</v>
      </c>
      <c r="AH22" s="86">
        <v>2.5511469999999998</v>
      </c>
      <c r="AI22" s="88">
        <v>0.136968998816</v>
      </c>
      <c r="AJ22" s="149">
        <v>1.38</v>
      </c>
      <c r="AK22" s="150">
        <v>0</v>
      </c>
    </row>
    <row r="23" spans="1:37" x14ac:dyDescent="0.2">
      <c r="A23" s="148" t="s">
        <v>370</v>
      </c>
      <c r="B23" s="66" t="s">
        <v>371</v>
      </c>
      <c r="C23" s="67">
        <v>59</v>
      </c>
      <c r="D23" s="84" t="s">
        <v>331</v>
      </c>
      <c r="E23" s="85">
        <v>48.075851116416501</v>
      </c>
      <c r="F23" s="91">
        <v>47.982246715957999</v>
      </c>
      <c r="G23" s="86">
        <v>37.714159506105297</v>
      </c>
      <c r="H23" s="86">
        <v>37.680503991333701</v>
      </c>
      <c r="I23" s="86">
        <v>375.35</v>
      </c>
      <c r="J23" s="86">
        <v>710.23</v>
      </c>
      <c r="K23" s="87">
        <v>0</v>
      </c>
      <c r="L23" s="85">
        <v>2.0899999820100001</v>
      </c>
      <c r="M23" s="86">
        <v>3.2191819251717899E-4</v>
      </c>
      <c r="N23" s="86">
        <v>44.535911354358298</v>
      </c>
      <c r="O23" s="86">
        <v>44.375337325554497</v>
      </c>
      <c r="P23" s="86">
        <v>17.849</v>
      </c>
      <c r="Q23" s="88">
        <v>2.6878000000000002</v>
      </c>
      <c r="R23" s="85">
        <v>3.1520882584712397E-2</v>
      </c>
      <c r="S23" s="86">
        <v>0</v>
      </c>
      <c r="T23" s="86">
        <v>4.7300000000000004</v>
      </c>
      <c r="U23" s="88">
        <v>6.5807048726874999</v>
      </c>
      <c r="V23" s="89">
        <v>3.23</v>
      </c>
      <c r="W23" s="85">
        <v>21.376185986981099</v>
      </c>
      <c r="X23" s="88">
        <v>14.0666666667</v>
      </c>
      <c r="Y23" s="85">
        <v>-71.14</v>
      </c>
      <c r="Z23" s="88">
        <v>23.799999999999997</v>
      </c>
      <c r="AA23" s="85">
        <v>1.77</v>
      </c>
      <c r="AB23" s="91">
        <v>1.82</v>
      </c>
      <c r="AC23" s="86">
        <v>1.1299999999999999</v>
      </c>
      <c r="AD23" s="86">
        <v>1.1399999999999999</v>
      </c>
      <c r="AE23" s="86">
        <v>0.48</v>
      </c>
      <c r="AF23" s="88">
        <v>12.961000218600001</v>
      </c>
      <c r="AG23" s="85">
        <v>3.43491910312E-11</v>
      </c>
      <c r="AH23" s="86">
        <v>2.735989</v>
      </c>
      <c r="AI23" s="88">
        <v>0.143875000029</v>
      </c>
      <c r="AJ23" s="149">
        <v>1.38</v>
      </c>
      <c r="AK23" s="150">
        <v>0</v>
      </c>
    </row>
    <row r="24" spans="1:37" x14ac:dyDescent="0.2">
      <c r="A24" s="148" t="s">
        <v>372</v>
      </c>
      <c r="B24" s="66" t="s">
        <v>373</v>
      </c>
      <c r="C24" s="67">
        <v>59</v>
      </c>
      <c r="D24" s="84" t="s">
        <v>331</v>
      </c>
      <c r="E24" s="85">
        <v>57.367583744034199</v>
      </c>
      <c r="F24" s="91">
        <v>57.139519619077298</v>
      </c>
      <c r="G24" s="86">
        <v>36.624873452223298</v>
      </c>
      <c r="H24" s="86">
        <v>36.5247477388276</v>
      </c>
      <c r="I24" s="86">
        <v>326.60000000000002</v>
      </c>
      <c r="J24" s="86">
        <v>533.41</v>
      </c>
      <c r="K24" s="87">
        <v>0</v>
      </c>
      <c r="L24" s="85">
        <v>1.34000006291</v>
      </c>
      <c r="M24" s="86">
        <v>5.23707806500638E-2</v>
      </c>
      <c r="N24" s="86">
        <v>55.587849572891898</v>
      </c>
      <c r="O24" s="86">
        <v>47.051395378204298</v>
      </c>
      <c r="P24" s="86">
        <v>13.872999999999999</v>
      </c>
      <c r="Q24" s="88">
        <v>2.3239000000000001</v>
      </c>
      <c r="R24" s="85">
        <v>9.8489822718319103E-2</v>
      </c>
      <c r="S24" s="86">
        <v>0</v>
      </c>
      <c r="T24" s="86">
        <v>3.92</v>
      </c>
      <c r="U24" s="88">
        <v>3.8503899340282799</v>
      </c>
      <c r="V24" s="89">
        <v>3.31</v>
      </c>
      <c r="W24" s="85">
        <v>32.929713484350302</v>
      </c>
      <c r="X24" s="88"/>
      <c r="Y24" s="85">
        <v>-100</v>
      </c>
      <c r="Z24" s="88">
        <v>-100</v>
      </c>
      <c r="AA24" s="85">
        <v>1.99</v>
      </c>
      <c r="AB24" s="91">
        <v>2.0299999999999998</v>
      </c>
      <c r="AC24" s="86">
        <v>0.69</v>
      </c>
      <c r="AD24" s="86">
        <v>0.72</v>
      </c>
      <c r="AE24" s="86">
        <v>0.43</v>
      </c>
      <c r="AF24" s="88">
        <v>2.1895999180499999</v>
      </c>
      <c r="AG24" s="85">
        <v>6.0441123703999997E-10</v>
      </c>
      <c r="AH24" s="86">
        <v>2.5254660000000002</v>
      </c>
      <c r="AI24" s="88">
        <v>0.22804498893399999</v>
      </c>
      <c r="AJ24" s="149">
        <v>1.39</v>
      </c>
      <c r="AK24" s="150">
        <v>0</v>
      </c>
    </row>
    <row r="25" spans="1:37" x14ac:dyDescent="0.2">
      <c r="A25" s="148" t="s">
        <v>374</v>
      </c>
      <c r="B25" s="66" t="s">
        <v>375</v>
      </c>
      <c r="C25" s="67">
        <v>59</v>
      </c>
      <c r="D25" s="84" t="s">
        <v>331</v>
      </c>
      <c r="E25" s="85">
        <v>55.488683758586902</v>
      </c>
      <c r="F25" s="91">
        <v>54.035819430814499</v>
      </c>
      <c r="G25" s="86">
        <v>31.243099852796899</v>
      </c>
      <c r="H25" s="86">
        <v>30.458016437684002</v>
      </c>
      <c r="I25" s="86">
        <v>296.58</v>
      </c>
      <c r="J25" s="86">
        <v>325.05</v>
      </c>
      <c r="K25" s="87">
        <v>8.5000000000000006E-3</v>
      </c>
      <c r="L25" s="85">
        <v>1.7599999907599999</v>
      </c>
      <c r="M25" s="86">
        <v>6.4144280657106006E-2</v>
      </c>
      <c r="N25" s="86">
        <v>52.011693017127797</v>
      </c>
      <c r="O25" s="86">
        <v>37.293996263350202</v>
      </c>
      <c r="P25" s="86">
        <v>12.864000000000001</v>
      </c>
      <c r="Q25" s="88">
        <v>2.2574999999999998</v>
      </c>
      <c r="R25" s="85">
        <v>0.124895920066611</v>
      </c>
      <c r="S25" s="86">
        <v>0</v>
      </c>
      <c r="T25" s="86">
        <v>4.68</v>
      </c>
      <c r="U25" s="88">
        <v>4.4038272816486703</v>
      </c>
      <c r="V25" s="89">
        <v>3.5</v>
      </c>
      <c r="W25" s="85">
        <v>27.141491690185699</v>
      </c>
      <c r="X25" s="88">
        <v>23.133333333300001</v>
      </c>
      <c r="Y25" s="85">
        <v>-98.44</v>
      </c>
      <c r="Z25" s="88">
        <v>34.400000000000006</v>
      </c>
      <c r="AA25" s="85">
        <v>4.38</v>
      </c>
      <c r="AB25" s="91">
        <v>3.09</v>
      </c>
      <c r="AC25" s="86">
        <v>1.36</v>
      </c>
      <c r="AD25" s="86">
        <v>1.1000000000000001</v>
      </c>
      <c r="AE25" s="86">
        <v>0.49</v>
      </c>
      <c r="AF25" s="88">
        <v>0.28479999633899999</v>
      </c>
      <c r="AG25" s="85">
        <v>3.3062999949999998E-2</v>
      </c>
      <c r="AH25" s="86">
        <v>1.907727</v>
      </c>
      <c r="AI25" s="88">
        <v>0.194119003915</v>
      </c>
      <c r="AJ25" s="149">
        <v>1.34</v>
      </c>
      <c r="AK25" s="150">
        <v>0</v>
      </c>
    </row>
    <row r="26" spans="1:37" x14ac:dyDescent="0.2">
      <c r="A26" s="148" t="s">
        <v>376</v>
      </c>
      <c r="B26" s="66" t="s">
        <v>377</v>
      </c>
      <c r="C26" s="67">
        <v>59</v>
      </c>
      <c r="D26" s="84" t="s">
        <v>331</v>
      </c>
      <c r="E26" s="85">
        <v>43.031475060016</v>
      </c>
      <c r="F26" s="91">
        <v>42.219137224472</v>
      </c>
      <c r="G26" s="86">
        <v>24.403477290913901</v>
      </c>
      <c r="H26" s="86">
        <v>24.203423943354601</v>
      </c>
      <c r="I26" s="86">
        <v>470.83</v>
      </c>
      <c r="J26" s="86">
        <v>839.97</v>
      </c>
      <c r="K26" s="87">
        <v>2.0199999999999999E-2</v>
      </c>
      <c r="L26" s="85">
        <v>0.68000020049599996</v>
      </c>
      <c r="M26" s="86">
        <v>9.2751455020789698E-4</v>
      </c>
      <c r="N26" s="86">
        <v>42.548751146499399</v>
      </c>
      <c r="O26" s="86">
        <v>21.609482220835901</v>
      </c>
      <c r="P26" s="86">
        <v>22.14</v>
      </c>
      <c r="Q26" s="88">
        <v>2.3170999999999999</v>
      </c>
      <c r="R26" s="85">
        <v>6.7089079388743894E-2</v>
      </c>
      <c r="S26" s="86">
        <v>0</v>
      </c>
      <c r="T26" s="86">
        <v>4.47</v>
      </c>
      <c r="U26" s="88">
        <v>5.67120929217488</v>
      </c>
      <c r="V26" s="89">
        <v>3.47</v>
      </c>
      <c r="W26" s="85">
        <v>26.2590420846531</v>
      </c>
      <c r="X26" s="88">
        <v>13.733333333299999</v>
      </c>
      <c r="Y26" s="85">
        <v>-100</v>
      </c>
      <c r="Z26" s="88">
        <v>-57.34</v>
      </c>
      <c r="AA26" s="85">
        <v>2.57</v>
      </c>
      <c r="AB26" s="91">
        <v>2.85</v>
      </c>
      <c r="AC26" s="86">
        <v>0.8</v>
      </c>
      <c r="AD26" s="86">
        <v>0.86</v>
      </c>
      <c r="AE26" s="86">
        <v>0.93</v>
      </c>
      <c r="AF26" s="88">
        <v>0.97310009352100002</v>
      </c>
      <c r="AG26" s="85">
        <v>5.25099998398E-3</v>
      </c>
      <c r="AH26" s="86">
        <v>6.8315279999999996</v>
      </c>
      <c r="AI26" s="88">
        <v>0.48682503026099999</v>
      </c>
      <c r="AJ26" s="149">
        <v>1.31</v>
      </c>
      <c r="AK26" s="150">
        <v>0</v>
      </c>
    </row>
    <row r="27" spans="1:37" x14ac:dyDescent="0.2">
      <c r="A27" s="148" t="s">
        <v>378</v>
      </c>
      <c r="B27" s="66" t="s">
        <v>379</v>
      </c>
      <c r="C27" s="67">
        <v>59</v>
      </c>
      <c r="D27" s="84" t="s">
        <v>331</v>
      </c>
      <c r="E27" s="85">
        <v>36.493089878210299</v>
      </c>
      <c r="F27" s="91">
        <v>35.459835499934698</v>
      </c>
      <c r="G27" s="86">
        <v>24.895089244083</v>
      </c>
      <c r="H27" s="86">
        <v>24.562172445306501</v>
      </c>
      <c r="I27" s="86">
        <v>395.24</v>
      </c>
      <c r="J27" s="86">
        <v>854.01</v>
      </c>
      <c r="K27" s="87">
        <v>3.1099999999999999E-2</v>
      </c>
      <c r="L27" s="85">
        <v>1.2500000343</v>
      </c>
      <c r="M27" s="86">
        <v>3.3877001454614602E-3</v>
      </c>
      <c r="N27" s="86">
        <v>34.301064265247597</v>
      </c>
      <c r="O27" s="86">
        <v>26.835788973383998</v>
      </c>
      <c r="P27" s="86">
        <v>25.308</v>
      </c>
      <c r="Q27" s="88">
        <v>1.2019</v>
      </c>
      <c r="R27" s="85">
        <v>4.8677592081778402E-2</v>
      </c>
      <c r="S27" s="86">
        <v>0.3</v>
      </c>
      <c r="T27" s="86">
        <v>4.47</v>
      </c>
      <c r="U27" s="88">
        <v>6.9735345133073503</v>
      </c>
      <c r="V27" s="89">
        <v>3.34</v>
      </c>
      <c r="W27" s="85">
        <v>16.844913773321402</v>
      </c>
      <c r="X27" s="88">
        <v>8.6666666666700003</v>
      </c>
      <c r="Y27" s="85">
        <v>-87.16</v>
      </c>
      <c r="Z27" s="88">
        <v>-100</v>
      </c>
      <c r="AA27" s="85">
        <v>3.75</v>
      </c>
      <c r="AB27" s="91">
        <v>3.81</v>
      </c>
      <c r="AC27" s="86">
        <v>1.38</v>
      </c>
      <c r="AD27" s="86">
        <v>1.36</v>
      </c>
      <c r="AE27" s="86">
        <v>0.87</v>
      </c>
      <c r="AF27" s="88">
        <v>0.82340006748100003</v>
      </c>
      <c r="AG27" s="85">
        <v>4.5500073968600001E-4</v>
      </c>
      <c r="AH27" s="86">
        <v>4.130992</v>
      </c>
      <c r="AI27" s="88">
        <v>0.33423095711</v>
      </c>
      <c r="AJ27" s="149">
        <v>1.27</v>
      </c>
      <c r="AK27" s="150">
        <v>0</v>
      </c>
    </row>
    <row r="28" spans="1:37" x14ac:dyDescent="0.2">
      <c r="A28" s="148" t="s">
        <v>380</v>
      </c>
      <c r="B28" s="66" t="s">
        <v>381</v>
      </c>
      <c r="C28" s="67">
        <v>59</v>
      </c>
      <c r="D28" s="84" t="s">
        <v>331</v>
      </c>
      <c r="E28" s="85">
        <v>32.768842115953397</v>
      </c>
      <c r="F28" s="91">
        <v>32.682518121691402</v>
      </c>
      <c r="G28" s="86">
        <v>24.047579754484399</v>
      </c>
      <c r="H28" s="86">
        <v>23.9841062292918</v>
      </c>
      <c r="I28" s="86">
        <v>493.4</v>
      </c>
      <c r="J28" s="86">
        <v>616.28</v>
      </c>
      <c r="K28" s="87">
        <v>0</v>
      </c>
      <c r="L28" s="85">
        <v>0.80000000029600005</v>
      </c>
      <c r="M28" s="86">
        <v>3.5061537958899699E-3</v>
      </c>
      <c r="N28" s="86">
        <v>29.618171036687599</v>
      </c>
      <c r="O28" s="86">
        <v>28.0756013745704</v>
      </c>
      <c r="P28" s="86">
        <v>28.677</v>
      </c>
      <c r="Q28" s="88">
        <v>1.7773000000000001</v>
      </c>
      <c r="R28" s="85">
        <v>4.3468811128015601E-2</v>
      </c>
      <c r="S28" s="86">
        <v>0</v>
      </c>
      <c r="T28" s="86">
        <v>5.68</v>
      </c>
      <c r="U28" s="88">
        <v>7.9075317684993598</v>
      </c>
      <c r="V28" s="89">
        <v>2.5</v>
      </c>
      <c r="W28" s="85">
        <v>20.113169474542001</v>
      </c>
      <c r="X28" s="88">
        <v>18.333333333300001</v>
      </c>
      <c r="Y28" s="85">
        <v>-38.24</v>
      </c>
      <c r="Z28" s="88"/>
      <c r="AA28" s="85">
        <v>2.14</v>
      </c>
      <c r="AB28" s="91">
        <v>2.06</v>
      </c>
      <c r="AC28" s="86">
        <v>0.93</v>
      </c>
      <c r="AD28" s="86">
        <v>0.92</v>
      </c>
      <c r="AE28" s="86">
        <v>0.27</v>
      </c>
      <c r="AF28" s="88">
        <v>7.3956999806099999</v>
      </c>
      <c r="AG28" s="85">
        <v>0</v>
      </c>
      <c r="AH28" s="86">
        <v>2.2269350000000001</v>
      </c>
      <c r="AI28" s="88">
        <v>0.22214297185000001</v>
      </c>
      <c r="AJ28" s="149">
        <v>1.37</v>
      </c>
      <c r="AK28" s="150">
        <v>0</v>
      </c>
    </row>
    <row r="29" spans="1:37" x14ac:dyDescent="0.2">
      <c r="A29" s="148" t="s">
        <v>382</v>
      </c>
      <c r="B29" s="66" t="s">
        <v>383</v>
      </c>
      <c r="C29" s="67">
        <v>59</v>
      </c>
      <c r="D29" s="84" t="s">
        <v>331</v>
      </c>
      <c r="E29" s="85">
        <v>27.260732056163199</v>
      </c>
      <c r="F29" s="91">
        <v>26.923309361213501</v>
      </c>
      <c r="G29" s="86">
        <v>21.972764448742002</v>
      </c>
      <c r="H29" s="86">
        <v>21.771318063697301</v>
      </c>
      <c r="I29" s="86">
        <v>508.31</v>
      </c>
      <c r="J29" s="86">
        <v>659.25</v>
      </c>
      <c r="K29" s="87">
        <v>0</v>
      </c>
      <c r="L29" s="85">
        <v>0.75000002537099997</v>
      </c>
      <c r="M29" s="86">
        <v>1.0122526035201701E-2</v>
      </c>
      <c r="N29" s="86">
        <v>22.523120308547298</v>
      </c>
      <c r="O29" s="86">
        <v>19.219700707120499</v>
      </c>
      <c r="P29" s="86">
        <v>28.227</v>
      </c>
      <c r="Q29" s="88">
        <v>2.6412</v>
      </c>
      <c r="R29" s="85">
        <v>2.9381519024533599E-2</v>
      </c>
      <c r="S29" s="86">
        <v>0.1</v>
      </c>
      <c r="T29" s="86">
        <v>5.3</v>
      </c>
      <c r="U29" s="88">
        <v>8.0115227332245507</v>
      </c>
      <c r="V29" s="89">
        <v>2.02</v>
      </c>
      <c r="W29" s="85">
        <v>20.795650271365101</v>
      </c>
      <c r="X29" s="88">
        <v>19.899999999999999</v>
      </c>
      <c r="Y29" s="85">
        <v>-24.120000000000005</v>
      </c>
      <c r="Z29" s="88">
        <v>-100</v>
      </c>
      <c r="AA29" s="85">
        <v>4.0599999999999996</v>
      </c>
      <c r="AB29" s="91">
        <v>4.03</v>
      </c>
      <c r="AC29" s="86">
        <v>2.14</v>
      </c>
      <c r="AD29" s="86">
        <v>2.16</v>
      </c>
      <c r="AE29" s="86">
        <v>0.53</v>
      </c>
      <c r="AF29" s="88">
        <v>0.63810026972099998</v>
      </c>
      <c r="AG29" s="85">
        <v>4.8149999914999997E-3</v>
      </c>
      <c r="AH29" s="86">
        <v>3.0248590000000002</v>
      </c>
      <c r="AI29" s="88">
        <v>0.169589002658</v>
      </c>
      <c r="AJ29" s="149">
        <v>1.42</v>
      </c>
      <c r="AK29" s="150">
        <v>0</v>
      </c>
    </row>
    <row r="30" spans="1:37" x14ac:dyDescent="0.2">
      <c r="A30" s="148" t="s">
        <v>384</v>
      </c>
      <c r="B30" s="66" t="s">
        <v>385</v>
      </c>
      <c r="C30" s="67">
        <v>59</v>
      </c>
      <c r="D30" s="84" t="s">
        <v>331</v>
      </c>
      <c r="E30" s="85">
        <v>26.7770142331341</v>
      </c>
      <c r="F30" s="91">
        <v>26.7770142331341</v>
      </c>
      <c r="G30" s="86">
        <v>17.3776141948386</v>
      </c>
      <c r="H30" s="86">
        <v>17.3776141948386</v>
      </c>
      <c r="I30" s="86">
        <v>663.01</v>
      </c>
      <c r="J30" s="86">
        <v>1040.83</v>
      </c>
      <c r="K30" s="87">
        <v>0</v>
      </c>
      <c r="L30" s="85">
        <v>0.18999999986800001</v>
      </c>
      <c r="M30" s="86">
        <v>8.6297308086700393E-3</v>
      </c>
      <c r="N30" s="86">
        <v>25.820415837687701</v>
      </c>
      <c r="O30" s="86">
        <v>18.516293737798499</v>
      </c>
      <c r="P30" s="86">
        <v>29.157</v>
      </c>
      <c r="Q30" s="88">
        <v>2.6949000000000001</v>
      </c>
      <c r="R30" s="85">
        <v>0.1230012300123</v>
      </c>
      <c r="S30" s="86">
        <v>0.4</v>
      </c>
      <c r="T30" s="86">
        <v>6.89</v>
      </c>
      <c r="U30" s="88">
        <v>6.3846988490096397</v>
      </c>
      <c r="V30" s="89">
        <v>2.76</v>
      </c>
      <c r="W30" s="85">
        <v>18.3996409375445</v>
      </c>
      <c r="X30" s="88">
        <v>17.666666666699999</v>
      </c>
      <c r="Y30" s="85">
        <v>-85.72</v>
      </c>
      <c r="Z30" s="88">
        <v>-85.92</v>
      </c>
      <c r="AA30" s="85">
        <v>2.14</v>
      </c>
      <c r="AB30" s="91">
        <v>2.0299999999999998</v>
      </c>
      <c r="AC30" s="86">
        <v>0.98</v>
      </c>
      <c r="AD30" s="86">
        <v>0.94</v>
      </c>
      <c r="AE30" s="86">
        <v>1.1399999999999999</v>
      </c>
      <c r="AF30" s="88">
        <v>2.76479983138</v>
      </c>
      <c r="AG30" s="85">
        <v>0</v>
      </c>
      <c r="AH30" s="86">
        <v>2.370276</v>
      </c>
      <c r="AI30" s="88">
        <v>0.12854399970899999</v>
      </c>
      <c r="AJ30" s="149">
        <v>1.43</v>
      </c>
      <c r="AK30" s="150">
        <v>0</v>
      </c>
    </row>
    <row r="31" spans="1:37" x14ac:dyDescent="0.2">
      <c r="A31" s="148" t="s">
        <v>386</v>
      </c>
      <c r="B31" s="66" t="s">
        <v>387</v>
      </c>
      <c r="C31" s="67">
        <v>59</v>
      </c>
      <c r="D31" s="84" t="s">
        <v>331</v>
      </c>
      <c r="E31" s="85">
        <v>36.319889498659599</v>
      </c>
      <c r="F31" s="91">
        <v>35.858724630362602</v>
      </c>
      <c r="G31" s="86">
        <v>23.4674251256878</v>
      </c>
      <c r="H31" s="86">
        <v>23.275830059632099</v>
      </c>
      <c r="I31" s="86">
        <v>366.98</v>
      </c>
      <c r="J31" s="86">
        <v>694.52</v>
      </c>
      <c r="K31" s="87">
        <v>0</v>
      </c>
      <c r="L31" s="85">
        <v>1.4099999962700001</v>
      </c>
      <c r="M31" s="86">
        <v>2.7119613611067999E-4</v>
      </c>
      <c r="N31" s="86">
        <v>37.1271644168623</v>
      </c>
      <c r="O31" s="86">
        <v>24.765419742274499</v>
      </c>
      <c r="P31" s="86">
        <v>21.006</v>
      </c>
      <c r="Q31" s="88">
        <v>1.6419999999999999</v>
      </c>
      <c r="R31" s="85">
        <v>4.0010669511869802E-2</v>
      </c>
      <c r="S31" s="86">
        <v>0.3</v>
      </c>
      <c r="T31" s="86">
        <v>4.29</v>
      </c>
      <c r="U31" s="88">
        <v>4.6799694041987498</v>
      </c>
      <c r="V31" s="89">
        <v>3.33</v>
      </c>
      <c r="W31" s="85">
        <v>19.015948729815399</v>
      </c>
      <c r="X31" s="88">
        <v>12.7</v>
      </c>
      <c r="Y31" s="85">
        <v>-100</v>
      </c>
      <c r="Z31" s="88">
        <v>-100</v>
      </c>
      <c r="AA31" s="85">
        <v>3.16</v>
      </c>
      <c r="AB31" s="91">
        <v>3.15</v>
      </c>
      <c r="AC31" s="86">
        <v>1.1599999999999999</v>
      </c>
      <c r="AD31" s="86">
        <v>1.1599999999999999</v>
      </c>
      <c r="AE31" s="86">
        <v>1.62</v>
      </c>
      <c r="AF31" s="88">
        <v>3.9855999729699998</v>
      </c>
      <c r="AG31" s="85">
        <v>1.31949984426E-2</v>
      </c>
      <c r="AH31" s="86">
        <v>4.2083930000000001</v>
      </c>
      <c r="AI31" s="88">
        <v>0.24887297163300001</v>
      </c>
      <c r="AJ31" s="149">
        <v>1.22</v>
      </c>
      <c r="AK31" s="150">
        <v>0</v>
      </c>
    </row>
    <row r="32" spans="1:37" x14ac:dyDescent="0.2">
      <c r="A32" s="148" t="s">
        <v>388</v>
      </c>
      <c r="B32" s="66" t="s">
        <v>389</v>
      </c>
      <c r="C32" s="67">
        <v>59</v>
      </c>
      <c r="D32" s="84" t="s">
        <v>331</v>
      </c>
      <c r="E32" s="85">
        <v>50.888585099111403</v>
      </c>
      <c r="F32" s="91">
        <v>50.2207792207792</v>
      </c>
      <c r="G32" s="86">
        <v>36.476418318523599</v>
      </c>
      <c r="H32" s="86">
        <v>36.020505809979497</v>
      </c>
      <c r="I32" s="86">
        <v>228.51</v>
      </c>
      <c r="J32" s="86">
        <v>381.15</v>
      </c>
      <c r="K32" s="87">
        <v>0</v>
      </c>
      <c r="L32" s="85">
        <v>1.91999994951</v>
      </c>
      <c r="M32" s="86">
        <v>2.42254732748333E-4</v>
      </c>
      <c r="N32" s="86">
        <v>50.643791609608201</v>
      </c>
      <c r="O32" s="86">
        <v>44.667348639842402</v>
      </c>
      <c r="P32" s="86">
        <v>10.073</v>
      </c>
      <c r="Q32" s="88">
        <v>1.2076</v>
      </c>
      <c r="R32" s="85">
        <v>9.1470386462382799E-2</v>
      </c>
      <c r="S32" s="86">
        <v>0.4</v>
      </c>
      <c r="T32" s="86">
        <v>3.15</v>
      </c>
      <c r="U32" s="88">
        <v>3.5201640464798398</v>
      </c>
      <c r="V32" s="89">
        <v>3.8</v>
      </c>
      <c r="W32" s="85">
        <v>24.076131892548801</v>
      </c>
      <c r="X32" s="88">
        <v>13.4666666667</v>
      </c>
      <c r="Y32" s="85">
        <v>-100</v>
      </c>
      <c r="Z32" s="88">
        <v>-100</v>
      </c>
      <c r="AA32" s="85">
        <v>0.65</v>
      </c>
      <c r="AB32" s="91">
        <v>0.68</v>
      </c>
      <c r="AC32" s="86">
        <v>0.12</v>
      </c>
      <c r="AD32" s="86">
        <v>0.13</v>
      </c>
      <c r="AE32" s="86">
        <v>1.38</v>
      </c>
      <c r="AF32" s="88">
        <v>6.1828996743999998</v>
      </c>
      <c r="AG32" s="85">
        <v>4.4455656403399999E-10</v>
      </c>
      <c r="AH32" s="86">
        <v>2.0163190000000002</v>
      </c>
      <c r="AI32" s="88">
        <v>0.166523000851</v>
      </c>
      <c r="AJ32" s="149">
        <v>1.25</v>
      </c>
      <c r="AK32" s="150">
        <v>0</v>
      </c>
    </row>
    <row r="33" spans="1:37" x14ac:dyDescent="0.2">
      <c r="A33" s="148" t="s">
        <v>390</v>
      </c>
      <c r="B33" s="66" t="s">
        <v>391</v>
      </c>
      <c r="C33" s="67">
        <v>58</v>
      </c>
      <c r="D33" s="84" t="s">
        <v>331</v>
      </c>
      <c r="E33" s="85">
        <v>75.1260433504997</v>
      </c>
      <c r="F33" s="91">
        <v>74.493272680291597</v>
      </c>
      <c r="G33" s="86">
        <v>24.221355559428201</v>
      </c>
      <c r="H33" s="86">
        <v>24.059106669631198</v>
      </c>
      <c r="I33" s="86">
        <v>33.49</v>
      </c>
      <c r="J33" s="86">
        <v>38.46</v>
      </c>
      <c r="K33" s="87">
        <v>1.34E-2</v>
      </c>
      <c r="L33" s="85">
        <v>0.120000000089</v>
      </c>
      <c r="M33" s="86">
        <v>1.10589584728523E-4</v>
      </c>
      <c r="N33" s="86">
        <v>77.139058492908106</v>
      </c>
      <c r="O33" s="86">
        <v>25.613669180170099</v>
      </c>
      <c r="P33" s="86">
        <v>1.611</v>
      </c>
      <c r="Q33" s="88">
        <v>1.4289000000000001</v>
      </c>
      <c r="R33" s="85">
        <v>4.8605035481675898E-2</v>
      </c>
      <c r="S33" s="86">
        <v>0.3</v>
      </c>
      <c r="T33" s="86">
        <v>2.58</v>
      </c>
      <c r="U33" s="88">
        <v>3.3958091712687302</v>
      </c>
      <c r="V33" s="89">
        <v>4.24</v>
      </c>
      <c r="W33" s="85">
        <v>47.641844184262197</v>
      </c>
      <c r="X33" s="88">
        <v>26.933333333299998</v>
      </c>
      <c r="Y33" s="85">
        <v>-34.480000000000004</v>
      </c>
      <c r="Z33" s="88">
        <v>-80</v>
      </c>
      <c r="AA33" s="85">
        <v>0.27</v>
      </c>
      <c r="AB33" s="91">
        <v>0.36</v>
      </c>
      <c r="AC33" s="86">
        <v>0.09</v>
      </c>
      <c r="AD33" s="86">
        <v>0.09</v>
      </c>
      <c r="AE33" s="86">
        <v>0</v>
      </c>
      <c r="AF33" s="88">
        <v>2.35430002388</v>
      </c>
      <c r="AG33" s="85">
        <v>0</v>
      </c>
      <c r="AH33" s="86">
        <v>0.310616</v>
      </c>
      <c r="AI33" s="88">
        <v>7.7600998507400001E-2</v>
      </c>
      <c r="AJ33" s="149">
        <v>1.08</v>
      </c>
      <c r="AK33" s="150">
        <v>0</v>
      </c>
    </row>
    <row r="34" spans="1:37" x14ac:dyDescent="0.2">
      <c r="A34" s="148" t="s">
        <v>392</v>
      </c>
      <c r="B34" s="66" t="s">
        <v>393</v>
      </c>
      <c r="C34" s="67">
        <v>58</v>
      </c>
      <c r="D34" s="84" t="s">
        <v>331</v>
      </c>
      <c r="E34" s="85">
        <v>79.438589088258695</v>
      </c>
      <c r="F34" s="91">
        <v>79.413654541444103</v>
      </c>
      <c r="G34" s="86">
        <v>20.498115523673398</v>
      </c>
      <c r="H34" s="86">
        <v>20.490443355422801</v>
      </c>
      <c r="I34" s="86">
        <v>54.1</v>
      </c>
      <c r="J34" s="86">
        <v>32.4</v>
      </c>
      <c r="K34" s="87">
        <v>0</v>
      </c>
      <c r="L34" s="85">
        <v>0.19000000434700001</v>
      </c>
      <c r="M34" s="86">
        <v>2.8249354077466999E-3</v>
      </c>
      <c r="N34" s="86">
        <v>79.220766683721294</v>
      </c>
      <c r="O34" s="86">
        <v>23.018051742783499</v>
      </c>
      <c r="P34" s="86">
        <v>2.6669999999999998</v>
      </c>
      <c r="Q34" s="88">
        <v>1.9287000000000001</v>
      </c>
      <c r="R34" s="85">
        <v>1.5933715742511199E-2</v>
      </c>
      <c r="S34" s="86">
        <v>0.1</v>
      </c>
      <c r="T34" s="86">
        <v>4.25</v>
      </c>
      <c r="U34" s="88">
        <v>1.22371083597863</v>
      </c>
      <c r="V34" s="89">
        <v>4.03</v>
      </c>
      <c r="W34" s="85">
        <v>61.892888803162897</v>
      </c>
      <c r="X34" s="88">
        <v>59.8</v>
      </c>
      <c r="Y34" s="85">
        <v>100</v>
      </c>
      <c r="Z34" s="88">
        <v>100</v>
      </c>
      <c r="AA34" s="85">
        <v>0.03</v>
      </c>
      <c r="AB34" s="91">
        <v>0.01</v>
      </c>
      <c r="AC34" s="86">
        <v>0</v>
      </c>
      <c r="AD34" s="86">
        <v>0</v>
      </c>
      <c r="AE34" s="86">
        <v>0</v>
      </c>
      <c r="AF34" s="88">
        <v>8.5760001148599994</v>
      </c>
      <c r="AG34" s="85">
        <v>0</v>
      </c>
      <c r="AH34" s="86">
        <v>0.17285600000000001</v>
      </c>
      <c r="AI34" s="88">
        <v>6.2389999070099997E-2</v>
      </c>
      <c r="AJ34" s="149">
        <v>1.02</v>
      </c>
      <c r="AK34" s="150">
        <v>0</v>
      </c>
    </row>
    <row r="35" spans="1:37" x14ac:dyDescent="0.2">
      <c r="A35" s="148" t="s">
        <v>394</v>
      </c>
      <c r="B35" s="66" t="s">
        <v>395</v>
      </c>
      <c r="C35" s="67">
        <v>59</v>
      </c>
      <c r="D35" s="84" t="s">
        <v>331</v>
      </c>
      <c r="E35" s="85">
        <v>69.866545344252302</v>
      </c>
      <c r="F35" s="91">
        <v>68.821306082452594</v>
      </c>
      <c r="G35" s="86">
        <v>23.197078929562998</v>
      </c>
      <c r="H35" s="86">
        <v>22.4446466484683</v>
      </c>
      <c r="I35" s="86">
        <v>88.45</v>
      </c>
      <c r="J35" s="86">
        <v>100.05</v>
      </c>
      <c r="K35" s="87">
        <v>0</v>
      </c>
      <c r="L35" s="85">
        <v>0</v>
      </c>
      <c r="M35" s="86">
        <v>1.96305798090152E-3</v>
      </c>
      <c r="N35" s="86">
        <v>73.737295866579302</v>
      </c>
      <c r="O35" s="86">
        <v>26.5850781480389</v>
      </c>
      <c r="P35" s="86">
        <v>4.1539999999999999</v>
      </c>
      <c r="Q35" s="88">
        <v>1.0109999999999999</v>
      </c>
      <c r="R35" s="85">
        <v>4.5065344749887298E-2</v>
      </c>
      <c r="S35" s="86">
        <v>0.1</v>
      </c>
      <c r="T35" s="86">
        <v>3.1</v>
      </c>
      <c r="U35" s="88">
        <v>1.93299269732391</v>
      </c>
      <c r="V35" s="89">
        <v>4.3</v>
      </c>
      <c r="W35" s="85">
        <v>41.543687162785602</v>
      </c>
      <c r="X35" s="88">
        <v>17.166666666699999</v>
      </c>
      <c r="Y35" s="85">
        <v>-97.24</v>
      </c>
      <c r="Z35" s="88">
        <v>-100</v>
      </c>
      <c r="AA35" s="85">
        <v>0</v>
      </c>
      <c r="AB35" s="91">
        <v>0.12</v>
      </c>
      <c r="AC35" s="86">
        <v>0</v>
      </c>
      <c r="AD35" s="86">
        <v>0.04</v>
      </c>
      <c r="AE35" s="86">
        <v>0</v>
      </c>
      <c r="AF35" s="88">
        <v>3.6537001026100002</v>
      </c>
      <c r="AG35" s="85">
        <v>0</v>
      </c>
      <c r="AH35" s="86">
        <v>0.39727699999999999</v>
      </c>
      <c r="AI35" s="88">
        <v>0.112157999689</v>
      </c>
      <c r="AJ35" s="149">
        <v>1.1200000000000001</v>
      </c>
      <c r="AK35" s="150">
        <v>0</v>
      </c>
    </row>
    <row r="36" spans="1:37" x14ac:dyDescent="0.2">
      <c r="A36" s="148" t="s">
        <v>396</v>
      </c>
      <c r="B36" s="66" t="s">
        <v>397</v>
      </c>
      <c r="C36" s="67">
        <v>58</v>
      </c>
      <c r="D36" s="84" t="s">
        <v>331</v>
      </c>
      <c r="E36" s="85">
        <v>88.039888763361404</v>
      </c>
      <c r="F36" s="91">
        <v>88.027939515077804</v>
      </c>
      <c r="G36" s="86">
        <v>29.359303032936499</v>
      </c>
      <c r="H36" s="86">
        <v>29.358216737637999</v>
      </c>
      <c r="I36" s="86">
        <v>62.58</v>
      </c>
      <c r="J36" s="86">
        <v>36.020000000000003</v>
      </c>
      <c r="K36" s="87">
        <v>0</v>
      </c>
      <c r="L36" s="85">
        <v>0</v>
      </c>
      <c r="M36" s="86">
        <v>2.0487511178871799E-2</v>
      </c>
      <c r="N36" s="86">
        <v>88.164312654153704</v>
      </c>
      <c r="O36" s="86">
        <v>39.239261947973397</v>
      </c>
      <c r="P36" s="86">
        <v>0.90700000000000003</v>
      </c>
      <c r="Q36" s="88">
        <v>1.6536</v>
      </c>
      <c r="R36" s="85">
        <v>7.8277886497064603E-2</v>
      </c>
      <c r="S36" s="86">
        <v>0</v>
      </c>
      <c r="T36" s="86">
        <v>3.27</v>
      </c>
      <c r="U36" s="88">
        <v>0.50404101851047201</v>
      </c>
      <c r="V36" s="89">
        <v>4.29</v>
      </c>
      <c r="W36" s="85">
        <v>48.009321951390099</v>
      </c>
      <c r="X36" s="88">
        <v>41.566666666700002</v>
      </c>
      <c r="Y36" s="85">
        <v>100</v>
      </c>
      <c r="Z36" s="88">
        <v>29.419999999999987</v>
      </c>
      <c r="AA36" s="85">
        <v>0</v>
      </c>
      <c r="AB36" s="91">
        <v>0.01</v>
      </c>
      <c r="AC36" s="86">
        <v>0</v>
      </c>
      <c r="AD36" s="86">
        <v>0</v>
      </c>
      <c r="AE36" s="86">
        <v>0</v>
      </c>
      <c r="AF36" s="88">
        <v>1.14589989063</v>
      </c>
      <c r="AG36" s="85">
        <v>0</v>
      </c>
      <c r="AH36" s="86">
        <v>0.16484299999999999</v>
      </c>
      <c r="AI36" s="88">
        <v>5.81559999705E-2</v>
      </c>
      <c r="AJ36" s="149">
        <v>1.1299999999999999</v>
      </c>
      <c r="AK36" s="150">
        <v>0</v>
      </c>
    </row>
    <row r="37" spans="1:37" x14ac:dyDescent="0.2">
      <c r="A37" s="148" t="s">
        <v>398</v>
      </c>
      <c r="B37" s="66" t="s">
        <v>399</v>
      </c>
      <c r="C37" s="67">
        <v>59</v>
      </c>
      <c r="D37" s="84" t="s">
        <v>331</v>
      </c>
      <c r="E37" s="85">
        <v>57.073035712985003</v>
      </c>
      <c r="F37" s="91">
        <v>56.956493236894403</v>
      </c>
      <c r="G37" s="86">
        <v>22.247230295216699</v>
      </c>
      <c r="H37" s="86">
        <v>22.178033200037898</v>
      </c>
      <c r="I37" s="86">
        <v>80.260000000000005</v>
      </c>
      <c r="J37" s="86">
        <v>77.5</v>
      </c>
      <c r="K37" s="87">
        <v>1.6199999999999999E-2</v>
      </c>
      <c r="L37" s="85">
        <v>1.91999999305</v>
      </c>
      <c r="M37" s="86">
        <v>2.6330467335264801E-6</v>
      </c>
      <c r="N37" s="86">
        <v>59.164736760846097</v>
      </c>
      <c r="O37" s="86">
        <v>14.861196880699699</v>
      </c>
      <c r="P37" s="86">
        <v>3.31</v>
      </c>
      <c r="Q37" s="88">
        <v>1.4568000000000001</v>
      </c>
      <c r="R37" s="85">
        <v>1.90041809198024E-2</v>
      </c>
      <c r="S37" s="86">
        <v>0.4</v>
      </c>
      <c r="T37" s="86">
        <v>2.33</v>
      </c>
      <c r="U37" s="88">
        <v>6.1971461661167302</v>
      </c>
      <c r="V37" s="89">
        <v>3.98</v>
      </c>
      <c r="W37" s="85">
        <v>30.054526450247899</v>
      </c>
      <c r="X37" s="88">
        <v>23.133333333300001</v>
      </c>
      <c r="Y37" s="85">
        <v>-97.78</v>
      </c>
      <c r="Z37" s="88">
        <v>100</v>
      </c>
      <c r="AA37" s="85">
        <v>0</v>
      </c>
      <c r="AB37" s="91">
        <v>0</v>
      </c>
      <c r="AC37" s="86">
        <v>0</v>
      </c>
      <c r="AD37" s="86">
        <v>0</v>
      </c>
      <c r="AE37" s="86">
        <v>0.05</v>
      </c>
      <c r="AF37" s="88">
        <v>11.299400288699999</v>
      </c>
      <c r="AG37" s="85">
        <v>3.87199999728E-3</v>
      </c>
      <c r="AH37" s="86">
        <v>0.50059399999999998</v>
      </c>
      <c r="AI37" s="88">
        <v>9.2401999935099996E-2</v>
      </c>
      <c r="AJ37" s="149">
        <v>1.1499999999999999</v>
      </c>
      <c r="AK37" s="150">
        <v>0</v>
      </c>
    </row>
    <row r="38" spans="1:37" x14ac:dyDescent="0.2">
      <c r="A38" s="148" t="s">
        <v>400</v>
      </c>
      <c r="B38" s="66" t="s">
        <v>401</v>
      </c>
      <c r="C38" s="67">
        <v>59</v>
      </c>
      <c r="D38" s="84" t="s">
        <v>331</v>
      </c>
      <c r="E38" s="85">
        <v>63.8559703106679</v>
      </c>
      <c r="F38" s="91">
        <v>63.8480015482167</v>
      </c>
      <c r="G38" s="86">
        <v>27.966941019773898</v>
      </c>
      <c r="H38" s="86">
        <v>27.964664230502098</v>
      </c>
      <c r="I38" s="86">
        <v>193.09</v>
      </c>
      <c r="J38" s="86">
        <v>344.43</v>
      </c>
      <c r="K38" s="87">
        <v>0</v>
      </c>
      <c r="L38" s="85">
        <v>6.3399999927500001</v>
      </c>
      <c r="M38" s="86">
        <v>6.0454915221353198E-2</v>
      </c>
      <c r="N38" s="86">
        <v>62.842645447731101</v>
      </c>
      <c r="O38" s="86">
        <v>21.1496684198491</v>
      </c>
      <c r="P38" s="86">
        <v>6.032</v>
      </c>
      <c r="Q38" s="88">
        <v>1.6443000000000001</v>
      </c>
      <c r="R38" s="85">
        <v>9.6079938508839294E-2</v>
      </c>
      <c r="S38" s="86">
        <v>0.6</v>
      </c>
      <c r="T38" s="86">
        <v>3.51</v>
      </c>
      <c r="U38" s="88">
        <v>3.2023041107430301</v>
      </c>
      <c r="V38" s="89">
        <v>3.65</v>
      </c>
      <c r="W38" s="85">
        <v>38.0588278289868</v>
      </c>
      <c r="X38" s="88">
        <v>23.933333333299998</v>
      </c>
      <c r="Y38" s="85">
        <v>-30.060000000000002</v>
      </c>
      <c r="Z38" s="88">
        <v>-100</v>
      </c>
      <c r="AA38" s="85">
        <v>0.43</v>
      </c>
      <c r="AB38" s="91">
        <v>0.44</v>
      </c>
      <c r="AC38" s="86">
        <v>0.3</v>
      </c>
      <c r="AD38" s="86">
        <v>0.3</v>
      </c>
      <c r="AE38" s="86">
        <v>0.53</v>
      </c>
      <c r="AF38" s="88">
        <v>7.1926999009900001</v>
      </c>
      <c r="AG38" s="85">
        <v>1.77599999984E-3</v>
      </c>
      <c r="AH38" s="86">
        <v>1.552298</v>
      </c>
      <c r="AI38" s="88">
        <v>0.10694399999</v>
      </c>
      <c r="AJ38" s="149">
        <v>1.25</v>
      </c>
      <c r="AK38" s="150">
        <v>0</v>
      </c>
    </row>
    <row r="39" spans="1:37" x14ac:dyDescent="0.2">
      <c r="A39" s="148" t="s">
        <v>402</v>
      </c>
      <c r="B39" s="66" t="s">
        <v>403</v>
      </c>
      <c r="C39" s="67">
        <v>58</v>
      </c>
      <c r="D39" s="84" t="s">
        <v>331</v>
      </c>
      <c r="E39" s="85">
        <v>73.475681078666994</v>
      </c>
      <c r="F39" s="91">
        <v>73.402664057903195</v>
      </c>
      <c r="G39" s="86">
        <v>33.018580350623502</v>
      </c>
      <c r="H39" s="86">
        <v>32.958323585915501</v>
      </c>
      <c r="I39" s="86">
        <v>68.040000000000006</v>
      </c>
      <c r="J39" s="86">
        <v>59.79</v>
      </c>
      <c r="K39" s="87">
        <v>0</v>
      </c>
      <c r="L39" s="85">
        <v>1.1700000046100001</v>
      </c>
      <c r="M39" s="86">
        <v>5.0537753847273797E-2</v>
      </c>
      <c r="N39" s="86">
        <v>72.768770320608098</v>
      </c>
      <c r="O39" s="86">
        <v>24.983070523362699</v>
      </c>
      <c r="P39" s="86">
        <v>3.391</v>
      </c>
      <c r="Q39" s="88">
        <v>2.4653999999999998</v>
      </c>
      <c r="R39" s="85">
        <v>4.7221784983472397E-2</v>
      </c>
      <c r="S39" s="86">
        <v>0.2</v>
      </c>
      <c r="T39" s="86">
        <v>3.09</v>
      </c>
      <c r="U39" s="88">
        <v>2.7519618893685802</v>
      </c>
      <c r="V39" s="89">
        <v>4.04</v>
      </c>
      <c r="W39" s="85">
        <v>42.375749267436497</v>
      </c>
      <c r="X39" s="88">
        <v>22.9666666667</v>
      </c>
      <c r="Y39" s="85">
        <v>70.699999999999989</v>
      </c>
      <c r="Z39" s="88"/>
      <c r="AA39" s="85">
        <v>0.03</v>
      </c>
      <c r="AB39" s="91">
        <v>0.03</v>
      </c>
      <c r="AC39" s="86">
        <v>0.02</v>
      </c>
      <c r="AD39" s="86">
        <v>0.02</v>
      </c>
      <c r="AE39" s="86">
        <v>0.19</v>
      </c>
      <c r="AF39" s="88">
        <v>3.9052999173599998</v>
      </c>
      <c r="AG39" s="85">
        <v>8.2400000043899996E-3</v>
      </c>
      <c r="AH39" s="86">
        <v>0.40564</v>
      </c>
      <c r="AI39" s="88">
        <v>9.8881000052699994E-2</v>
      </c>
      <c r="AJ39" s="149">
        <v>1.1499999999999999</v>
      </c>
      <c r="AK39" s="150">
        <v>0</v>
      </c>
    </row>
    <row r="40" spans="1:37" x14ac:dyDescent="0.2">
      <c r="A40" s="148" t="s">
        <v>404</v>
      </c>
      <c r="B40" s="66" t="s">
        <v>405</v>
      </c>
      <c r="C40" s="67">
        <v>59</v>
      </c>
      <c r="D40" s="84" t="s">
        <v>331</v>
      </c>
      <c r="E40" s="85">
        <v>72.187670688713396</v>
      </c>
      <c r="F40" s="91">
        <v>72.126843438105197</v>
      </c>
      <c r="G40" s="86">
        <v>32.785267391628203</v>
      </c>
      <c r="H40" s="86">
        <v>32.755474452554701</v>
      </c>
      <c r="I40" s="86">
        <v>132.35</v>
      </c>
      <c r="J40" s="86">
        <v>168.73</v>
      </c>
      <c r="K40" s="87">
        <v>6.8999999999999999E-3</v>
      </c>
      <c r="L40" s="85">
        <v>3.8100000059800001</v>
      </c>
      <c r="M40" s="86">
        <v>1.9856563120974101E-3</v>
      </c>
      <c r="N40" s="86">
        <v>71.057685690870798</v>
      </c>
      <c r="O40" s="86">
        <v>29.8103082725106</v>
      </c>
      <c r="P40" s="86">
        <v>2.972</v>
      </c>
      <c r="Q40" s="88">
        <v>1.7724</v>
      </c>
      <c r="R40" s="85">
        <v>4.2423213982691298E-2</v>
      </c>
      <c r="S40" s="86">
        <v>0.5</v>
      </c>
      <c r="T40" s="86">
        <v>2.56</v>
      </c>
      <c r="U40" s="88">
        <v>2.01040270122648</v>
      </c>
      <c r="V40" s="89">
        <v>4.03</v>
      </c>
      <c r="W40" s="85">
        <v>37.254966527286001</v>
      </c>
      <c r="X40" s="88">
        <v>22.5</v>
      </c>
      <c r="Y40" s="85">
        <v>-70.98</v>
      </c>
      <c r="Z40" s="88"/>
      <c r="AA40" s="85">
        <v>0.23</v>
      </c>
      <c r="AB40" s="91">
        <v>0.22</v>
      </c>
      <c r="AC40" s="86">
        <v>7.0000000000000007E-2</v>
      </c>
      <c r="AD40" s="86">
        <v>7.0000000000000007E-2</v>
      </c>
      <c r="AE40" s="86">
        <v>0.51</v>
      </c>
      <c r="AF40" s="88">
        <v>7.8547001008299997</v>
      </c>
      <c r="AG40" s="85">
        <v>0</v>
      </c>
      <c r="AH40" s="86">
        <v>1.365127</v>
      </c>
      <c r="AI40" s="88">
        <v>0.16902300023700001</v>
      </c>
      <c r="AJ40" s="149">
        <v>1.36</v>
      </c>
      <c r="AK40" s="150">
        <v>0</v>
      </c>
    </row>
    <row r="41" spans="1:37" x14ac:dyDescent="0.2">
      <c r="A41" s="148" t="s">
        <v>406</v>
      </c>
      <c r="B41" s="66" t="s">
        <v>407</v>
      </c>
      <c r="C41" s="67">
        <v>58</v>
      </c>
      <c r="D41" s="84" t="s">
        <v>331</v>
      </c>
      <c r="E41" s="85">
        <v>81.786579649088594</v>
      </c>
      <c r="F41" s="91">
        <v>81.758574924813402</v>
      </c>
      <c r="G41" s="86">
        <v>31.791450035919102</v>
      </c>
      <c r="H41" s="86">
        <v>31.7750124803663</v>
      </c>
      <c r="I41" s="86">
        <v>118.76</v>
      </c>
      <c r="J41" s="86">
        <v>126.76</v>
      </c>
      <c r="K41" s="87">
        <v>0</v>
      </c>
      <c r="L41" s="85">
        <v>1.32999999907</v>
      </c>
      <c r="M41" s="86">
        <v>4.05928427682892E-2</v>
      </c>
      <c r="N41" s="86">
        <v>81.753824085867294</v>
      </c>
      <c r="O41" s="86">
        <v>33.152227927778704</v>
      </c>
      <c r="P41" s="86">
        <v>2.5979999999999999</v>
      </c>
      <c r="Q41" s="88">
        <v>2.6042999999999998</v>
      </c>
      <c r="R41" s="85">
        <v>0.134228187919463</v>
      </c>
      <c r="S41" s="86">
        <v>0.3</v>
      </c>
      <c r="T41" s="86">
        <v>3</v>
      </c>
      <c r="U41" s="88">
        <v>1.06113553068952</v>
      </c>
      <c r="V41" s="89">
        <v>4.2</v>
      </c>
      <c r="W41" s="85">
        <v>55.118232536452702</v>
      </c>
      <c r="X41" s="88"/>
      <c r="Y41" s="85">
        <v>-5.6400000000000006</v>
      </c>
      <c r="Z41" s="88">
        <v>76</v>
      </c>
      <c r="AA41" s="85">
        <v>0.22</v>
      </c>
      <c r="AB41" s="91">
        <v>0.22</v>
      </c>
      <c r="AC41" s="86">
        <v>0.08</v>
      </c>
      <c r="AD41" s="86">
        <v>0.08</v>
      </c>
      <c r="AE41" s="86">
        <v>0.47</v>
      </c>
      <c r="AF41" s="88">
        <v>1.8470000015700001</v>
      </c>
      <c r="AG41" s="85">
        <v>0</v>
      </c>
      <c r="AH41" s="86">
        <v>1.0733680000000001</v>
      </c>
      <c r="AI41" s="88">
        <v>0.116567999989</v>
      </c>
      <c r="AJ41" s="149">
        <v>1.2</v>
      </c>
      <c r="AK41" s="150">
        <v>0</v>
      </c>
    </row>
    <row r="42" spans="1:37" x14ac:dyDescent="0.2">
      <c r="A42" s="148" t="s">
        <v>408</v>
      </c>
      <c r="B42" s="66" t="s">
        <v>409</v>
      </c>
      <c r="C42" s="67">
        <v>58</v>
      </c>
      <c r="D42" s="84" t="s">
        <v>331</v>
      </c>
      <c r="E42" s="85">
        <v>84.867988122943601</v>
      </c>
      <c r="F42" s="91">
        <v>84.806997833239706</v>
      </c>
      <c r="G42" s="86">
        <v>34.034186662386603</v>
      </c>
      <c r="H42" s="86">
        <v>34.034186662386603</v>
      </c>
      <c r="I42" s="86">
        <v>42.63</v>
      </c>
      <c r="J42" s="86">
        <v>40.299999999999997</v>
      </c>
      <c r="K42" s="87">
        <v>0</v>
      </c>
      <c r="L42" s="85">
        <v>1.11000000208</v>
      </c>
      <c r="M42" s="86">
        <v>2.5443215643253098E-2</v>
      </c>
      <c r="N42" s="86">
        <v>85.136643852240198</v>
      </c>
      <c r="O42" s="86">
        <v>36.020000000000003</v>
      </c>
      <c r="P42" s="86">
        <v>0.82</v>
      </c>
      <c r="Q42" s="88">
        <v>2.7463000000000002</v>
      </c>
      <c r="R42" s="85">
        <v>3.59066427289048E-2</v>
      </c>
      <c r="S42" s="86">
        <v>0.4</v>
      </c>
      <c r="T42" s="86">
        <v>2.21</v>
      </c>
      <c r="U42" s="88">
        <v>0.95016451328143803</v>
      </c>
      <c r="V42" s="89">
        <v>4.12</v>
      </c>
      <c r="W42" s="85">
        <v>47.680849478218697</v>
      </c>
      <c r="X42" s="88">
        <v>38.299999999999997</v>
      </c>
      <c r="Y42" s="85"/>
      <c r="Z42" s="88"/>
      <c r="AA42" s="85">
        <v>0</v>
      </c>
      <c r="AB42" s="91">
        <v>0.06</v>
      </c>
      <c r="AC42" s="86">
        <v>0</v>
      </c>
      <c r="AD42" s="86">
        <v>0</v>
      </c>
      <c r="AE42" s="86">
        <v>0.02</v>
      </c>
      <c r="AF42" s="88">
        <v>0.456299991269</v>
      </c>
      <c r="AG42" s="85">
        <v>0</v>
      </c>
      <c r="AH42" s="86">
        <v>0.138015</v>
      </c>
      <c r="AI42" s="88">
        <v>8.3290000256099998E-3</v>
      </c>
      <c r="AJ42" s="149">
        <v>1.21</v>
      </c>
      <c r="AK42" s="150">
        <v>0</v>
      </c>
    </row>
    <row r="43" spans="1:37" x14ac:dyDescent="0.2">
      <c r="A43" s="148" t="s">
        <v>410</v>
      </c>
      <c r="B43" s="66" t="s">
        <v>411</v>
      </c>
      <c r="C43" s="67">
        <v>58</v>
      </c>
      <c r="D43" s="84" t="s">
        <v>331</v>
      </c>
      <c r="E43" s="85">
        <v>79.107276101555499</v>
      </c>
      <c r="F43" s="91">
        <v>79.054661641188503</v>
      </c>
      <c r="G43" s="86">
        <v>31.610767788470699</v>
      </c>
      <c r="H43" s="86">
        <v>31.5725027263857</v>
      </c>
      <c r="I43" s="86">
        <v>48.92</v>
      </c>
      <c r="J43" s="86">
        <v>63.62</v>
      </c>
      <c r="K43" s="87">
        <v>0</v>
      </c>
      <c r="L43" s="85">
        <v>1.7600000332500001</v>
      </c>
      <c r="M43" s="86">
        <v>0.36148851516437602</v>
      </c>
      <c r="N43" s="86">
        <v>79.851215011973494</v>
      </c>
      <c r="O43" s="86">
        <v>50.584625590845</v>
      </c>
      <c r="P43" s="86">
        <v>1.829</v>
      </c>
      <c r="Q43" s="88">
        <v>0.95660000000000001</v>
      </c>
      <c r="R43" s="85">
        <v>5.8131085598023498E-2</v>
      </c>
      <c r="S43" s="86">
        <v>0.3</v>
      </c>
      <c r="T43" s="86">
        <v>1.66</v>
      </c>
      <c r="U43" s="88">
        <v>0.77391088067040403</v>
      </c>
      <c r="V43" s="89">
        <v>4.16</v>
      </c>
      <c r="W43" s="85">
        <v>43.031926375803302</v>
      </c>
      <c r="X43" s="88">
        <v>33.5</v>
      </c>
      <c r="Y43" s="85">
        <v>-52.52</v>
      </c>
      <c r="Z43" s="88"/>
      <c r="AA43" s="85">
        <v>0.66</v>
      </c>
      <c r="AB43" s="91">
        <v>0.66</v>
      </c>
      <c r="AC43" s="86">
        <v>0.14000000000000001</v>
      </c>
      <c r="AD43" s="86">
        <v>0.13</v>
      </c>
      <c r="AE43" s="86">
        <v>0.32</v>
      </c>
      <c r="AF43" s="88">
        <v>3.99750010133</v>
      </c>
      <c r="AG43" s="85">
        <v>0</v>
      </c>
      <c r="AH43" s="86">
        <v>0.34662900000000002</v>
      </c>
      <c r="AI43" s="88">
        <v>3.5923016447699997E-2</v>
      </c>
      <c r="AJ43" s="149">
        <v>1.26</v>
      </c>
      <c r="AK43" s="150">
        <v>0</v>
      </c>
    </row>
    <row r="44" spans="1:37" x14ac:dyDescent="0.2">
      <c r="A44" s="148" t="s">
        <v>412</v>
      </c>
      <c r="B44" s="66" t="s">
        <v>413</v>
      </c>
      <c r="C44" s="67">
        <v>59</v>
      </c>
      <c r="D44" s="84" t="s">
        <v>331</v>
      </c>
      <c r="E44" s="85">
        <v>61.478944027087103</v>
      </c>
      <c r="F44" s="91">
        <v>61.358586392974303</v>
      </c>
      <c r="G44" s="86">
        <v>30.359221246428898</v>
      </c>
      <c r="H44" s="86">
        <v>30.2613480055021</v>
      </c>
      <c r="I44" s="86">
        <v>250.37</v>
      </c>
      <c r="J44" s="86">
        <v>341.52</v>
      </c>
      <c r="K44" s="87">
        <v>1.47E-2</v>
      </c>
      <c r="L44" s="85">
        <v>2.33999996459</v>
      </c>
      <c r="M44" s="86">
        <v>4.5416355479303899E-3</v>
      </c>
      <c r="N44" s="86">
        <v>60.706757428068897</v>
      </c>
      <c r="O44" s="86">
        <v>25.6040347173352</v>
      </c>
      <c r="P44" s="86">
        <v>7.968</v>
      </c>
      <c r="Q44" s="88">
        <v>1.5284</v>
      </c>
      <c r="R44" s="85">
        <v>5.1264524948735499E-2</v>
      </c>
      <c r="S44" s="86">
        <v>0.4</v>
      </c>
      <c r="T44" s="86">
        <v>3.16</v>
      </c>
      <c r="U44" s="88">
        <v>2.3317638345148701</v>
      </c>
      <c r="V44" s="89">
        <v>3.76</v>
      </c>
      <c r="W44" s="85">
        <v>33.374990604281699</v>
      </c>
      <c r="X44" s="88">
        <v>22.666666666699999</v>
      </c>
      <c r="Y44" s="85">
        <v>9.2399999999999949</v>
      </c>
      <c r="Z44" s="88">
        <v>-3.2199999999999989</v>
      </c>
      <c r="AA44" s="85">
        <v>1.08</v>
      </c>
      <c r="AB44" s="91">
        <v>0.98</v>
      </c>
      <c r="AC44" s="86">
        <v>0.4</v>
      </c>
      <c r="AD44" s="86">
        <v>0.38</v>
      </c>
      <c r="AE44" s="86">
        <v>0.84</v>
      </c>
      <c r="AF44" s="88">
        <v>6.6141999283899997</v>
      </c>
      <c r="AG44" s="85">
        <v>5.3227882853200003E-8</v>
      </c>
      <c r="AH44" s="86">
        <v>1.315958</v>
      </c>
      <c r="AI44" s="88">
        <v>0.18737499135999999</v>
      </c>
      <c r="AJ44" s="149">
        <v>1.33</v>
      </c>
      <c r="AK44" s="150">
        <v>0</v>
      </c>
    </row>
    <row r="45" spans="1:37" x14ac:dyDescent="0.2">
      <c r="A45" s="148" t="s">
        <v>394</v>
      </c>
      <c r="B45" s="66" t="s">
        <v>414</v>
      </c>
      <c r="C45" s="67">
        <v>59</v>
      </c>
      <c r="D45" s="84" t="s">
        <v>331</v>
      </c>
      <c r="E45" s="85">
        <v>33.781245905457901</v>
      </c>
      <c r="F45" s="91">
        <v>33.548311956790798</v>
      </c>
      <c r="G45" s="86">
        <v>17.484604521830299</v>
      </c>
      <c r="H45" s="86">
        <v>17.306992385971601</v>
      </c>
      <c r="I45" s="86">
        <v>151.44999999999999</v>
      </c>
      <c r="J45" s="86">
        <v>277.99</v>
      </c>
      <c r="K45" s="87">
        <v>0</v>
      </c>
      <c r="L45" s="85">
        <v>2.5099999925700001</v>
      </c>
      <c r="M45" s="86">
        <v>2.31813020515624E-6</v>
      </c>
      <c r="N45" s="86">
        <v>37.676234912262899</v>
      </c>
      <c r="O45" s="86">
        <v>10.603565099551799</v>
      </c>
      <c r="P45" s="86">
        <v>8.2370000000000001</v>
      </c>
      <c r="Q45" s="88">
        <v>1.3911</v>
      </c>
      <c r="R45" s="85">
        <v>1.97745699031046E-2</v>
      </c>
      <c r="S45" s="86">
        <v>1.3</v>
      </c>
      <c r="T45" s="86">
        <v>3.34</v>
      </c>
      <c r="U45" s="88">
        <v>9.1513925082618695</v>
      </c>
      <c r="V45" s="89">
        <v>3.52</v>
      </c>
      <c r="W45" s="85">
        <v>27.081874223508098</v>
      </c>
      <c r="X45" s="88">
        <v>29.433333333299998</v>
      </c>
      <c r="Y45" s="85">
        <v>-94.78</v>
      </c>
      <c r="Z45" s="88">
        <v>-50.54</v>
      </c>
      <c r="AA45" s="85">
        <v>0.12</v>
      </c>
      <c r="AB45" s="91">
        <v>0.14000000000000001</v>
      </c>
      <c r="AC45" s="86">
        <v>0.03</v>
      </c>
      <c r="AD45" s="86">
        <v>0.03</v>
      </c>
      <c r="AE45" s="86">
        <v>0.26</v>
      </c>
      <c r="AF45" s="88">
        <v>3.9010000113399999</v>
      </c>
      <c r="AG45" s="85">
        <v>2.4467819416899999</v>
      </c>
      <c r="AH45" s="86">
        <v>0.85555499999999995</v>
      </c>
      <c r="AI45" s="88">
        <v>0.146696996504</v>
      </c>
      <c r="AJ45" s="149">
        <v>1.24</v>
      </c>
      <c r="AK45" s="150">
        <v>0</v>
      </c>
    </row>
    <row r="46" spans="1:37" x14ac:dyDescent="0.2">
      <c r="A46" s="148" t="s">
        <v>415</v>
      </c>
      <c r="B46" s="66" t="s">
        <v>416</v>
      </c>
      <c r="C46" s="67">
        <v>59</v>
      </c>
      <c r="D46" s="84" t="s">
        <v>331</v>
      </c>
      <c r="E46" s="85">
        <v>81.169289082815496</v>
      </c>
      <c r="F46" s="91">
        <v>80.999603332011105</v>
      </c>
      <c r="G46" s="86">
        <v>44.079730265767601</v>
      </c>
      <c r="H46" s="86">
        <v>44.0070078011371</v>
      </c>
      <c r="I46" s="86">
        <v>128.25</v>
      </c>
      <c r="J46" s="86">
        <v>116.01</v>
      </c>
      <c r="K46" s="87">
        <v>0</v>
      </c>
      <c r="L46" s="85">
        <v>1.2000000012200001</v>
      </c>
      <c r="M46" s="86">
        <v>2.55262552280037E-2</v>
      </c>
      <c r="N46" s="86">
        <v>78.993895546009497</v>
      </c>
      <c r="O46" s="86">
        <v>50.287061328466599</v>
      </c>
      <c r="P46" s="86">
        <v>1.764</v>
      </c>
      <c r="Q46" s="88">
        <v>1.714</v>
      </c>
      <c r="R46" s="85">
        <v>6.2189054726368202E-2</v>
      </c>
      <c r="S46" s="86">
        <v>0.4</v>
      </c>
      <c r="T46" s="86">
        <v>2.66</v>
      </c>
      <c r="U46" s="88">
        <v>0.98726255013442599</v>
      </c>
      <c r="V46" s="89">
        <v>4.03</v>
      </c>
      <c r="W46" s="85">
        <v>40.621972552827899</v>
      </c>
      <c r="X46" s="88">
        <v>41.766666666699997</v>
      </c>
      <c r="Y46" s="85">
        <v>39.539999999999992</v>
      </c>
      <c r="Z46" s="88">
        <v>-76</v>
      </c>
      <c r="AA46" s="85">
        <v>0</v>
      </c>
      <c r="AB46" s="91">
        <v>0.15</v>
      </c>
      <c r="AC46" s="86">
        <v>0.01</v>
      </c>
      <c r="AD46" s="86">
        <v>0.05</v>
      </c>
      <c r="AE46" s="86">
        <v>0.44</v>
      </c>
      <c r="AF46" s="88">
        <v>0.54220002944800005</v>
      </c>
      <c r="AG46" s="85">
        <v>0</v>
      </c>
      <c r="AH46" s="86">
        <v>0.500166</v>
      </c>
      <c r="AI46" s="88">
        <v>4.5864999990099999E-2</v>
      </c>
      <c r="AJ46" s="149">
        <v>1.34</v>
      </c>
      <c r="AK46" s="150">
        <v>0</v>
      </c>
    </row>
    <row r="47" spans="1:37" x14ac:dyDescent="0.2">
      <c r="A47" s="148" t="s">
        <v>417</v>
      </c>
      <c r="B47" s="66" t="s">
        <v>418</v>
      </c>
      <c r="C47" s="67">
        <v>59</v>
      </c>
      <c r="D47" s="84" t="s">
        <v>331</v>
      </c>
      <c r="E47" s="85">
        <v>31.781640350168999</v>
      </c>
      <c r="F47" s="91">
        <v>31.6178590789034</v>
      </c>
      <c r="G47" s="86">
        <v>20.430560201151099</v>
      </c>
      <c r="H47" s="86">
        <v>20.3152212777246</v>
      </c>
      <c r="I47" s="86">
        <v>292.82</v>
      </c>
      <c r="J47" s="86">
        <v>990.12</v>
      </c>
      <c r="K47" s="87">
        <v>6.4000000000000003E-3</v>
      </c>
      <c r="L47" s="85">
        <v>1.8399999997900001</v>
      </c>
      <c r="M47" s="86">
        <v>2.4046204188185299E-3</v>
      </c>
      <c r="N47" s="86">
        <v>31.373370462554501</v>
      </c>
      <c r="O47" s="86">
        <v>25.462708976987301</v>
      </c>
      <c r="P47" s="86">
        <v>22.026</v>
      </c>
      <c r="Q47" s="88">
        <v>1.9992000000000001</v>
      </c>
      <c r="R47" s="85">
        <v>9.4930700588570296E-2</v>
      </c>
      <c r="S47" s="86">
        <v>0.3</v>
      </c>
      <c r="T47" s="86">
        <v>4.46</v>
      </c>
      <c r="U47" s="88">
        <v>3.8742344378957601</v>
      </c>
      <c r="V47" s="89">
        <v>3.01</v>
      </c>
      <c r="W47" s="85">
        <v>24.652876660161599</v>
      </c>
      <c r="X47" s="88">
        <v>26.0333333333</v>
      </c>
      <c r="Y47" s="85">
        <v>-98.86</v>
      </c>
      <c r="Z47" s="88">
        <v>12</v>
      </c>
      <c r="AA47" s="85">
        <v>0.6</v>
      </c>
      <c r="AB47" s="91">
        <v>0.63</v>
      </c>
      <c r="AC47" s="86">
        <v>0.25</v>
      </c>
      <c r="AD47" s="86">
        <v>0.25</v>
      </c>
      <c r="AE47" s="86">
        <v>0.94</v>
      </c>
      <c r="AF47" s="88">
        <v>5.0699996942499999</v>
      </c>
      <c r="AG47" s="85">
        <v>5.5800000002299995E-4</v>
      </c>
      <c r="AH47" s="86">
        <v>9.0583069999999992</v>
      </c>
      <c r="AI47" s="88">
        <v>0.57679200002300002</v>
      </c>
      <c r="AJ47" s="149">
        <v>1.27</v>
      </c>
      <c r="AK47" s="150">
        <v>0</v>
      </c>
    </row>
    <row r="48" spans="1:37" x14ac:dyDescent="0.2">
      <c r="A48" s="148" t="s">
        <v>419</v>
      </c>
      <c r="B48" s="66" t="s">
        <v>420</v>
      </c>
      <c r="C48" s="67">
        <v>58</v>
      </c>
      <c r="D48" s="84" t="s">
        <v>331</v>
      </c>
      <c r="E48" s="85">
        <v>83.975501788854501</v>
      </c>
      <c r="F48" s="91">
        <v>83.651688799951501</v>
      </c>
      <c r="G48" s="86">
        <v>48.582863380025501</v>
      </c>
      <c r="H48" s="86">
        <v>48.479776847977703</v>
      </c>
      <c r="I48" s="86">
        <v>65.86</v>
      </c>
      <c r="J48" s="86">
        <v>52.71</v>
      </c>
      <c r="K48" s="87">
        <v>0</v>
      </c>
      <c r="L48" s="85">
        <v>0.29000008946900002</v>
      </c>
      <c r="M48" s="86">
        <v>0.179851730624178</v>
      </c>
      <c r="N48" s="86">
        <v>88.491193896599299</v>
      </c>
      <c r="O48" s="86">
        <v>62.8974141585417</v>
      </c>
      <c r="P48" s="86">
        <v>0.97799999999999998</v>
      </c>
      <c r="Q48" s="88">
        <v>1.2802</v>
      </c>
      <c r="R48" s="85">
        <v>0.13723696248856401</v>
      </c>
      <c r="S48" s="86">
        <v>0</v>
      </c>
      <c r="T48" s="86">
        <v>2.46</v>
      </c>
      <c r="U48" s="88">
        <v>0.65732823964586795</v>
      </c>
      <c r="V48" s="89">
        <v>4.1900000000000004</v>
      </c>
      <c r="W48" s="85">
        <v>53.1665765286034</v>
      </c>
      <c r="X48" s="88">
        <v>48.266666666699997</v>
      </c>
      <c r="Y48" s="85"/>
      <c r="Z48" s="88">
        <v>-100</v>
      </c>
      <c r="AA48" s="85">
        <v>0</v>
      </c>
      <c r="AB48" s="91">
        <v>0.02</v>
      </c>
      <c r="AC48" s="86">
        <v>0</v>
      </c>
      <c r="AD48" s="86">
        <v>0</v>
      </c>
      <c r="AE48" s="86">
        <v>0.56000000000000005</v>
      </c>
      <c r="AF48" s="88">
        <v>0.75190000610300001</v>
      </c>
      <c r="AG48" s="85">
        <v>0</v>
      </c>
      <c r="AH48" s="86">
        <v>0.17860000000000001</v>
      </c>
      <c r="AI48" s="88">
        <v>0.14783901299300001</v>
      </c>
      <c r="AJ48" s="149">
        <v>1.42</v>
      </c>
      <c r="AK48" s="150">
        <v>0</v>
      </c>
    </row>
    <row r="49" spans="1:37" x14ac:dyDescent="0.2">
      <c r="A49" s="148" t="s">
        <v>421</v>
      </c>
      <c r="B49" s="66" t="s">
        <v>422</v>
      </c>
      <c r="C49" s="67">
        <v>58</v>
      </c>
      <c r="D49" s="84" t="s">
        <v>331</v>
      </c>
      <c r="E49" s="85">
        <v>72.509585024808302</v>
      </c>
      <c r="F49" s="91">
        <v>70.469666215606694</v>
      </c>
      <c r="G49" s="86">
        <v>45.326454668470902</v>
      </c>
      <c r="H49" s="86">
        <v>44.563035633739297</v>
      </c>
      <c r="I49" s="86">
        <v>131.44</v>
      </c>
      <c r="J49" s="86">
        <v>214.72</v>
      </c>
      <c r="K49" s="87">
        <v>6.3E-3</v>
      </c>
      <c r="L49" s="85">
        <v>0.53000000020899996</v>
      </c>
      <c r="M49" s="86">
        <v>3.39271403579978E-2</v>
      </c>
      <c r="N49" s="86">
        <v>71.224861330134701</v>
      </c>
      <c r="O49" s="86">
        <v>60.2330438084389</v>
      </c>
      <c r="P49" s="86">
        <v>6.9619999999999997</v>
      </c>
      <c r="Q49" s="88">
        <v>1.4597</v>
      </c>
      <c r="R49" s="85">
        <v>0.201377848436672</v>
      </c>
      <c r="S49" s="86">
        <v>0</v>
      </c>
      <c r="T49" s="86">
        <v>3.08</v>
      </c>
      <c r="U49" s="88">
        <v>2.4391069012178601</v>
      </c>
      <c r="V49" s="89">
        <v>4.0199999999999996</v>
      </c>
      <c r="W49" s="85">
        <v>43.284842068863703</v>
      </c>
      <c r="X49" s="88">
        <v>44.4</v>
      </c>
      <c r="Y49" s="85">
        <v>-39.96</v>
      </c>
      <c r="Z49" s="88">
        <v>-89.86</v>
      </c>
      <c r="AA49" s="85">
        <v>0</v>
      </c>
      <c r="AB49" s="91">
        <v>0.71</v>
      </c>
      <c r="AC49" s="86">
        <v>0</v>
      </c>
      <c r="AD49" s="86">
        <v>0.26</v>
      </c>
      <c r="AE49" s="86">
        <v>0.63</v>
      </c>
      <c r="AF49" s="88">
        <v>5.6163997672299999</v>
      </c>
      <c r="AG49" s="85">
        <v>0</v>
      </c>
      <c r="AH49" s="86">
        <v>1.6390830000000001</v>
      </c>
      <c r="AI49" s="88">
        <v>2.5642400016</v>
      </c>
      <c r="AJ49" s="149">
        <v>1.19</v>
      </c>
      <c r="AK49" s="150">
        <v>0</v>
      </c>
    </row>
    <row r="50" spans="1:37" x14ac:dyDescent="0.2">
      <c r="A50" s="148" t="s">
        <v>423</v>
      </c>
      <c r="B50" s="66" t="s">
        <v>424</v>
      </c>
      <c r="C50" s="67">
        <v>58</v>
      </c>
      <c r="D50" s="84" t="s">
        <v>331</v>
      </c>
      <c r="E50" s="85">
        <v>89.907398869818394</v>
      </c>
      <c r="F50" s="91">
        <v>89.896861045615594</v>
      </c>
      <c r="G50" s="86">
        <v>45.3021062476125</v>
      </c>
      <c r="H50" s="86">
        <v>45.291568423409799</v>
      </c>
      <c r="I50" s="86">
        <v>32.03</v>
      </c>
      <c r="J50" s="86">
        <v>24.51</v>
      </c>
      <c r="K50" s="87">
        <v>0</v>
      </c>
      <c r="L50" s="85">
        <v>0.179999997439</v>
      </c>
      <c r="M50" s="86">
        <v>2.42298577351561E-2</v>
      </c>
      <c r="N50" s="86">
        <v>88.472702142363502</v>
      </c>
      <c r="O50" s="86">
        <v>62.689407803235497</v>
      </c>
      <c r="P50" s="86">
        <v>0.441</v>
      </c>
      <c r="Q50" s="88">
        <v>1.0831</v>
      </c>
      <c r="R50" s="85">
        <v>4.0916530278232402E-2</v>
      </c>
      <c r="S50" s="86">
        <v>0.2</v>
      </c>
      <c r="T50" s="86">
        <v>1.98</v>
      </c>
      <c r="U50" s="88">
        <v>0.13172280253434701</v>
      </c>
      <c r="V50" s="89">
        <v>4.42</v>
      </c>
      <c r="W50" s="85">
        <v>55.682472241473398</v>
      </c>
      <c r="X50" s="88">
        <v>54.5333333333</v>
      </c>
      <c r="Y50" s="85">
        <v>-100</v>
      </c>
      <c r="Z50" s="88">
        <v>-94.7</v>
      </c>
      <c r="AA50" s="85">
        <v>0.06</v>
      </c>
      <c r="AB50" s="91">
        <v>0.06</v>
      </c>
      <c r="AC50" s="86">
        <v>0</v>
      </c>
      <c r="AD50" s="86">
        <v>0</v>
      </c>
      <c r="AE50" s="86">
        <v>0.01</v>
      </c>
      <c r="AF50" s="88">
        <v>2.3167001145500001</v>
      </c>
      <c r="AG50" s="85">
        <v>0</v>
      </c>
      <c r="AH50" s="86">
        <v>9.3872999999999998E-2</v>
      </c>
      <c r="AI50" s="88">
        <v>0.119072982218</v>
      </c>
      <c r="AJ50" s="149">
        <v>1.01</v>
      </c>
      <c r="AK50" s="150">
        <v>0</v>
      </c>
    </row>
    <row r="51" spans="1:37" x14ac:dyDescent="0.2">
      <c r="A51" s="148" t="s">
        <v>425</v>
      </c>
      <c r="B51" s="66" t="s">
        <v>426</v>
      </c>
      <c r="C51" s="67">
        <v>58</v>
      </c>
      <c r="D51" s="84" t="s">
        <v>331</v>
      </c>
      <c r="E51" s="85">
        <v>90.419729665639096</v>
      </c>
      <c r="F51" s="91">
        <v>90.273743182357094</v>
      </c>
      <c r="G51" s="86">
        <v>37.473322267014503</v>
      </c>
      <c r="H51" s="86">
        <v>37.423672041735799</v>
      </c>
      <c r="I51" s="86">
        <v>36.86</v>
      </c>
      <c r="J51" s="86">
        <v>29.21</v>
      </c>
      <c r="K51" s="87">
        <v>0</v>
      </c>
      <c r="L51" s="85">
        <v>8.0000022104300003E-2</v>
      </c>
      <c r="M51" s="86">
        <v>3.2425613945874697E-2</v>
      </c>
      <c r="N51" s="86">
        <v>90.451459476046196</v>
      </c>
      <c r="O51" s="86">
        <v>55.370919881305603</v>
      </c>
      <c r="P51" s="86">
        <v>0.65300000000000002</v>
      </c>
      <c r="Q51" s="88">
        <v>1.3751</v>
      </c>
      <c r="R51" s="85">
        <v>4.9111089283960303E-2</v>
      </c>
      <c r="S51" s="86">
        <v>0.1</v>
      </c>
      <c r="T51" s="86">
        <v>2.1</v>
      </c>
      <c r="U51" s="88">
        <v>0.197118804837562</v>
      </c>
      <c r="V51" s="89">
        <v>4.47</v>
      </c>
      <c r="W51" s="85">
        <v>56.732692751192502</v>
      </c>
      <c r="X51" s="88">
        <v>36.366666666699999</v>
      </c>
      <c r="Y51" s="85">
        <v>-96.22</v>
      </c>
      <c r="Z51" s="88">
        <v>-100</v>
      </c>
      <c r="AA51" s="85">
        <v>0</v>
      </c>
      <c r="AB51" s="91">
        <v>0.08</v>
      </c>
      <c r="AC51" s="86">
        <v>0</v>
      </c>
      <c r="AD51" s="86">
        <v>0.01</v>
      </c>
      <c r="AE51" s="86">
        <v>0</v>
      </c>
      <c r="AF51" s="88">
        <v>7.11539945085</v>
      </c>
      <c r="AG51" s="85">
        <v>0</v>
      </c>
      <c r="AH51" s="86">
        <v>0.188892</v>
      </c>
      <c r="AI51" s="88">
        <v>0.29983199294000001</v>
      </c>
      <c r="AJ51" s="149">
        <v>1.02</v>
      </c>
      <c r="AK51" s="150">
        <v>0</v>
      </c>
    </row>
    <row r="52" spans="1:37" x14ac:dyDescent="0.2">
      <c r="A52" s="148" t="s">
        <v>427</v>
      </c>
      <c r="B52" s="66" t="s">
        <v>428</v>
      </c>
      <c r="C52" s="67">
        <v>58</v>
      </c>
      <c r="D52" s="84" t="s">
        <v>331</v>
      </c>
      <c r="E52" s="85">
        <v>82.443432931666194</v>
      </c>
      <c r="F52" s="91">
        <v>82.259283043100496</v>
      </c>
      <c r="G52" s="86">
        <v>38.310731688890598</v>
      </c>
      <c r="H52" s="86">
        <v>38.240849167075901</v>
      </c>
      <c r="I52" s="86">
        <v>124.09</v>
      </c>
      <c r="J52" s="86">
        <v>114.63</v>
      </c>
      <c r="K52" s="87">
        <v>0</v>
      </c>
      <c r="L52" s="85">
        <v>0.35999999936299998</v>
      </c>
      <c r="M52" s="86">
        <v>5.3222626832006596E-3</v>
      </c>
      <c r="N52" s="86">
        <v>81.418849649974106</v>
      </c>
      <c r="O52" s="86">
        <v>60.713928106538503</v>
      </c>
      <c r="P52" s="86">
        <v>3.2690000000000001</v>
      </c>
      <c r="Q52" s="88">
        <v>2.0880999999999998</v>
      </c>
      <c r="R52" s="85">
        <v>0.16144656118824699</v>
      </c>
      <c r="S52" s="86">
        <v>0</v>
      </c>
      <c r="T52" s="86">
        <v>3.02</v>
      </c>
      <c r="U52" s="88">
        <v>1.3041589544063801</v>
      </c>
      <c r="V52" s="89">
        <v>4.3099999999999996</v>
      </c>
      <c r="W52" s="85">
        <v>46.260248314752999</v>
      </c>
      <c r="X52" s="88">
        <v>36.666666666700003</v>
      </c>
      <c r="Y52" s="85">
        <v>-98.6</v>
      </c>
      <c r="Z52" s="88">
        <v>-100</v>
      </c>
      <c r="AA52" s="85">
        <v>0.2</v>
      </c>
      <c r="AB52" s="91">
        <v>0.3</v>
      </c>
      <c r="AC52" s="86">
        <v>0</v>
      </c>
      <c r="AD52" s="86">
        <v>0</v>
      </c>
      <c r="AE52" s="86">
        <v>0.34</v>
      </c>
      <c r="AF52" s="88">
        <v>5.2767000104999999</v>
      </c>
      <c r="AG52" s="85">
        <v>0</v>
      </c>
      <c r="AH52" s="86">
        <v>0.55527300000000002</v>
      </c>
      <c r="AI52" s="88">
        <v>0.54947999957899996</v>
      </c>
      <c r="AJ52" s="149">
        <v>1.02</v>
      </c>
      <c r="AK52" s="150">
        <v>0</v>
      </c>
    </row>
    <row r="53" spans="1:37" x14ac:dyDescent="0.2">
      <c r="A53" s="148" t="s">
        <v>429</v>
      </c>
      <c r="B53" s="66" t="s">
        <v>430</v>
      </c>
      <c r="C53" s="67">
        <v>59</v>
      </c>
      <c r="D53" s="84" t="s">
        <v>331</v>
      </c>
      <c r="E53" s="85">
        <v>79.637447644741997</v>
      </c>
      <c r="F53" s="91">
        <v>79.542521212726797</v>
      </c>
      <c r="G53" s="86">
        <v>37.688291574030103</v>
      </c>
      <c r="H53" s="86">
        <v>37.632501478021197</v>
      </c>
      <c r="I53" s="86">
        <v>88.05</v>
      </c>
      <c r="J53" s="86">
        <v>99.04</v>
      </c>
      <c r="K53" s="87">
        <v>0</v>
      </c>
      <c r="L53" s="85">
        <v>4.00000000272E-2</v>
      </c>
      <c r="M53" s="86">
        <v>6.4868699536568299E-3</v>
      </c>
      <c r="N53" s="86">
        <v>78.752235940840293</v>
      </c>
      <c r="O53" s="86">
        <v>49.168864381043697</v>
      </c>
      <c r="P53" s="86">
        <v>3.52</v>
      </c>
      <c r="Q53" s="88">
        <v>0.86970000000000003</v>
      </c>
      <c r="R53" s="85">
        <v>0.150065653723504</v>
      </c>
      <c r="S53" s="86">
        <v>0</v>
      </c>
      <c r="T53" s="86">
        <v>2.87</v>
      </c>
      <c r="U53" s="88">
        <v>1.14661137618346</v>
      </c>
      <c r="V53" s="89">
        <v>4.21</v>
      </c>
      <c r="W53" s="85">
        <v>47.747711449157599</v>
      </c>
      <c r="X53" s="88">
        <v>42.4</v>
      </c>
      <c r="Y53" s="85">
        <v>-100</v>
      </c>
      <c r="Z53" s="88">
        <v>-76.48</v>
      </c>
      <c r="AA53" s="85">
        <v>0.05</v>
      </c>
      <c r="AB53" s="91">
        <v>0.08</v>
      </c>
      <c r="AC53" s="86">
        <v>0</v>
      </c>
      <c r="AD53" s="86">
        <v>0</v>
      </c>
      <c r="AE53" s="86">
        <v>0.11</v>
      </c>
      <c r="AF53" s="88">
        <v>0.769800007866</v>
      </c>
      <c r="AG53" s="85">
        <v>0</v>
      </c>
      <c r="AH53" s="86">
        <v>0.54600400000000004</v>
      </c>
      <c r="AI53" s="88">
        <v>0.26284000027100002</v>
      </c>
      <c r="AJ53" s="149">
        <v>1.1000000000000001</v>
      </c>
      <c r="AK53" s="150">
        <v>0</v>
      </c>
    </row>
    <row r="54" spans="1:37" x14ac:dyDescent="0.2">
      <c r="A54" s="148" t="s">
        <v>431</v>
      </c>
      <c r="B54" s="66" t="s">
        <v>432</v>
      </c>
      <c r="C54" s="67">
        <v>58</v>
      </c>
      <c r="D54" s="84" t="s">
        <v>331</v>
      </c>
      <c r="E54" s="85">
        <v>92.376855029728802</v>
      </c>
      <c r="F54" s="91">
        <v>92.374438052883505</v>
      </c>
      <c r="G54" s="86">
        <v>31.293807705322202</v>
      </c>
      <c r="H54" s="86">
        <v>31.291390728476799</v>
      </c>
      <c r="I54" s="86">
        <v>19.809999999999999</v>
      </c>
      <c r="J54" s="86">
        <v>10.68</v>
      </c>
      <c r="K54" s="87">
        <v>0</v>
      </c>
      <c r="L54" s="85">
        <v>0</v>
      </c>
      <c r="M54" s="86">
        <v>1.26466010450587E-3</v>
      </c>
      <c r="N54" s="86">
        <v>92.2371093169548</v>
      </c>
      <c r="O54" s="86">
        <v>54.279390063944902</v>
      </c>
      <c r="P54" s="86">
        <v>0.434</v>
      </c>
      <c r="Q54" s="88">
        <v>0.81910000000000005</v>
      </c>
      <c r="R54" s="85">
        <v>0.125365649811952</v>
      </c>
      <c r="S54" s="86">
        <v>0</v>
      </c>
      <c r="T54" s="86">
        <v>2.5299999999999998</v>
      </c>
      <c r="U54" s="88">
        <v>0.123265819113453</v>
      </c>
      <c r="V54" s="89">
        <v>4.5599999999999996</v>
      </c>
      <c r="W54" s="85">
        <v>61.529024824597798</v>
      </c>
      <c r="X54" s="88">
        <v>39.5333333333</v>
      </c>
      <c r="Y54" s="85">
        <v>-100</v>
      </c>
      <c r="Z54" s="88">
        <v>-100</v>
      </c>
      <c r="AA54" s="85">
        <v>0</v>
      </c>
      <c r="AB54" s="91">
        <v>0</v>
      </c>
      <c r="AC54" s="86">
        <v>0</v>
      </c>
      <c r="AD54" s="86">
        <v>0</v>
      </c>
      <c r="AE54" s="86">
        <v>0</v>
      </c>
      <c r="AF54" s="88">
        <v>1.3630000362500001</v>
      </c>
      <c r="AG54" s="85">
        <v>0</v>
      </c>
      <c r="AH54" s="86">
        <v>4.3611999999999998E-2</v>
      </c>
      <c r="AI54" s="88">
        <v>4.1540000005499999E-3</v>
      </c>
      <c r="AJ54" s="149">
        <v>1.04</v>
      </c>
      <c r="AK54" s="150">
        <v>0</v>
      </c>
    </row>
    <row r="55" spans="1:37" x14ac:dyDescent="0.2">
      <c r="A55" s="148" t="s">
        <v>433</v>
      </c>
      <c r="B55" s="66" t="s">
        <v>434</v>
      </c>
      <c r="C55" s="67">
        <v>58</v>
      </c>
      <c r="D55" s="84" t="s">
        <v>331</v>
      </c>
      <c r="E55" s="85">
        <v>88.802557565456695</v>
      </c>
      <c r="F55" s="91">
        <v>88.714540083363701</v>
      </c>
      <c r="G55" s="86">
        <v>26.8918700174012</v>
      </c>
      <c r="H55" s="86">
        <v>26.8382501719882</v>
      </c>
      <c r="I55" s="86">
        <v>47.82</v>
      </c>
      <c r="J55" s="86">
        <v>34.81</v>
      </c>
      <c r="K55" s="87">
        <v>0</v>
      </c>
      <c r="L55" s="85">
        <v>0</v>
      </c>
      <c r="M55" s="86">
        <v>1.7369115223689899E-4</v>
      </c>
      <c r="N55" s="86">
        <v>88.436782319440596</v>
      </c>
      <c r="O55" s="86">
        <v>50.580219312253803</v>
      </c>
      <c r="P55" s="86">
        <v>1.5860000000000001</v>
      </c>
      <c r="Q55" s="88">
        <v>1.8548</v>
      </c>
      <c r="R55" s="85">
        <v>3.7700282752120597E-2</v>
      </c>
      <c r="S55" s="86">
        <v>0</v>
      </c>
      <c r="T55" s="86">
        <v>3</v>
      </c>
      <c r="U55" s="88">
        <v>0.441099105661446</v>
      </c>
      <c r="V55" s="89">
        <v>4.47</v>
      </c>
      <c r="W55" s="85">
        <v>56.564707931688602</v>
      </c>
      <c r="X55" s="88">
        <v>43.9666666667</v>
      </c>
      <c r="Y55" s="85">
        <v>-100</v>
      </c>
      <c r="Z55" s="88">
        <v>45.460000000000008</v>
      </c>
      <c r="AA55" s="85">
        <v>0.04</v>
      </c>
      <c r="AB55" s="91">
        <v>0.03</v>
      </c>
      <c r="AC55" s="86">
        <v>0.01</v>
      </c>
      <c r="AD55" s="86">
        <v>0</v>
      </c>
      <c r="AE55" s="86">
        <v>0</v>
      </c>
      <c r="AF55" s="88">
        <v>5.66999987373E-2</v>
      </c>
      <c r="AG55" s="85">
        <v>0</v>
      </c>
      <c r="AH55" s="86">
        <v>0.170268</v>
      </c>
      <c r="AI55" s="88">
        <v>3.7385999986700003E-2</v>
      </c>
      <c r="AJ55" s="149">
        <v>1.02</v>
      </c>
      <c r="AK55" s="150">
        <v>0</v>
      </c>
    </row>
    <row r="56" spans="1:37" x14ac:dyDescent="0.2">
      <c r="A56" s="148" t="s">
        <v>435</v>
      </c>
      <c r="B56" s="66" t="s">
        <v>436</v>
      </c>
      <c r="C56" s="67">
        <v>58</v>
      </c>
      <c r="D56" s="84" t="s">
        <v>331</v>
      </c>
      <c r="E56" s="85">
        <v>90.862637100240406</v>
      </c>
      <c r="F56" s="91">
        <v>90.829207723777799</v>
      </c>
      <c r="G56" s="86">
        <v>20.873461850714001</v>
      </c>
      <c r="H56" s="86">
        <v>20.853563412343401</v>
      </c>
      <c r="I56" s="86">
        <v>9.74</v>
      </c>
      <c r="J56" s="86">
        <v>6.59</v>
      </c>
      <c r="K56" s="87">
        <v>0</v>
      </c>
      <c r="L56" s="85">
        <v>2.99999996642E-2</v>
      </c>
      <c r="M56" s="86">
        <v>1.52768634702432E-2</v>
      </c>
      <c r="N56" s="86">
        <v>92.143522455756695</v>
      </c>
      <c r="O56" s="86">
        <v>18.1332714186209</v>
      </c>
      <c r="P56" s="86">
        <v>0.48299999999999998</v>
      </c>
      <c r="Q56" s="88">
        <v>1.8483000000000001</v>
      </c>
      <c r="R56" s="85">
        <v>5.5104008816641403E-2</v>
      </c>
      <c r="S56" s="86">
        <v>0</v>
      </c>
      <c r="T56" s="86">
        <v>3.36</v>
      </c>
      <c r="U56" s="88">
        <v>0.21251532179754501</v>
      </c>
      <c r="V56" s="89">
        <v>4.53</v>
      </c>
      <c r="W56" s="85">
        <v>75.460695928415106</v>
      </c>
      <c r="X56" s="88">
        <v>65.433333333299998</v>
      </c>
      <c r="Y56" s="85">
        <v>100</v>
      </c>
      <c r="Z56" s="88"/>
      <c r="AA56" s="85">
        <v>0</v>
      </c>
      <c r="AB56" s="91">
        <v>0</v>
      </c>
      <c r="AC56" s="86">
        <v>0</v>
      </c>
      <c r="AD56" s="86">
        <v>0</v>
      </c>
      <c r="AE56" s="86">
        <v>0</v>
      </c>
      <c r="AF56" s="88">
        <v>13.2251971586</v>
      </c>
      <c r="AG56" s="85">
        <v>0</v>
      </c>
      <c r="AH56" s="86">
        <v>4.2950000000000002E-2</v>
      </c>
      <c r="AI56" s="88">
        <v>4.15401854959E-3</v>
      </c>
      <c r="AJ56" s="149">
        <v>1</v>
      </c>
      <c r="AK56" s="150">
        <v>0</v>
      </c>
    </row>
    <row r="57" spans="1:37" x14ac:dyDescent="0.2">
      <c r="A57" s="148" t="s">
        <v>437</v>
      </c>
      <c r="B57" s="66" t="s">
        <v>438</v>
      </c>
      <c r="C57" s="67">
        <v>58</v>
      </c>
      <c r="D57" s="84" t="s">
        <v>331</v>
      </c>
      <c r="E57" s="85">
        <v>92.791358851359504</v>
      </c>
      <c r="F57" s="91">
        <v>92.773795541114595</v>
      </c>
      <c r="G57" s="86">
        <v>25.229695166796599</v>
      </c>
      <c r="H57" s="86">
        <v>25.2264020461256</v>
      </c>
      <c r="I57" s="86">
        <v>11.65</v>
      </c>
      <c r="J57" s="86">
        <v>9.11</v>
      </c>
      <c r="K57" s="87">
        <v>0</v>
      </c>
      <c r="L57" s="85">
        <v>0.26000000072399998</v>
      </c>
      <c r="M57" s="86">
        <v>4.0021999844902303E-3</v>
      </c>
      <c r="N57" s="86">
        <v>92.793818535550102</v>
      </c>
      <c r="O57" s="86">
        <v>21.258008153756599</v>
      </c>
      <c r="P57" s="86">
        <v>0.45</v>
      </c>
      <c r="Q57" s="88">
        <v>0.8538</v>
      </c>
      <c r="R57" s="85">
        <v>4.58085203847916E-2</v>
      </c>
      <c r="S57" s="86">
        <v>0</v>
      </c>
      <c r="T57" s="86">
        <v>2.0499999999999998</v>
      </c>
      <c r="U57" s="88">
        <v>6.25692927474506E-2</v>
      </c>
      <c r="V57" s="89">
        <v>4.43</v>
      </c>
      <c r="W57" s="85">
        <v>79.411862740864194</v>
      </c>
      <c r="X57" s="88">
        <v>80.166666666699996</v>
      </c>
      <c r="Y57" s="85">
        <v>100</v>
      </c>
      <c r="Z57" s="88">
        <v>100</v>
      </c>
      <c r="AA57" s="85">
        <v>0</v>
      </c>
      <c r="AB57" s="91">
        <v>0.02</v>
      </c>
      <c r="AC57" s="86">
        <v>0</v>
      </c>
      <c r="AD57" s="86">
        <v>0</v>
      </c>
      <c r="AE57" s="86">
        <v>0</v>
      </c>
      <c r="AF57" s="88">
        <v>3.1568999371899999</v>
      </c>
      <c r="AG57" s="85">
        <v>0</v>
      </c>
      <c r="AH57" s="86">
        <v>4.4753000000000001E-2</v>
      </c>
      <c r="AI57" s="88">
        <v>6.7345999291000005E-2</v>
      </c>
      <c r="AJ57" s="149">
        <v>1</v>
      </c>
      <c r="AK57" s="150">
        <v>0</v>
      </c>
    </row>
    <row r="58" spans="1:37" x14ac:dyDescent="0.2">
      <c r="A58" s="148" t="s">
        <v>439</v>
      </c>
      <c r="B58" s="66" t="s">
        <v>440</v>
      </c>
      <c r="C58" s="67">
        <v>58</v>
      </c>
      <c r="D58" s="84" t="s">
        <v>331</v>
      </c>
      <c r="E58" s="85">
        <v>92.244249394673105</v>
      </c>
      <c r="F58" s="91">
        <v>92.227855125100902</v>
      </c>
      <c r="G58" s="86">
        <v>23.7439467312349</v>
      </c>
      <c r="H58" s="86">
        <v>23.741424535916099</v>
      </c>
      <c r="I58" s="86">
        <v>12.98</v>
      </c>
      <c r="J58" s="86">
        <v>4.96</v>
      </c>
      <c r="K58" s="87">
        <v>0</v>
      </c>
      <c r="L58" s="85">
        <v>2.0000000010400001E-2</v>
      </c>
      <c r="M58" s="86">
        <v>1.45268643512738E-3</v>
      </c>
      <c r="N58" s="86">
        <v>92.252142294098206</v>
      </c>
      <c r="O58" s="86">
        <v>33.942260642635802</v>
      </c>
      <c r="P58" s="86">
        <v>0.312</v>
      </c>
      <c r="Q58" s="88">
        <v>2.0177999999999998</v>
      </c>
      <c r="R58" s="85">
        <v>4.2716787697565102E-2</v>
      </c>
      <c r="S58" s="86">
        <v>0</v>
      </c>
      <c r="T58" s="86">
        <v>2.98</v>
      </c>
      <c r="U58" s="88">
        <v>3.6571832122679601E-2</v>
      </c>
      <c r="V58" s="89">
        <v>4.41</v>
      </c>
      <c r="W58" s="85">
        <v>79.361691927100296</v>
      </c>
      <c r="X58" s="88">
        <v>79.166666666699996</v>
      </c>
      <c r="Y58" s="85">
        <v>-100</v>
      </c>
      <c r="Z58" s="88">
        <v>-100</v>
      </c>
      <c r="AA58" s="85">
        <v>0</v>
      </c>
      <c r="AB58" s="91">
        <v>0</v>
      </c>
      <c r="AC58" s="86">
        <v>0</v>
      </c>
      <c r="AD58" s="86">
        <v>0</v>
      </c>
      <c r="AE58" s="86">
        <v>0.05</v>
      </c>
      <c r="AF58" s="88">
        <v>0.55620002775499999</v>
      </c>
      <c r="AG58" s="85">
        <v>0</v>
      </c>
      <c r="AH58" s="86">
        <v>2.1444999999999999E-2</v>
      </c>
      <c r="AI58" s="88">
        <v>0.12178900000499999</v>
      </c>
      <c r="AJ58" s="149">
        <v>1</v>
      </c>
      <c r="AK58" s="150">
        <v>0</v>
      </c>
    </row>
    <row r="59" spans="1:37" x14ac:dyDescent="0.2">
      <c r="A59" s="148" t="s">
        <v>441</v>
      </c>
      <c r="B59" s="66" t="s">
        <v>442</v>
      </c>
      <c r="C59" s="67">
        <v>58</v>
      </c>
      <c r="D59" s="84" t="s">
        <v>331</v>
      </c>
      <c r="E59" s="85">
        <v>82.845946607886404</v>
      </c>
      <c r="F59" s="91">
        <v>82.842681035186502</v>
      </c>
      <c r="G59" s="86">
        <v>20.339619560780498</v>
      </c>
      <c r="H59" s="86">
        <v>20.336353988080699</v>
      </c>
      <c r="I59" s="86">
        <v>35.99</v>
      </c>
      <c r="J59" s="86">
        <v>15.11</v>
      </c>
      <c r="K59" s="87">
        <v>0</v>
      </c>
      <c r="L59" s="85">
        <v>0</v>
      </c>
      <c r="M59" s="86">
        <v>6.37542091704189E-4</v>
      </c>
      <c r="N59" s="86">
        <v>83.0368394350523</v>
      </c>
      <c r="O59" s="86">
        <v>17.062219371391901</v>
      </c>
      <c r="P59" s="86">
        <v>0.64100000000000001</v>
      </c>
      <c r="Q59" s="88">
        <v>2.177</v>
      </c>
      <c r="R59" s="85">
        <v>5.6449336720293501E-2</v>
      </c>
      <c r="S59" s="86">
        <v>0.1</v>
      </c>
      <c r="T59" s="86">
        <v>3.83</v>
      </c>
      <c r="U59" s="88">
        <v>1.00416360519226</v>
      </c>
      <c r="V59" s="89">
        <v>4.18</v>
      </c>
      <c r="W59" s="85">
        <v>69.113581718272101</v>
      </c>
      <c r="X59" s="88">
        <v>53.0333333333</v>
      </c>
      <c r="Y59" s="85">
        <v>100</v>
      </c>
      <c r="Z59" s="88"/>
      <c r="AA59" s="85">
        <v>0</v>
      </c>
      <c r="AB59" s="91">
        <v>0</v>
      </c>
      <c r="AC59" s="86">
        <v>0</v>
      </c>
      <c r="AD59" s="86">
        <v>0</v>
      </c>
      <c r="AE59" s="86">
        <v>0</v>
      </c>
      <c r="AF59" s="88">
        <v>6.72759992707</v>
      </c>
      <c r="AG59" s="85">
        <v>2.0344380442499999E-10</v>
      </c>
      <c r="AH59" s="86">
        <v>4.8162000000000003E-2</v>
      </c>
      <c r="AI59" s="88">
        <v>1.66160024153E-2</v>
      </c>
      <c r="AJ59" s="149">
        <v>1</v>
      </c>
      <c r="AK59" s="150">
        <v>0</v>
      </c>
    </row>
    <row r="60" spans="1:37" x14ac:dyDescent="0.2">
      <c r="A60" s="148" t="s">
        <v>443</v>
      </c>
      <c r="B60" s="66" t="s">
        <v>444</v>
      </c>
      <c r="C60" s="67">
        <v>58</v>
      </c>
      <c r="D60" s="84" t="s">
        <v>331</v>
      </c>
      <c r="E60" s="85">
        <v>85.261882259687198</v>
      </c>
      <c r="F60" s="91">
        <v>85.232919728057098</v>
      </c>
      <c r="G60" s="86">
        <v>18.914819670132001</v>
      </c>
      <c r="H60" s="86">
        <v>18.914819670132001</v>
      </c>
      <c r="I60" s="86">
        <v>26.54</v>
      </c>
      <c r="J60" s="86">
        <v>14.94</v>
      </c>
      <c r="K60" s="87">
        <v>0</v>
      </c>
      <c r="L60" s="85">
        <v>1.52646008625E-9</v>
      </c>
      <c r="M60" s="86">
        <v>1.3488534710019201E-3</v>
      </c>
      <c r="N60" s="86">
        <v>86.408081681162599</v>
      </c>
      <c r="O60" s="86">
        <v>15.890654517168599</v>
      </c>
      <c r="P60" s="86">
        <v>0.85899999999999999</v>
      </c>
      <c r="Q60" s="88">
        <v>1.5243</v>
      </c>
      <c r="R60" s="85">
        <v>1.14351057747284E-2</v>
      </c>
      <c r="S60" s="86">
        <v>0</v>
      </c>
      <c r="T60" s="86">
        <v>3.72</v>
      </c>
      <c r="U60" s="88">
        <v>0.54723941343251703</v>
      </c>
      <c r="V60" s="89">
        <v>4.37</v>
      </c>
      <c r="W60" s="85">
        <v>71.492447250870995</v>
      </c>
      <c r="X60" s="88">
        <v>57.233333333300003</v>
      </c>
      <c r="Y60" s="85">
        <v>67.800000000000011</v>
      </c>
      <c r="Z60" s="88"/>
      <c r="AA60" s="85">
        <v>0.02</v>
      </c>
      <c r="AB60" s="91">
        <v>0.02</v>
      </c>
      <c r="AC60" s="86">
        <v>0</v>
      </c>
      <c r="AD60" s="86">
        <v>0</v>
      </c>
      <c r="AE60" s="86">
        <v>0</v>
      </c>
      <c r="AF60" s="88">
        <v>2.6185003852199999</v>
      </c>
      <c r="AG60" s="85">
        <v>0</v>
      </c>
      <c r="AH60" s="86">
        <v>0.100089</v>
      </c>
      <c r="AI60" s="88">
        <v>3.7385989154099998E-2</v>
      </c>
      <c r="AJ60" s="149">
        <v>1</v>
      </c>
      <c r="AK60" s="150">
        <v>0</v>
      </c>
    </row>
    <row r="61" spans="1:37" x14ac:dyDescent="0.2">
      <c r="A61" s="148" t="s">
        <v>445</v>
      </c>
      <c r="B61" s="66" t="s">
        <v>446</v>
      </c>
      <c r="C61" s="67">
        <v>58</v>
      </c>
      <c r="D61" s="84" t="s">
        <v>331</v>
      </c>
      <c r="E61" s="85">
        <v>87.043061343370496</v>
      </c>
      <c r="F61" s="91">
        <v>87.029618676345393</v>
      </c>
      <c r="G61" s="86">
        <v>25.759734731370699</v>
      </c>
      <c r="H61" s="86">
        <v>25.759734731370699</v>
      </c>
      <c r="I61" s="86">
        <v>28.14</v>
      </c>
      <c r="J61" s="86">
        <v>13.14</v>
      </c>
      <c r="K61" s="87">
        <v>0</v>
      </c>
      <c r="L61" s="85">
        <v>4.0000003809799997E-2</v>
      </c>
      <c r="M61" s="86">
        <v>1.47479080922521E-3</v>
      </c>
      <c r="N61" s="86">
        <v>87.361959877237695</v>
      </c>
      <c r="O61" s="86">
        <v>26.713947990543701</v>
      </c>
      <c r="P61" s="86">
        <v>0.48</v>
      </c>
      <c r="Q61" s="88">
        <v>1.643</v>
      </c>
      <c r="R61" s="85">
        <v>3.6483035388544298E-2</v>
      </c>
      <c r="S61" s="86">
        <v>0</v>
      </c>
      <c r="T61" s="86">
        <v>2.63</v>
      </c>
      <c r="U61" s="88">
        <v>0.46511627906976699</v>
      </c>
      <c r="V61" s="89">
        <v>4.41</v>
      </c>
      <c r="W61" s="85">
        <v>73.449039818227305</v>
      </c>
      <c r="X61" s="88">
        <v>70.5</v>
      </c>
      <c r="Y61" s="85">
        <v>100</v>
      </c>
      <c r="Z61" s="88"/>
      <c r="AA61" s="85">
        <v>0.1</v>
      </c>
      <c r="AB61" s="91">
        <v>0.1</v>
      </c>
      <c r="AC61" s="86">
        <v>0.01</v>
      </c>
      <c r="AD61" s="86">
        <v>0.01</v>
      </c>
      <c r="AE61" s="86">
        <v>0</v>
      </c>
      <c r="AF61" s="88">
        <v>5.4143003471500002</v>
      </c>
      <c r="AG61" s="85">
        <v>0</v>
      </c>
      <c r="AH61" s="86">
        <v>7.4896000000000004E-2</v>
      </c>
      <c r="AI61" s="88">
        <v>2.0769997361099999E-2</v>
      </c>
      <c r="AJ61" s="149">
        <v>1</v>
      </c>
      <c r="AK61" s="150">
        <v>0</v>
      </c>
    </row>
    <row r="62" spans="1:37" x14ac:dyDescent="0.2">
      <c r="A62" s="148" t="s">
        <v>447</v>
      </c>
      <c r="B62" s="66" t="s">
        <v>448</v>
      </c>
      <c r="C62" s="67">
        <v>58</v>
      </c>
      <c r="D62" s="84" t="s">
        <v>331</v>
      </c>
      <c r="E62" s="85">
        <v>69.646178770726195</v>
      </c>
      <c r="F62" s="91">
        <v>69.605509663913196</v>
      </c>
      <c r="G62" s="86">
        <v>22.618023748091598</v>
      </c>
      <c r="H62" s="86">
        <v>22.597355841350499</v>
      </c>
      <c r="I62" s="86">
        <v>54.98</v>
      </c>
      <c r="J62" s="86">
        <v>141.97</v>
      </c>
      <c r="K62" s="87">
        <v>0</v>
      </c>
      <c r="L62" s="85">
        <v>2.9602043255E-9</v>
      </c>
      <c r="M62" s="86">
        <v>8.4612459604401196E-4</v>
      </c>
      <c r="N62" s="86">
        <v>68.853478481825206</v>
      </c>
      <c r="O62" s="86">
        <v>19.742608695652201</v>
      </c>
      <c r="P62" s="86">
        <v>5.6130000000000004</v>
      </c>
      <c r="Q62" s="88">
        <v>2.1112000000000002</v>
      </c>
      <c r="R62" s="85">
        <v>4.0662803700315102E-2</v>
      </c>
      <c r="S62" s="86">
        <v>0.1</v>
      </c>
      <c r="T62" s="86">
        <v>3.69</v>
      </c>
      <c r="U62" s="88">
        <v>1.43475275183178</v>
      </c>
      <c r="V62" s="89">
        <v>4.09</v>
      </c>
      <c r="W62" s="85">
        <v>53.400016967088199</v>
      </c>
      <c r="X62" s="88">
        <v>31.9666666667</v>
      </c>
      <c r="Y62" s="85">
        <v>58.66</v>
      </c>
      <c r="Z62" s="88">
        <v>100</v>
      </c>
      <c r="AA62" s="85">
        <v>0.15</v>
      </c>
      <c r="AB62" s="91">
        <v>0.15</v>
      </c>
      <c r="AC62" s="86">
        <v>0.05</v>
      </c>
      <c r="AD62" s="86">
        <v>0.05</v>
      </c>
      <c r="AE62" s="86">
        <v>0</v>
      </c>
      <c r="AF62" s="88">
        <v>5.9063001112900002</v>
      </c>
      <c r="AG62" s="85">
        <v>0</v>
      </c>
      <c r="AH62" s="86">
        <v>1.0587500000000001</v>
      </c>
      <c r="AI62" s="88">
        <v>0.27416399794599999</v>
      </c>
      <c r="AJ62" s="149">
        <v>1.03</v>
      </c>
      <c r="AK62" s="150">
        <v>0</v>
      </c>
    </row>
    <row r="63" spans="1:37" x14ac:dyDescent="0.2">
      <c r="A63" s="148" t="s">
        <v>449</v>
      </c>
      <c r="B63" s="66" t="s">
        <v>450</v>
      </c>
      <c r="C63" s="67">
        <v>58</v>
      </c>
      <c r="D63" s="84" t="s">
        <v>331</v>
      </c>
      <c r="E63" s="85">
        <v>81.332170558000001</v>
      </c>
      <c r="F63" s="91">
        <v>81.332170558000001</v>
      </c>
      <c r="G63" s="86">
        <v>23.176226529776301</v>
      </c>
      <c r="H63" s="86">
        <v>23.176226529776301</v>
      </c>
      <c r="I63" s="86">
        <v>61.4</v>
      </c>
      <c r="J63" s="86">
        <v>28.82</v>
      </c>
      <c r="K63" s="87">
        <v>0</v>
      </c>
      <c r="L63" s="85">
        <v>0</v>
      </c>
      <c r="M63" s="86">
        <v>6.9231284815028504E-3</v>
      </c>
      <c r="N63" s="86">
        <v>81.571772466717206</v>
      </c>
      <c r="O63" s="86">
        <v>23.895087668453801</v>
      </c>
      <c r="P63" s="86">
        <v>0.91100000000000003</v>
      </c>
      <c r="Q63" s="88">
        <v>1.9233</v>
      </c>
      <c r="R63" s="85">
        <v>3.7418147801683802E-2</v>
      </c>
      <c r="S63" s="86">
        <v>0.1</v>
      </c>
      <c r="T63" s="86">
        <v>3.96</v>
      </c>
      <c r="U63" s="88">
        <v>0.73201992574093899</v>
      </c>
      <c r="V63" s="89">
        <v>4.16</v>
      </c>
      <c r="W63" s="85">
        <v>64.877757811629195</v>
      </c>
      <c r="X63" s="88">
        <v>65.466666666699993</v>
      </c>
      <c r="Y63" s="85">
        <v>-44.04</v>
      </c>
      <c r="Z63" s="88"/>
      <c r="AA63" s="85">
        <v>0</v>
      </c>
      <c r="AB63" s="91">
        <v>0</v>
      </c>
      <c r="AC63" s="86">
        <v>0</v>
      </c>
      <c r="AD63" s="86">
        <v>0</v>
      </c>
      <c r="AE63" s="86">
        <v>0</v>
      </c>
      <c r="AF63" s="88">
        <v>3.9528999360800001</v>
      </c>
      <c r="AG63" s="85">
        <v>0</v>
      </c>
      <c r="AH63" s="86">
        <v>0.108153</v>
      </c>
      <c r="AI63" s="88">
        <v>2.0770000019899999E-2</v>
      </c>
      <c r="AJ63" s="149">
        <v>1.02</v>
      </c>
      <c r="AK63" s="150">
        <v>0</v>
      </c>
    </row>
    <row r="64" spans="1:37" x14ac:dyDescent="0.2">
      <c r="A64" s="148" t="s">
        <v>451</v>
      </c>
      <c r="B64" s="66" t="s">
        <v>452</v>
      </c>
      <c r="C64" s="67">
        <v>58</v>
      </c>
      <c r="D64" s="84" t="s">
        <v>331</v>
      </c>
      <c r="E64" s="85">
        <v>72.816765899298602</v>
      </c>
      <c r="F64" s="91">
        <v>72.406821255769202</v>
      </c>
      <c r="G64" s="86">
        <v>19.093799238674201</v>
      </c>
      <c r="H64" s="86">
        <v>18.9864327844165</v>
      </c>
      <c r="I64" s="86">
        <v>60.46</v>
      </c>
      <c r="J64" s="86">
        <v>42.81</v>
      </c>
      <c r="K64" s="87">
        <v>7.7000000000000002E-3</v>
      </c>
      <c r="L64" s="85">
        <v>0</v>
      </c>
      <c r="M64" s="86">
        <v>2.0587299324224101E-3</v>
      </c>
      <c r="N64" s="86">
        <v>73.049124707760697</v>
      </c>
      <c r="O64" s="86">
        <v>17.1431626978469</v>
      </c>
      <c r="P64" s="86">
        <v>2.238</v>
      </c>
      <c r="Q64" s="88">
        <v>0.85209999999999997</v>
      </c>
      <c r="R64" s="85">
        <v>4.1881893061566401E-2</v>
      </c>
      <c r="S64" s="86">
        <v>0.1</v>
      </c>
      <c r="T64" s="86">
        <v>2.99</v>
      </c>
      <c r="U64" s="88">
        <v>2.3634563632053802</v>
      </c>
      <c r="V64" s="89">
        <v>4.32</v>
      </c>
      <c r="W64" s="85">
        <v>53.0746125458761</v>
      </c>
      <c r="X64" s="88">
        <v>34.9</v>
      </c>
      <c r="Y64" s="85">
        <v>99.62</v>
      </c>
      <c r="Z64" s="88"/>
      <c r="AA64" s="85">
        <v>0.27</v>
      </c>
      <c r="AB64" s="91">
        <v>0.25</v>
      </c>
      <c r="AC64" s="86">
        <v>0.06</v>
      </c>
      <c r="AD64" s="86">
        <v>0.04</v>
      </c>
      <c r="AE64" s="86">
        <v>0</v>
      </c>
      <c r="AF64" s="88">
        <v>5.0738001529499996</v>
      </c>
      <c r="AG64" s="85">
        <v>4.3839997948799999E-3</v>
      </c>
      <c r="AH64" s="86">
        <v>0.30378300000000003</v>
      </c>
      <c r="AI64" s="88">
        <v>8.3079997566900002E-2</v>
      </c>
      <c r="AJ64" s="149">
        <v>1.02</v>
      </c>
      <c r="AK64" s="150">
        <v>0</v>
      </c>
    </row>
    <row r="65" spans="1:37" x14ac:dyDescent="0.2">
      <c r="A65" s="148" t="s">
        <v>453</v>
      </c>
      <c r="B65" s="66" t="s">
        <v>454</v>
      </c>
      <c r="C65" s="67">
        <v>58</v>
      </c>
      <c r="D65" s="84" t="s">
        <v>331</v>
      </c>
      <c r="E65" s="85">
        <v>85.260284655878294</v>
      </c>
      <c r="F65" s="91">
        <v>85.234288685253802</v>
      </c>
      <c r="G65" s="86">
        <v>36.218886072658698</v>
      </c>
      <c r="H65" s="86">
        <v>36.2123870800026</v>
      </c>
      <c r="I65" s="86">
        <v>40.409999999999997</v>
      </c>
      <c r="J65" s="86">
        <v>25.75</v>
      </c>
      <c r="K65" s="87">
        <v>3.61E-2</v>
      </c>
      <c r="L65" s="85">
        <v>0</v>
      </c>
      <c r="M65" s="86">
        <v>0.123020708987281</v>
      </c>
      <c r="N65" s="86">
        <v>85.867383390603194</v>
      </c>
      <c r="O65" s="86">
        <v>52.964344941956902</v>
      </c>
      <c r="P65" s="86">
        <v>0.98899999999999999</v>
      </c>
      <c r="Q65" s="88">
        <v>0.90259999999999996</v>
      </c>
      <c r="R65" s="85">
        <v>0.13054830287206301</v>
      </c>
      <c r="S65" s="86">
        <v>0</v>
      </c>
      <c r="T65" s="86">
        <v>3.2</v>
      </c>
      <c r="U65" s="88">
        <v>0.35744459608760598</v>
      </c>
      <c r="V65" s="89">
        <v>4.12</v>
      </c>
      <c r="W65" s="85">
        <v>50.619492306635998</v>
      </c>
      <c r="X65" s="88"/>
      <c r="Y65" s="85">
        <v>100</v>
      </c>
      <c r="Z65" s="88">
        <v>15.780000000000001</v>
      </c>
      <c r="AA65" s="85">
        <v>0</v>
      </c>
      <c r="AB65" s="91">
        <v>0</v>
      </c>
      <c r="AC65" s="86">
        <v>0</v>
      </c>
      <c r="AD65" s="86">
        <v>0</v>
      </c>
      <c r="AE65" s="86">
        <v>0</v>
      </c>
      <c r="AF65" s="88">
        <v>0.542800010296</v>
      </c>
      <c r="AG65" s="85">
        <v>0</v>
      </c>
      <c r="AH65" s="86">
        <v>3.7706000000000003E-2</v>
      </c>
      <c r="AI65" s="88">
        <v>4.1540000081799998E-3</v>
      </c>
      <c r="AJ65" s="149">
        <v>1.1299999999999999</v>
      </c>
      <c r="AK65" s="150">
        <v>0</v>
      </c>
    </row>
    <row r="66" spans="1:37" x14ac:dyDescent="0.2">
      <c r="A66" s="148" t="s">
        <v>455</v>
      </c>
      <c r="B66" s="66" t="s">
        <v>456</v>
      </c>
      <c r="C66" s="67">
        <v>58</v>
      </c>
      <c r="D66" s="84" t="s">
        <v>331</v>
      </c>
      <c r="E66" s="85">
        <v>88.052952929844494</v>
      </c>
      <c r="F66" s="91">
        <v>88.014742757978397</v>
      </c>
      <c r="G66" s="86">
        <v>44.442410106590501</v>
      </c>
      <c r="H66" s="86">
        <v>44.430469427882301</v>
      </c>
      <c r="I66" s="86">
        <v>15.82</v>
      </c>
      <c r="J66" s="86">
        <v>16.25</v>
      </c>
      <c r="K66" s="87">
        <v>0</v>
      </c>
      <c r="L66" s="85">
        <v>0.330000000076</v>
      </c>
      <c r="M66" s="86">
        <v>6.1251058084660897E-3</v>
      </c>
      <c r="N66" s="86">
        <v>88.095933751283496</v>
      </c>
      <c r="O66" s="86">
        <v>60.574970610238303</v>
      </c>
      <c r="P66" s="86">
        <v>0.40500000000000003</v>
      </c>
      <c r="Q66" s="88">
        <v>0.98180000000000001</v>
      </c>
      <c r="R66" s="85">
        <v>4.85436893203883E-2</v>
      </c>
      <c r="S66" s="86">
        <v>0</v>
      </c>
      <c r="T66" s="86">
        <v>1.74</v>
      </c>
      <c r="U66" s="88">
        <v>0.135327692026015</v>
      </c>
      <c r="V66" s="89">
        <v>4.3899999999999997</v>
      </c>
      <c r="W66" s="85">
        <v>52.327070949052498</v>
      </c>
      <c r="X66" s="88"/>
      <c r="Y66" s="85">
        <v>93.960000000000008</v>
      </c>
      <c r="Z66" s="88">
        <v>-97.44</v>
      </c>
      <c r="AA66" s="85">
        <v>0</v>
      </c>
      <c r="AB66" s="91">
        <v>0.01</v>
      </c>
      <c r="AC66" s="86">
        <v>0</v>
      </c>
      <c r="AD66" s="86">
        <v>0</v>
      </c>
      <c r="AE66" s="86">
        <v>7.0000000000000007E-2</v>
      </c>
      <c r="AF66" s="88">
        <v>4.06659984682</v>
      </c>
      <c r="AG66" s="85">
        <v>0</v>
      </c>
      <c r="AH66" s="86">
        <v>9.042E-2</v>
      </c>
      <c r="AI66" s="88">
        <v>0.36632000026799999</v>
      </c>
      <c r="AJ66" s="149">
        <v>1.03</v>
      </c>
      <c r="AK66" s="150">
        <v>0</v>
      </c>
    </row>
    <row r="67" spans="1:37" x14ac:dyDescent="0.2">
      <c r="A67" s="148" t="s">
        <v>457</v>
      </c>
      <c r="B67" s="66" t="s">
        <v>458</v>
      </c>
      <c r="C67" s="67">
        <v>59</v>
      </c>
      <c r="D67" s="84" t="s">
        <v>331</v>
      </c>
      <c r="E67" s="85">
        <v>92.974369163520805</v>
      </c>
      <c r="F67" s="91">
        <v>92.974369163520805</v>
      </c>
      <c r="G67" s="86">
        <v>42.372342539240996</v>
      </c>
      <c r="H67" s="86">
        <v>42.372342539240996</v>
      </c>
      <c r="I67" s="86">
        <v>8.75</v>
      </c>
      <c r="J67" s="86">
        <v>10.039999999999999</v>
      </c>
      <c r="K67" s="87">
        <v>0</v>
      </c>
      <c r="L67" s="85">
        <v>3.9999999866699998E-2</v>
      </c>
      <c r="M67" s="86">
        <v>2.43284893528199E-2</v>
      </c>
      <c r="N67" s="86">
        <v>87.982658725335298</v>
      </c>
      <c r="O67" s="86">
        <v>63.651393481341501</v>
      </c>
      <c r="P67" s="86">
        <v>0.32400000000000001</v>
      </c>
      <c r="Q67" s="88">
        <v>0.8831</v>
      </c>
      <c r="R67" s="85">
        <v>8.6956521739130405E-2</v>
      </c>
      <c r="S67" s="86">
        <v>0</v>
      </c>
      <c r="T67" s="86">
        <v>2</v>
      </c>
      <c r="U67" s="88">
        <v>5.16590502682297E-2</v>
      </c>
      <c r="V67" s="89">
        <v>4.37</v>
      </c>
      <c r="W67" s="85">
        <v>53.952959110380199</v>
      </c>
      <c r="X67" s="88">
        <v>55.366666666699999</v>
      </c>
      <c r="Y67" s="85"/>
      <c r="Z67" s="88"/>
      <c r="AA67" s="85">
        <v>0</v>
      </c>
      <c r="AB67" s="91">
        <v>0</v>
      </c>
      <c r="AC67" s="86">
        <v>0</v>
      </c>
      <c r="AD67" s="86">
        <v>0</v>
      </c>
      <c r="AE67" s="86">
        <v>0.38</v>
      </c>
      <c r="AF67" s="88">
        <v>0</v>
      </c>
      <c r="AG67" s="85">
        <v>0</v>
      </c>
      <c r="AH67" s="86">
        <v>1.2258E-2</v>
      </c>
      <c r="AI67" s="88">
        <v>0</v>
      </c>
      <c r="AJ67" s="149">
        <v>1.03</v>
      </c>
      <c r="AK67" s="150">
        <v>0</v>
      </c>
    </row>
    <row r="68" spans="1:37" x14ac:dyDescent="0.2">
      <c r="A68" s="148" t="s">
        <v>459</v>
      </c>
      <c r="B68" s="66" t="s">
        <v>460</v>
      </c>
      <c r="C68" s="67">
        <v>59</v>
      </c>
      <c r="D68" s="84" t="s">
        <v>331</v>
      </c>
      <c r="E68" s="85">
        <v>57.594954268433703</v>
      </c>
      <c r="F68" s="91">
        <v>57.350805966836496</v>
      </c>
      <c r="G68" s="86">
        <v>22.335407977360799</v>
      </c>
      <c r="H68" s="86">
        <v>22.0921844799364</v>
      </c>
      <c r="I68" s="86">
        <v>5.21</v>
      </c>
      <c r="J68" s="86">
        <v>4.75</v>
      </c>
      <c r="K68" s="87">
        <v>0</v>
      </c>
      <c r="L68" s="85">
        <v>1.00000000108E-2</v>
      </c>
      <c r="M68" s="86">
        <v>0</v>
      </c>
      <c r="N68" s="86">
        <v>92.561888489622007</v>
      </c>
      <c r="O68" s="86">
        <v>50.538371853782301</v>
      </c>
      <c r="P68" s="86">
        <v>0.13300000000000001</v>
      </c>
      <c r="Q68" s="88">
        <v>0.61650000000000005</v>
      </c>
      <c r="R68" s="85">
        <v>0</v>
      </c>
      <c r="S68" s="86">
        <v>0</v>
      </c>
      <c r="T68" s="86">
        <v>0.78</v>
      </c>
      <c r="U68" s="88">
        <v>0.13085979043937401</v>
      </c>
      <c r="V68" s="89">
        <v>4.4800000000000004</v>
      </c>
      <c r="W68" s="85">
        <v>53.594204625473402</v>
      </c>
      <c r="X68" s="88"/>
      <c r="Y68" s="85">
        <v>100</v>
      </c>
      <c r="Z68" s="88">
        <v>-100</v>
      </c>
      <c r="AA68" s="85">
        <v>0.05</v>
      </c>
      <c r="AB68" s="91">
        <v>0.05</v>
      </c>
      <c r="AC68" s="86">
        <v>0.01</v>
      </c>
      <c r="AD68" s="86">
        <v>0.01</v>
      </c>
      <c r="AE68" s="86">
        <v>0.02</v>
      </c>
      <c r="AF68" s="88">
        <v>0.16279999929299999</v>
      </c>
      <c r="AG68" s="85">
        <v>0</v>
      </c>
      <c r="AH68" s="86">
        <v>3.0755000000000001E-2</v>
      </c>
      <c r="AI68" s="88">
        <v>2.0769999990199999E-2</v>
      </c>
      <c r="AJ68" s="149">
        <v>1.0900000000000001</v>
      </c>
      <c r="AK68" s="150">
        <v>0</v>
      </c>
    </row>
    <row r="69" spans="1:37" x14ac:dyDescent="0.2">
      <c r="A69" s="148" t="s">
        <v>461</v>
      </c>
      <c r="B69" s="66" t="s">
        <v>462</v>
      </c>
      <c r="C69" s="67">
        <v>59</v>
      </c>
      <c r="D69" s="84" t="s">
        <v>331</v>
      </c>
      <c r="E69" s="85">
        <v>79.354548723480804</v>
      </c>
      <c r="F69" s="91">
        <v>79.047105357785</v>
      </c>
      <c r="G69" s="86">
        <v>45.071916576770903</v>
      </c>
      <c r="H69" s="86">
        <v>44.924487594390499</v>
      </c>
      <c r="I69" s="86">
        <v>122.59</v>
      </c>
      <c r="J69" s="86">
        <v>121.84</v>
      </c>
      <c r="K69" s="87">
        <v>0</v>
      </c>
      <c r="L69" s="85">
        <v>1.3599999973700001</v>
      </c>
      <c r="M69" s="86">
        <v>1.0179176279750001E-2</v>
      </c>
      <c r="N69" s="86">
        <v>77.995222344726201</v>
      </c>
      <c r="O69" s="86">
        <v>72.327707454289694</v>
      </c>
      <c r="P69" s="86">
        <v>1.4710000000000001</v>
      </c>
      <c r="Q69" s="88">
        <v>1.0787</v>
      </c>
      <c r="R69" s="85">
        <v>2.37135404315864E-2</v>
      </c>
      <c r="S69" s="86">
        <v>0.6</v>
      </c>
      <c r="T69" s="86">
        <v>2.56</v>
      </c>
      <c r="U69" s="88">
        <v>0.90255303847536905</v>
      </c>
      <c r="V69" s="89">
        <v>4.07</v>
      </c>
      <c r="W69" s="85">
        <v>43.798687360266101</v>
      </c>
      <c r="X69" s="88">
        <v>40.1</v>
      </c>
      <c r="Y69" s="85"/>
      <c r="Z69" s="88"/>
      <c r="AA69" s="85">
        <v>0.82</v>
      </c>
      <c r="AB69" s="91">
        <v>0.89</v>
      </c>
      <c r="AC69" s="86">
        <v>0.19</v>
      </c>
      <c r="AD69" s="86">
        <v>0.2</v>
      </c>
      <c r="AE69" s="86">
        <v>0.38</v>
      </c>
      <c r="AF69" s="88">
        <v>3.08410000204</v>
      </c>
      <c r="AG69" s="85">
        <v>0</v>
      </c>
      <c r="AH69" s="86">
        <v>0.32250899999999999</v>
      </c>
      <c r="AI69" s="88">
        <v>8.4687997975699994E-2</v>
      </c>
      <c r="AJ69" s="149">
        <v>1.39</v>
      </c>
      <c r="AK69" s="150">
        <v>0</v>
      </c>
    </row>
    <row r="70" spans="1:37" x14ac:dyDescent="0.2">
      <c r="A70" s="148" t="s">
        <v>463</v>
      </c>
      <c r="B70" s="66" t="s">
        <v>464</v>
      </c>
      <c r="C70" s="67">
        <v>58</v>
      </c>
      <c r="D70" s="84" t="s">
        <v>331</v>
      </c>
      <c r="E70" s="85">
        <v>78.627051135279501</v>
      </c>
      <c r="F70" s="91">
        <v>78.502432741843194</v>
      </c>
      <c r="G70" s="86">
        <v>27.5001192520511</v>
      </c>
      <c r="H70" s="86">
        <v>27.392196145773699</v>
      </c>
      <c r="I70" s="86">
        <v>28.54</v>
      </c>
      <c r="J70" s="86">
        <v>20.34</v>
      </c>
      <c r="K70" s="87">
        <v>0</v>
      </c>
      <c r="L70" s="85">
        <v>9.0000000004400005E-2</v>
      </c>
      <c r="M70" s="86">
        <v>8.3408902231361992</v>
      </c>
      <c r="N70" s="86">
        <v>90.783131683599606</v>
      </c>
      <c r="O70" s="86">
        <v>45.434079076966398</v>
      </c>
      <c r="P70" s="86">
        <v>0.54600000000000004</v>
      </c>
      <c r="Q70" s="88">
        <v>1.0998000000000001</v>
      </c>
      <c r="R70" s="85">
        <v>5.15796260477112E-2</v>
      </c>
      <c r="S70" s="86">
        <v>0.1</v>
      </c>
      <c r="T70" s="86">
        <v>1.93</v>
      </c>
      <c r="U70" s="88">
        <v>0.23969662278191201</v>
      </c>
      <c r="V70" s="89">
        <v>4.46</v>
      </c>
      <c r="W70" s="85">
        <v>47.771409522304701</v>
      </c>
      <c r="X70" s="88">
        <v>36.133333333300001</v>
      </c>
      <c r="Y70" s="85">
        <v>100</v>
      </c>
      <c r="Z70" s="88">
        <v>-98.32</v>
      </c>
      <c r="AA70" s="85">
        <v>0</v>
      </c>
      <c r="AB70" s="91">
        <v>0.01</v>
      </c>
      <c r="AC70" s="86">
        <v>0</v>
      </c>
      <c r="AD70" s="86">
        <v>0.01</v>
      </c>
      <c r="AE70" s="86">
        <v>0</v>
      </c>
      <c r="AF70" s="88">
        <v>0.10819999874199999</v>
      </c>
      <c r="AG70" s="85">
        <v>0</v>
      </c>
      <c r="AH70" s="86">
        <v>0.160275</v>
      </c>
      <c r="AI70" s="88">
        <v>3.08810000067E-2</v>
      </c>
      <c r="AJ70" s="149">
        <v>1.19</v>
      </c>
      <c r="AK70" s="150">
        <v>0</v>
      </c>
    </row>
    <row r="71" spans="1:37" x14ac:dyDescent="0.2">
      <c r="A71" s="148" t="s">
        <v>465</v>
      </c>
      <c r="B71" s="66" t="s">
        <v>466</v>
      </c>
      <c r="C71" s="67">
        <v>58</v>
      </c>
      <c r="D71" s="84" t="s">
        <v>331</v>
      </c>
      <c r="E71" s="85">
        <v>86.293270938224694</v>
      </c>
      <c r="F71" s="91">
        <v>86.190903963064301</v>
      </c>
      <c r="G71" s="86">
        <v>57.317149602022297</v>
      </c>
      <c r="H71" s="86">
        <v>57.289991016775701</v>
      </c>
      <c r="I71" s="86">
        <v>42.33</v>
      </c>
      <c r="J71" s="86">
        <v>50.73</v>
      </c>
      <c r="K71" s="87">
        <v>0</v>
      </c>
      <c r="L71" s="85">
        <v>0.39000000019199998</v>
      </c>
      <c r="M71" s="86">
        <v>3.2411486234712197E-2</v>
      </c>
      <c r="N71" s="86">
        <v>87.001575432134402</v>
      </c>
      <c r="O71" s="86">
        <v>74.081566596536604</v>
      </c>
      <c r="P71" s="86">
        <v>0.99399999999999999</v>
      </c>
      <c r="Q71" s="88">
        <v>0.83560000000000001</v>
      </c>
      <c r="R71" s="85">
        <v>0.12578616352201299</v>
      </c>
      <c r="S71" s="86">
        <v>0</v>
      </c>
      <c r="T71" s="86">
        <v>1.75</v>
      </c>
      <c r="U71" s="88">
        <v>0.41573526646750403</v>
      </c>
      <c r="V71" s="89">
        <v>4.1399999999999997</v>
      </c>
      <c r="W71" s="85">
        <v>50.0391465033467</v>
      </c>
      <c r="X71" s="88">
        <v>54.733333333300003</v>
      </c>
      <c r="Y71" s="85">
        <v>100</v>
      </c>
      <c r="Z71" s="88"/>
      <c r="AA71" s="85">
        <v>0.21</v>
      </c>
      <c r="AB71" s="91">
        <v>0.25</v>
      </c>
      <c r="AC71" s="86">
        <v>0.02</v>
      </c>
      <c r="AD71" s="86">
        <v>0.02</v>
      </c>
      <c r="AE71" s="86">
        <v>0.1</v>
      </c>
      <c r="AF71" s="88">
        <v>0.83969998401000001</v>
      </c>
      <c r="AG71" s="85">
        <v>0</v>
      </c>
      <c r="AH71" s="86">
        <v>9.5703999999999997E-2</v>
      </c>
      <c r="AI71" s="88">
        <v>0.146528000198</v>
      </c>
      <c r="AJ71" s="149">
        <v>1.1000000000000001</v>
      </c>
      <c r="AK71" s="150">
        <v>0</v>
      </c>
    </row>
    <row r="72" spans="1:37" x14ac:dyDescent="0.2">
      <c r="A72" s="148" t="s">
        <v>467</v>
      </c>
      <c r="B72" s="66" t="s">
        <v>468</v>
      </c>
      <c r="C72" s="67">
        <v>58</v>
      </c>
      <c r="D72" s="84" t="s">
        <v>331</v>
      </c>
      <c r="E72" s="85">
        <v>82.814377207483105</v>
      </c>
      <c r="F72" s="91">
        <v>82.717722193617206</v>
      </c>
      <c r="G72" s="86">
        <v>55.102391082445799</v>
      </c>
      <c r="H72" s="86">
        <v>55.0915512678067</v>
      </c>
      <c r="I72" s="86">
        <v>61.86</v>
      </c>
      <c r="J72" s="86">
        <v>70.150000000000006</v>
      </c>
      <c r="K72" s="87">
        <v>0</v>
      </c>
      <c r="L72" s="85">
        <v>0.26999999973599997</v>
      </c>
      <c r="M72" s="86">
        <v>0.19473523129575299</v>
      </c>
      <c r="N72" s="86">
        <v>82.157554379776599</v>
      </c>
      <c r="O72" s="86">
        <v>73.569844789357006</v>
      </c>
      <c r="P72" s="86">
        <v>1.3640000000000001</v>
      </c>
      <c r="Q72" s="88">
        <v>0.79290000000000005</v>
      </c>
      <c r="R72" s="85">
        <v>0.246348759458033</v>
      </c>
      <c r="S72" s="86">
        <v>0</v>
      </c>
      <c r="T72" s="86">
        <v>2.39</v>
      </c>
      <c r="U72" s="88">
        <v>0.40829968474205802</v>
      </c>
      <c r="V72" s="89">
        <v>4.26</v>
      </c>
      <c r="W72" s="85">
        <v>44.809946759091801</v>
      </c>
      <c r="X72" s="88">
        <v>43.7</v>
      </c>
      <c r="Y72" s="85">
        <v>-99.32</v>
      </c>
      <c r="Z72" s="88"/>
      <c r="AA72" s="85">
        <v>0.45</v>
      </c>
      <c r="AB72" s="91">
        <v>0.53</v>
      </c>
      <c r="AC72" s="86">
        <v>0.08</v>
      </c>
      <c r="AD72" s="86">
        <v>0.09</v>
      </c>
      <c r="AE72" s="86">
        <v>0.37</v>
      </c>
      <c r="AF72" s="88">
        <v>0.99879997870899995</v>
      </c>
      <c r="AG72" s="85">
        <v>0</v>
      </c>
      <c r="AH72" s="86">
        <v>0.311888</v>
      </c>
      <c r="AI72" s="88">
        <v>0.40295199960200001</v>
      </c>
      <c r="AJ72" s="149">
        <v>1.1100000000000001</v>
      </c>
      <c r="AK72" s="150">
        <v>0</v>
      </c>
    </row>
    <row r="73" spans="1:37" x14ac:dyDescent="0.2">
      <c r="A73" s="148" t="s">
        <v>469</v>
      </c>
      <c r="B73" s="66" t="s">
        <v>470</v>
      </c>
      <c r="C73" s="67">
        <v>58</v>
      </c>
      <c r="D73" s="84" t="s">
        <v>331</v>
      </c>
      <c r="E73" s="85">
        <v>87.361371731631394</v>
      </c>
      <c r="F73" s="91">
        <v>87.260244727350397</v>
      </c>
      <c r="G73" s="86">
        <v>43.835185455689498</v>
      </c>
      <c r="H73" s="86">
        <v>43.7834983201681</v>
      </c>
      <c r="I73" s="86">
        <v>40.229999999999997</v>
      </c>
      <c r="J73" s="86">
        <v>40.409999999999997</v>
      </c>
      <c r="K73" s="87">
        <v>0</v>
      </c>
      <c r="L73" s="85">
        <v>0.27000000044900002</v>
      </c>
      <c r="M73" s="86">
        <v>1.7995052581575698E-2</v>
      </c>
      <c r="N73" s="86">
        <v>85.239434012472103</v>
      </c>
      <c r="O73" s="86">
        <v>61.2734648972014</v>
      </c>
      <c r="P73" s="86">
        <v>0.78300000000000003</v>
      </c>
      <c r="Q73" s="88">
        <v>1.0611999999999999</v>
      </c>
      <c r="R73" s="85">
        <v>0.16495601173020499</v>
      </c>
      <c r="S73" s="86">
        <v>0</v>
      </c>
      <c r="T73" s="86">
        <v>2.29</v>
      </c>
      <c r="U73" s="88">
        <v>0.235963009989101</v>
      </c>
      <c r="V73" s="89">
        <v>4.21</v>
      </c>
      <c r="W73" s="85">
        <v>50.607907620720297</v>
      </c>
      <c r="X73" s="88">
        <v>51.366666666699999</v>
      </c>
      <c r="Y73" s="85">
        <v>99.919999999999987</v>
      </c>
      <c r="Z73" s="88"/>
      <c r="AA73" s="85">
        <v>0</v>
      </c>
      <c r="AB73" s="91">
        <v>0</v>
      </c>
      <c r="AC73" s="86">
        <v>0</v>
      </c>
      <c r="AD73" s="86">
        <v>0</v>
      </c>
      <c r="AE73" s="86">
        <v>0</v>
      </c>
      <c r="AF73" s="88">
        <v>0.14669999504699999</v>
      </c>
      <c r="AG73" s="85">
        <v>0</v>
      </c>
      <c r="AH73" s="86">
        <v>0.16595499999999999</v>
      </c>
      <c r="AI73" s="88">
        <v>0.36632000032099998</v>
      </c>
      <c r="AJ73" s="149">
        <v>1.01</v>
      </c>
      <c r="AK73" s="150">
        <v>0</v>
      </c>
    </row>
    <row r="74" spans="1:37" x14ac:dyDescent="0.2">
      <c r="A74" s="148" t="s">
        <v>471</v>
      </c>
      <c r="B74" s="66" t="s">
        <v>472</v>
      </c>
      <c r="C74" s="67">
        <v>58</v>
      </c>
      <c r="D74" s="84" t="s">
        <v>331</v>
      </c>
      <c r="E74" s="85">
        <v>77.834489593657096</v>
      </c>
      <c r="F74" s="91">
        <v>77.373637264618395</v>
      </c>
      <c r="G74" s="86">
        <v>41.196729435084201</v>
      </c>
      <c r="H74" s="86">
        <v>40.827552031714603</v>
      </c>
      <c r="I74" s="86">
        <v>54.48</v>
      </c>
      <c r="J74" s="86">
        <v>73.349999999999994</v>
      </c>
      <c r="K74" s="87">
        <v>0</v>
      </c>
      <c r="L74" s="85">
        <v>1.3399999973700001</v>
      </c>
      <c r="M74" s="86">
        <v>9.3299793852360292E-3</v>
      </c>
      <c r="N74" s="86">
        <v>77.690822238032297</v>
      </c>
      <c r="O74" s="86">
        <v>53.384708371109099</v>
      </c>
      <c r="P74" s="86">
        <v>1.768</v>
      </c>
      <c r="Q74" s="88">
        <v>1.9822</v>
      </c>
      <c r="R74" s="85">
        <v>0.122212037885732</v>
      </c>
      <c r="S74" s="86">
        <v>0</v>
      </c>
      <c r="T74" s="86">
        <v>2.29</v>
      </c>
      <c r="U74" s="88">
        <v>0.93904856293359795</v>
      </c>
      <c r="V74" s="89">
        <v>4.07</v>
      </c>
      <c r="W74" s="85">
        <v>44.598000701129699</v>
      </c>
      <c r="X74" s="88">
        <v>47</v>
      </c>
      <c r="Y74" s="85"/>
      <c r="Z74" s="88"/>
      <c r="AA74" s="85">
        <v>0.12</v>
      </c>
      <c r="AB74" s="91">
        <v>0.12</v>
      </c>
      <c r="AC74" s="86">
        <v>0.1</v>
      </c>
      <c r="AD74" s="86">
        <v>0.1</v>
      </c>
      <c r="AE74" s="86">
        <v>0.41</v>
      </c>
      <c r="AF74" s="88">
        <v>5.9987997891199996</v>
      </c>
      <c r="AG74" s="85">
        <v>0</v>
      </c>
      <c r="AH74" s="86">
        <v>0.135819</v>
      </c>
      <c r="AI74" s="88">
        <v>0.25642400034899998</v>
      </c>
      <c r="AJ74" s="149">
        <v>1.01</v>
      </c>
      <c r="AK74" s="150">
        <v>0</v>
      </c>
    </row>
    <row r="75" spans="1:37" x14ac:dyDescent="0.2">
      <c r="A75" s="148" t="s">
        <v>473</v>
      </c>
      <c r="B75" s="66" t="s">
        <v>474</v>
      </c>
      <c r="C75" s="67">
        <v>59</v>
      </c>
      <c r="D75" s="84" t="s">
        <v>331</v>
      </c>
      <c r="E75" s="85">
        <v>78.552525298957804</v>
      </c>
      <c r="F75" s="91">
        <v>78.098752946893498</v>
      </c>
      <c r="G75" s="86">
        <v>42.326256410929901</v>
      </c>
      <c r="H75" s="86">
        <v>42.123996086131399</v>
      </c>
      <c r="I75" s="86">
        <v>38.93</v>
      </c>
      <c r="J75" s="86">
        <v>40.380000000000003</v>
      </c>
      <c r="K75" s="87">
        <v>0</v>
      </c>
      <c r="L75" s="85">
        <v>1.39000000106</v>
      </c>
      <c r="M75" s="86">
        <v>5.8233433028666796E-3</v>
      </c>
      <c r="N75" s="86">
        <v>77.604697798249305</v>
      </c>
      <c r="O75" s="86">
        <v>57.093316519546001</v>
      </c>
      <c r="P75" s="86">
        <v>1.0469999999999999</v>
      </c>
      <c r="Q75" s="88">
        <v>1.6416999999999999</v>
      </c>
      <c r="R75" s="85">
        <v>5.7727197756885999E-2</v>
      </c>
      <c r="S75" s="86">
        <v>0</v>
      </c>
      <c r="T75" s="86">
        <v>2.4</v>
      </c>
      <c r="U75" s="88">
        <v>0.96533336835676598</v>
      </c>
      <c r="V75" s="89">
        <v>4.37</v>
      </c>
      <c r="W75" s="85">
        <v>43.997655487323001</v>
      </c>
      <c r="X75" s="88">
        <v>47.7</v>
      </c>
      <c r="Y75" s="85">
        <v>-46.86</v>
      </c>
      <c r="Z75" s="88"/>
      <c r="AA75" s="85">
        <v>0.16</v>
      </c>
      <c r="AB75" s="91">
        <v>0.11</v>
      </c>
      <c r="AC75" s="86">
        <v>0.05</v>
      </c>
      <c r="AD75" s="86">
        <v>0.03</v>
      </c>
      <c r="AE75" s="86">
        <v>7.0000000000000007E-2</v>
      </c>
      <c r="AF75" s="88">
        <v>4.6694002187099999</v>
      </c>
      <c r="AG75" s="85">
        <v>0</v>
      </c>
      <c r="AH75" s="86">
        <v>0.27793600000000002</v>
      </c>
      <c r="AI75" s="88">
        <v>0.36631999970399998</v>
      </c>
      <c r="AJ75" s="149">
        <v>1.04</v>
      </c>
      <c r="AK75" s="150">
        <v>0</v>
      </c>
    </row>
    <row r="76" spans="1:37" x14ac:dyDescent="0.2">
      <c r="A76" s="148" t="s">
        <v>475</v>
      </c>
      <c r="B76" s="66" t="s">
        <v>476</v>
      </c>
      <c r="C76" s="67">
        <v>59</v>
      </c>
      <c r="D76" s="84" t="s">
        <v>331</v>
      </c>
      <c r="E76" s="85">
        <v>85.361693239573896</v>
      </c>
      <c r="F76" s="91">
        <v>85.309475736266805</v>
      </c>
      <c r="G76" s="86">
        <v>47.984404372345601</v>
      </c>
      <c r="H76" s="86">
        <v>47.956555037248499</v>
      </c>
      <c r="I76" s="86">
        <v>45.33</v>
      </c>
      <c r="J76" s="86">
        <v>73.95</v>
      </c>
      <c r="K76" s="87">
        <v>0</v>
      </c>
      <c r="L76" s="85">
        <v>0.55999999925400001</v>
      </c>
      <c r="M76" s="86">
        <v>1.69210371025619E-2</v>
      </c>
      <c r="N76" s="86">
        <v>82.761024614339604</v>
      </c>
      <c r="O76" s="86">
        <v>81.830859647375206</v>
      </c>
      <c r="P76" s="86">
        <v>1.165</v>
      </c>
      <c r="Q76" s="88">
        <v>1.2183999999999999</v>
      </c>
      <c r="R76" s="85">
        <v>9.8063250796763896E-2</v>
      </c>
      <c r="S76" s="86">
        <v>0.1</v>
      </c>
      <c r="T76" s="86">
        <v>1.99</v>
      </c>
      <c r="U76" s="88">
        <v>0.66664345888741905</v>
      </c>
      <c r="V76" s="89">
        <v>4.24</v>
      </c>
      <c r="W76" s="85">
        <v>45.844789975303698</v>
      </c>
      <c r="X76" s="88">
        <v>31.6</v>
      </c>
      <c r="Y76" s="85"/>
      <c r="Z76" s="88"/>
      <c r="AA76" s="85">
        <v>0.18</v>
      </c>
      <c r="AB76" s="91">
        <v>0.22</v>
      </c>
      <c r="AC76" s="86">
        <v>0.09</v>
      </c>
      <c r="AD76" s="86">
        <v>0.11</v>
      </c>
      <c r="AE76" s="86">
        <v>0.21</v>
      </c>
      <c r="AF76" s="88">
        <v>1.80050003289</v>
      </c>
      <c r="AG76" s="85">
        <v>0</v>
      </c>
      <c r="AH76" s="86">
        <v>0.19253999999999999</v>
      </c>
      <c r="AI76" s="88">
        <v>0.21766699994300001</v>
      </c>
      <c r="AJ76" s="149">
        <v>1.17</v>
      </c>
      <c r="AK76" s="150">
        <v>0</v>
      </c>
    </row>
    <row r="77" spans="1:37" x14ac:dyDescent="0.2">
      <c r="A77" s="148" t="s">
        <v>477</v>
      </c>
      <c r="B77" s="66" t="s">
        <v>478</v>
      </c>
      <c r="C77" s="67">
        <v>59</v>
      </c>
      <c r="D77" s="84" t="s">
        <v>331</v>
      </c>
      <c r="E77" s="85">
        <v>76.9893441159807</v>
      </c>
      <c r="F77" s="91">
        <v>76.754185131432905</v>
      </c>
      <c r="G77" s="86">
        <v>37.637855163796402</v>
      </c>
      <c r="H77" s="86">
        <v>37.5423945859106</v>
      </c>
      <c r="I77" s="86">
        <v>122.52</v>
      </c>
      <c r="J77" s="86">
        <v>122.52</v>
      </c>
      <c r="K77" s="87">
        <v>0</v>
      </c>
      <c r="L77" s="85">
        <v>0.89000000923599998</v>
      </c>
      <c r="M77" s="86">
        <v>3.4774390487681099E-3</v>
      </c>
      <c r="N77" s="86">
        <v>75.949021026816197</v>
      </c>
      <c r="O77" s="86">
        <v>70.661685183364497</v>
      </c>
      <c r="P77" s="86">
        <v>2.8090000000000002</v>
      </c>
      <c r="Q77" s="88">
        <v>1.6729000000000001</v>
      </c>
      <c r="R77" s="85">
        <v>0.11326194398682</v>
      </c>
      <c r="S77" s="86">
        <v>0.2</v>
      </c>
      <c r="T77" s="86">
        <v>2.88</v>
      </c>
      <c r="U77" s="88">
        <v>1.39776016887985</v>
      </c>
      <c r="V77" s="89">
        <v>4.21</v>
      </c>
      <c r="W77" s="85">
        <v>42.088798945928197</v>
      </c>
      <c r="X77" s="88">
        <v>27.366666666699999</v>
      </c>
      <c r="Y77" s="85">
        <v>-71.36</v>
      </c>
      <c r="Z77" s="88">
        <v>100</v>
      </c>
      <c r="AA77" s="85">
        <v>0.6</v>
      </c>
      <c r="AB77" s="91">
        <v>0.59</v>
      </c>
      <c r="AC77" s="86">
        <v>0.17</v>
      </c>
      <c r="AD77" s="86">
        <v>0.19</v>
      </c>
      <c r="AE77" s="86">
        <v>0.28000000000000003</v>
      </c>
      <c r="AF77" s="88">
        <v>2.9995999213500002</v>
      </c>
      <c r="AG77" s="85">
        <v>0</v>
      </c>
      <c r="AH77" s="86">
        <v>0.79957299999999998</v>
      </c>
      <c r="AI77" s="88">
        <v>0.47920400059000001</v>
      </c>
      <c r="AJ77" s="149">
        <v>1.28</v>
      </c>
      <c r="AK77" s="150">
        <v>0</v>
      </c>
    </row>
    <row r="78" spans="1:37" x14ac:dyDescent="0.2">
      <c r="A78" s="148" t="s">
        <v>479</v>
      </c>
      <c r="B78" s="66" t="s">
        <v>480</v>
      </c>
      <c r="C78" s="67">
        <v>59</v>
      </c>
      <c r="D78" s="84" t="s">
        <v>331</v>
      </c>
      <c r="E78" s="85">
        <v>72.071631522591403</v>
      </c>
      <c r="F78" s="91">
        <v>71.913967978281207</v>
      </c>
      <c r="G78" s="86">
        <v>43.295083764027403</v>
      </c>
      <c r="H78" s="86">
        <v>43.204026743784098</v>
      </c>
      <c r="I78" s="86">
        <v>147.55000000000001</v>
      </c>
      <c r="J78" s="86">
        <v>164.16</v>
      </c>
      <c r="K78" s="87">
        <v>9.4000000000000004E-3</v>
      </c>
      <c r="L78" s="85">
        <v>1.2199999904500001</v>
      </c>
      <c r="M78" s="86">
        <v>7.1730172255725602E-2</v>
      </c>
      <c r="N78" s="86">
        <v>71.934511142704494</v>
      </c>
      <c r="O78" s="86">
        <v>51.094125863273099</v>
      </c>
      <c r="P78" s="86">
        <v>3.1619999999999999</v>
      </c>
      <c r="Q78" s="88">
        <v>1.7237</v>
      </c>
      <c r="R78" s="85">
        <v>0.1460047783382</v>
      </c>
      <c r="S78" s="86">
        <v>0</v>
      </c>
      <c r="T78" s="86">
        <v>3.13</v>
      </c>
      <c r="U78" s="88">
        <v>1.4265599838120899</v>
      </c>
      <c r="V78" s="89">
        <v>3.99</v>
      </c>
      <c r="W78" s="85">
        <v>42.5773516239027</v>
      </c>
      <c r="X78" s="88">
        <v>35.5333333333</v>
      </c>
      <c r="Y78" s="85">
        <v>100</v>
      </c>
      <c r="Z78" s="88">
        <v>-39.28</v>
      </c>
      <c r="AA78" s="85">
        <v>0.73</v>
      </c>
      <c r="AB78" s="91">
        <v>0.82</v>
      </c>
      <c r="AC78" s="86">
        <v>0.31</v>
      </c>
      <c r="AD78" s="86">
        <v>0.35</v>
      </c>
      <c r="AE78" s="86">
        <v>0.32</v>
      </c>
      <c r="AF78" s="88">
        <v>6.2806001913899996</v>
      </c>
      <c r="AG78" s="85">
        <v>0</v>
      </c>
      <c r="AH78" s="86">
        <v>0.83725700000000003</v>
      </c>
      <c r="AI78" s="88">
        <v>1.53854392807</v>
      </c>
      <c r="AJ78" s="149">
        <v>1.1200000000000001</v>
      </c>
      <c r="AK78" s="150">
        <v>0</v>
      </c>
    </row>
    <row r="79" spans="1:37" x14ac:dyDescent="0.2">
      <c r="A79" s="148" t="s">
        <v>481</v>
      </c>
      <c r="B79" s="66" t="s">
        <v>482</v>
      </c>
      <c r="C79" s="67">
        <v>59</v>
      </c>
      <c r="D79" s="84" t="s">
        <v>331</v>
      </c>
      <c r="E79" s="85">
        <v>73.390706633961102</v>
      </c>
      <c r="F79" s="91">
        <v>72.944469851300596</v>
      </c>
      <c r="G79" s="86">
        <v>46.224310203855403</v>
      </c>
      <c r="H79" s="86">
        <v>45.995648498454798</v>
      </c>
      <c r="I79" s="86">
        <v>52.99</v>
      </c>
      <c r="J79" s="86">
        <v>49.69</v>
      </c>
      <c r="K79" s="87">
        <v>0</v>
      </c>
      <c r="L79" s="85">
        <v>1.1000000005199999</v>
      </c>
      <c r="M79" s="86">
        <v>9.0850942784780703E-2</v>
      </c>
      <c r="N79" s="86">
        <v>75.869650926515604</v>
      </c>
      <c r="O79" s="86">
        <v>54.4866004215598</v>
      </c>
      <c r="P79" s="86">
        <v>0.86199999999999999</v>
      </c>
      <c r="Q79" s="88">
        <v>1.6938</v>
      </c>
      <c r="R79" s="85">
        <v>0.15303519809556199</v>
      </c>
      <c r="S79" s="86">
        <v>0</v>
      </c>
      <c r="T79" s="86">
        <v>2.46</v>
      </c>
      <c r="U79" s="88">
        <v>1.3303953768760699</v>
      </c>
      <c r="V79" s="89">
        <v>4.1100000000000003</v>
      </c>
      <c r="W79" s="85">
        <v>39.502918989822398</v>
      </c>
      <c r="X79" s="88">
        <v>24.933333333299998</v>
      </c>
      <c r="Y79" s="85"/>
      <c r="Z79" s="88">
        <v>-32.42</v>
      </c>
      <c r="AA79" s="85">
        <v>0</v>
      </c>
      <c r="AB79" s="91">
        <v>0.03</v>
      </c>
      <c r="AC79" s="86">
        <v>0</v>
      </c>
      <c r="AD79" s="86">
        <v>0</v>
      </c>
      <c r="AE79" s="86">
        <v>0.28999999999999998</v>
      </c>
      <c r="AF79" s="88">
        <v>7.7505998647799998</v>
      </c>
      <c r="AG79" s="85">
        <v>0</v>
      </c>
      <c r="AH79" s="86">
        <v>0.15371299999999999</v>
      </c>
      <c r="AI79" s="88">
        <v>0.18315997379599999</v>
      </c>
      <c r="AJ79" s="149">
        <v>1.07</v>
      </c>
      <c r="AK79" s="150">
        <v>0</v>
      </c>
    </row>
    <row r="80" spans="1:37" x14ac:dyDescent="0.2">
      <c r="A80" s="148" t="s">
        <v>483</v>
      </c>
      <c r="B80" s="66" t="s">
        <v>484</v>
      </c>
      <c r="C80" s="67">
        <v>59</v>
      </c>
      <c r="D80" s="84" t="s">
        <v>331</v>
      </c>
      <c r="E80" s="85">
        <v>74.208741851482898</v>
      </c>
      <c r="F80" s="91">
        <v>74.137961166745299</v>
      </c>
      <c r="G80" s="86">
        <v>46.068613572414797</v>
      </c>
      <c r="H80" s="86">
        <v>46.042398503993397</v>
      </c>
      <c r="I80" s="86">
        <v>94.23</v>
      </c>
      <c r="J80" s="86">
        <v>122.77</v>
      </c>
      <c r="K80" s="87">
        <v>0</v>
      </c>
      <c r="L80" s="85">
        <v>2.17999992841</v>
      </c>
      <c r="M80" s="86">
        <v>8.7682610441727597E-4</v>
      </c>
      <c r="N80" s="86">
        <v>73.751315711079798</v>
      </c>
      <c r="O80" s="86">
        <v>74.778461866970403</v>
      </c>
      <c r="P80" s="86">
        <v>2.1579999999999999</v>
      </c>
      <c r="Q80" s="88">
        <v>1.6506000000000001</v>
      </c>
      <c r="R80" s="85">
        <v>3.8801047628285998E-2</v>
      </c>
      <c r="S80" s="86">
        <v>0</v>
      </c>
      <c r="T80" s="86">
        <v>2.4300000000000002</v>
      </c>
      <c r="U80" s="88">
        <v>1.18666876387214</v>
      </c>
      <c r="V80" s="89">
        <v>4.08</v>
      </c>
      <c r="W80" s="85">
        <v>39.956174712928103</v>
      </c>
      <c r="X80" s="88">
        <v>44.933333333299998</v>
      </c>
      <c r="Y80" s="85">
        <v>53.360000000000014</v>
      </c>
      <c r="Z80" s="88">
        <v>-100</v>
      </c>
      <c r="AA80" s="85">
        <v>0</v>
      </c>
      <c r="AB80" s="91">
        <v>0.01</v>
      </c>
      <c r="AC80" s="86">
        <v>0</v>
      </c>
      <c r="AD80" s="86">
        <v>0</v>
      </c>
      <c r="AE80" s="86">
        <v>0.43</v>
      </c>
      <c r="AF80" s="88">
        <v>7.2491998044899999</v>
      </c>
      <c r="AG80" s="85">
        <v>0</v>
      </c>
      <c r="AH80" s="86">
        <v>0.55979900000000005</v>
      </c>
      <c r="AI80" s="88">
        <v>0.76927209796100005</v>
      </c>
      <c r="AJ80" s="149">
        <v>1.28</v>
      </c>
      <c r="AK80" s="150">
        <v>0</v>
      </c>
    </row>
    <row r="81" spans="1:37" x14ac:dyDescent="0.2">
      <c r="A81" s="148" t="s">
        <v>485</v>
      </c>
      <c r="B81" s="66" t="s">
        <v>486</v>
      </c>
      <c r="C81" s="67">
        <v>59</v>
      </c>
      <c r="D81" s="84" t="s">
        <v>331</v>
      </c>
      <c r="E81" s="85">
        <v>71.491463973385905</v>
      </c>
      <c r="F81" s="91">
        <v>71.421741468953599</v>
      </c>
      <c r="G81" s="86">
        <v>38.825474611048001</v>
      </c>
      <c r="H81" s="86">
        <v>38.783641108388601</v>
      </c>
      <c r="I81" s="86">
        <v>64.31</v>
      </c>
      <c r="J81" s="86">
        <v>56.63</v>
      </c>
      <c r="K81" s="87">
        <v>0</v>
      </c>
      <c r="L81" s="85">
        <v>2.5699999989000002</v>
      </c>
      <c r="M81" s="86">
        <v>2.6070171126611599E-2</v>
      </c>
      <c r="N81" s="86">
        <v>70.896881652000303</v>
      </c>
      <c r="O81" s="86">
        <v>67.021500843170301</v>
      </c>
      <c r="P81" s="86">
        <v>1.0760000000000001</v>
      </c>
      <c r="Q81" s="88">
        <v>1.5714999999999999</v>
      </c>
      <c r="R81" s="85">
        <v>2.9086678301338001E-2</v>
      </c>
      <c r="S81" s="86">
        <v>0</v>
      </c>
      <c r="T81" s="86">
        <v>2.79</v>
      </c>
      <c r="U81" s="88">
        <v>1.41237873264408</v>
      </c>
      <c r="V81" s="89">
        <v>4.0199999999999996</v>
      </c>
      <c r="W81" s="85">
        <v>42.347394598493203</v>
      </c>
      <c r="X81" s="88"/>
      <c r="Y81" s="85"/>
      <c r="Z81" s="88">
        <v>-100</v>
      </c>
      <c r="AA81" s="85">
        <v>0.1</v>
      </c>
      <c r="AB81" s="91">
        <v>0.15</v>
      </c>
      <c r="AC81" s="86">
        <v>0</v>
      </c>
      <c r="AD81" s="86">
        <v>0.01</v>
      </c>
      <c r="AE81" s="86">
        <v>0.45</v>
      </c>
      <c r="AF81" s="88">
        <v>7.0668997734500003</v>
      </c>
      <c r="AG81" s="85">
        <v>0</v>
      </c>
      <c r="AH81" s="86">
        <v>0.125084</v>
      </c>
      <c r="AI81" s="88">
        <v>0.18316000000400001</v>
      </c>
      <c r="AJ81" s="149">
        <v>1.22</v>
      </c>
      <c r="AK81" s="150">
        <v>0</v>
      </c>
    </row>
    <row r="82" spans="1:37" x14ac:dyDescent="0.2">
      <c r="A82" s="148" t="s">
        <v>487</v>
      </c>
      <c r="B82" s="66" t="s">
        <v>488</v>
      </c>
      <c r="C82" s="67">
        <v>59</v>
      </c>
      <c r="D82" s="84" t="s">
        <v>331</v>
      </c>
      <c r="E82" s="85">
        <v>82.935374721029007</v>
      </c>
      <c r="F82" s="91">
        <v>82.8345852031389</v>
      </c>
      <c r="G82" s="86">
        <v>37.369713549790802</v>
      </c>
      <c r="H82" s="86">
        <v>37.322518458080403</v>
      </c>
      <c r="I82" s="86">
        <v>81.66</v>
      </c>
      <c r="J82" s="86">
        <v>65.91</v>
      </c>
      <c r="K82" s="87">
        <v>0</v>
      </c>
      <c r="L82" s="85">
        <v>1.0600000005200001</v>
      </c>
      <c r="M82" s="86">
        <v>1.1441471711973201E-3</v>
      </c>
      <c r="N82" s="86">
        <v>80.737073616751402</v>
      </c>
      <c r="O82" s="86">
        <v>86.472484457748095</v>
      </c>
      <c r="P82" s="86">
        <v>1.385</v>
      </c>
      <c r="Q82" s="88">
        <v>1.742</v>
      </c>
      <c r="R82" s="85">
        <v>4.9144879103597397E-2</v>
      </c>
      <c r="S82" s="86">
        <v>0</v>
      </c>
      <c r="T82" s="86">
        <v>2.76</v>
      </c>
      <c r="U82" s="88">
        <v>0.87990848951709</v>
      </c>
      <c r="V82" s="89">
        <v>4.22</v>
      </c>
      <c r="W82" s="85">
        <v>45.798877864509699</v>
      </c>
      <c r="X82" s="88">
        <v>46.2</v>
      </c>
      <c r="Y82" s="85">
        <v>4.3599999999999994</v>
      </c>
      <c r="Z82" s="88"/>
      <c r="AA82" s="85">
        <v>0</v>
      </c>
      <c r="AB82" s="91">
        <v>0.04</v>
      </c>
      <c r="AC82" s="86">
        <v>0</v>
      </c>
      <c r="AD82" s="86">
        <v>0</v>
      </c>
      <c r="AE82" s="86">
        <v>0.45</v>
      </c>
      <c r="AF82" s="88">
        <v>1.07700002246</v>
      </c>
      <c r="AG82" s="85">
        <v>0</v>
      </c>
      <c r="AH82" s="86">
        <v>0.39500800000000003</v>
      </c>
      <c r="AI82" s="88">
        <v>0.33276200030899999</v>
      </c>
      <c r="AJ82" s="149">
        <v>1.23</v>
      </c>
      <c r="AK82" s="150">
        <v>0</v>
      </c>
    </row>
    <row r="83" spans="1:37" x14ac:dyDescent="0.2">
      <c r="A83" s="148" t="s">
        <v>489</v>
      </c>
      <c r="B83" s="66" t="s">
        <v>490</v>
      </c>
      <c r="C83" s="67">
        <v>59</v>
      </c>
      <c r="D83" s="84" t="s">
        <v>331</v>
      </c>
      <c r="E83" s="85">
        <v>81.239690945394599</v>
      </c>
      <c r="F83" s="91">
        <v>80.643574384350501</v>
      </c>
      <c r="G83" s="86">
        <v>31.741759990739901</v>
      </c>
      <c r="H83" s="86">
        <v>31.5435367653442</v>
      </c>
      <c r="I83" s="86">
        <v>111.35</v>
      </c>
      <c r="J83" s="86">
        <v>99.26</v>
      </c>
      <c r="K83" s="87">
        <v>0</v>
      </c>
      <c r="L83" s="85">
        <v>1.85000000132</v>
      </c>
      <c r="M83" s="86">
        <v>7.24261572720593E-3</v>
      </c>
      <c r="N83" s="86">
        <v>79.985856770334607</v>
      </c>
      <c r="O83" s="86">
        <v>46.182092081724903</v>
      </c>
      <c r="P83" s="86">
        <v>2.024</v>
      </c>
      <c r="Q83" s="88">
        <v>2.3954</v>
      </c>
      <c r="R83" s="85">
        <v>0.20974131903985099</v>
      </c>
      <c r="S83" s="86">
        <v>0</v>
      </c>
      <c r="T83" s="86">
        <v>3.57</v>
      </c>
      <c r="U83" s="88">
        <v>1.1358046126689201</v>
      </c>
      <c r="V83" s="89">
        <v>4.08</v>
      </c>
      <c r="W83" s="85">
        <v>46.987105336748797</v>
      </c>
      <c r="X83" s="88">
        <v>41.866666666699999</v>
      </c>
      <c r="Y83" s="85"/>
      <c r="Z83" s="88"/>
      <c r="AA83" s="85">
        <v>0.34</v>
      </c>
      <c r="AB83" s="91">
        <v>0.43</v>
      </c>
      <c r="AC83" s="86">
        <v>0.22</v>
      </c>
      <c r="AD83" s="86">
        <v>0.23</v>
      </c>
      <c r="AE83" s="86">
        <v>0.24</v>
      </c>
      <c r="AF83" s="88">
        <v>2.0742001548300002</v>
      </c>
      <c r="AG83" s="85">
        <v>0</v>
      </c>
      <c r="AH83" s="86">
        <v>0.39438899999999999</v>
      </c>
      <c r="AI83" s="88">
        <v>2.61290000102E-2</v>
      </c>
      <c r="AJ83" s="149">
        <v>1.26</v>
      </c>
      <c r="AK83" s="150">
        <v>0</v>
      </c>
    </row>
    <row r="84" spans="1:37" x14ac:dyDescent="0.2">
      <c r="A84" s="148" t="s">
        <v>491</v>
      </c>
      <c r="B84" s="66" t="s">
        <v>492</v>
      </c>
      <c r="C84" s="67">
        <v>59</v>
      </c>
      <c r="D84" s="84" t="s">
        <v>331</v>
      </c>
      <c r="E84" s="85">
        <v>76.613374926886294</v>
      </c>
      <c r="F84" s="91">
        <v>76.294924286735593</v>
      </c>
      <c r="G84" s="86">
        <v>25.7327614219796</v>
      </c>
      <c r="H84" s="86">
        <v>25.723012932995399</v>
      </c>
      <c r="I84" s="86">
        <v>161.16</v>
      </c>
      <c r="J84" s="86">
        <v>148.56</v>
      </c>
      <c r="K84" s="87">
        <v>0</v>
      </c>
      <c r="L84" s="85">
        <v>0.98999999787500004</v>
      </c>
      <c r="M84" s="86">
        <v>5.5703523798955601E-4</v>
      </c>
      <c r="N84" s="86">
        <v>74.652743572061894</v>
      </c>
      <c r="O84" s="86">
        <v>60.686051185850197</v>
      </c>
      <c r="P84" s="86">
        <v>5.1420000000000003</v>
      </c>
      <c r="Q84" s="88">
        <v>1.9678</v>
      </c>
      <c r="R84" s="85">
        <v>0.11483693155718901</v>
      </c>
      <c r="S84" s="86">
        <v>0</v>
      </c>
      <c r="T84" s="86">
        <v>4.33</v>
      </c>
      <c r="U84" s="88">
        <v>1.77422499512576</v>
      </c>
      <c r="V84" s="89">
        <v>4.18</v>
      </c>
      <c r="W84" s="85">
        <v>41.6594299328803</v>
      </c>
      <c r="X84" s="88">
        <v>31.366666666699999</v>
      </c>
      <c r="Y84" s="85">
        <v>-100</v>
      </c>
      <c r="Z84" s="88"/>
      <c r="AA84" s="85">
        <v>0.4</v>
      </c>
      <c r="AB84" s="91">
        <v>0.54</v>
      </c>
      <c r="AC84" s="86">
        <v>0.09</v>
      </c>
      <c r="AD84" s="86">
        <v>0.09</v>
      </c>
      <c r="AE84" s="86">
        <v>0.73</v>
      </c>
      <c r="AF84" s="88">
        <v>1.0414999701100001</v>
      </c>
      <c r="AG84" s="85">
        <v>1.7999999985700001E-4</v>
      </c>
      <c r="AH84" s="86">
        <v>0.52688400000000002</v>
      </c>
      <c r="AI84" s="88">
        <v>3.6887999970800001E-2</v>
      </c>
      <c r="AJ84" s="149">
        <v>1.32</v>
      </c>
      <c r="AK84" s="150">
        <v>0</v>
      </c>
    </row>
    <row r="85" spans="1:37" x14ac:dyDescent="0.2">
      <c r="A85" s="148" t="s">
        <v>493</v>
      </c>
      <c r="B85" s="66" t="s">
        <v>494</v>
      </c>
      <c r="C85" s="67">
        <v>59</v>
      </c>
      <c r="D85" s="84" t="s">
        <v>331</v>
      </c>
      <c r="E85" s="85">
        <v>72.205198257402301</v>
      </c>
      <c r="F85" s="91">
        <v>71.961529941667294</v>
      </c>
      <c r="G85" s="86">
        <v>44.462083733294001</v>
      </c>
      <c r="H85" s="86">
        <v>44.2904083290261</v>
      </c>
      <c r="I85" s="86">
        <v>137.72</v>
      </c>
      <c r="J85" s="86">
        <v>152.99</v>
      </c>
      <c r="K85" s="87">
        <v>0</v>
      </c>
      <c r="L85" s="85">
        <v>2.96999996535</v>
      </c>
      <c r="M85" s="86">
        <v>9.6661056472664795E-3</v>
      </c>
      <c r="N85" s="86">
        <v>74.256833542676006</v>
      </c>
      <c r="O85" s="86">
        <v>65.319307545763294</v>
      </c>
      <c r="P85" s="86">
        <v>2.4390000000000001</v>
      </c>
      <c r="Q85" s="88">
        <v>1.7023999999999999</v>
      </c>
      <c r="R85" s="85">
        <v>7.3818897637795297E-2</v>
      </c>
      <c r="S85" s="86">
        <v>0.4</v>
      </c>
      <c r="T85" s="86">
        <v>2.85</v>
      </c>
      <c r="U85" s="88">
        <v>1.34386768072067</v>
      </c>
      <c r="V85" s="89">
        <v>4.1100000000000003</v>
      </c>
      <c r="W85" s="85">
        <v>33.733916748994297</v>
      </c>
      <c r="X85" s="88">
        <v>35</v>
      </c>
      <c r="Y85" s="85">
        <v>-8.6599999999999966</v>
      </c>
      <c r="Z85" s="88"/>
      <c r="AA85" s="85">
        <v>0.62</v>
      </c>
      <c r="AB85" s="91">
        <v>0.64</v>
      </c>
      <c r="AC85" s="86">
        <v>0.16</v>
      </c>
      <c r="AD85" s="86">
        <v>0.16</v>
      </c>
      <c r="AE85" s="86">
        <v>0.38</v>
      </c>
      <c r="AF85" s="88">
        <v>0.44350006063000003</v>
      </c>
      <c r="AG85" s="85">
        <v>0</v>
      </c>
      <c r="AH85" s="86">
        <v>0.39931</v>
      </c>
      <c r="AI85" s="88">
        <v>5.1985001033200001E-2</v>
      </c>
      <c r="AJ85" s="149">
        <v>1.35</v>
      </c>
      <c r="AK85" s="150">
        <v>0</v>
      </c>
    </row>
    <row r="86" spans="1:37" x14ac:dyDescent="0.2">
      <c r="A86" s="148" t="s">
        <v>495</v>
      </c>
      <c r="B86" s="66" t="s">
        <v>496</v>
      </c>
      <c r="C86" s="67">
        <v>59</v>
      </c>
      <c r="D86" s="84" t="s">
        <v>331</v>
      </c>
      <c r="E86" s="85">
        <v>47.422235799385398</v>
      </c>
      <c r="F86" s="91">
        <v>47.1736539141165</v>
      </c>
      <c r="G86" s="86">
        <v>26.491042067242901</v>
      </c>
      <c r="H86" s="86">
        <v>26.356268755952499</v>
      </c>
      <c r="I86" s="86">
        <v>272.02999999999997</v>
      </c>
      <c r="J86" s="86">
        <v>620.03</v>
      </c>
      <c r="K86" s="87">
        <v>0</v>
      </c>
      <c r="L86" s="85">
        <v>0.43000000055299997</v>
      </c>
      <c r="M86" s="86">
        <v>3.4647230788060999E-3</v>
      </c>
      <c r="N86" s="86">
        <v>45.779786370089298</v>
      </c>
      <c r="O86" s="86">
        <v>36.748866213151899</v>
      </c>
      <c r="P86" s="86">
        <v>19.03</v>
      </c>
      <c r="Q86" s="88">
        <v>1.6173</v>
      </c>
      <c r="R86" s="85">
        <v>0.103548903322978</v>
      </c>
      <c r="S86" s="86">
        <v>0</v>
      </c>
      <c r="T86" s="86">
        <v>4.22</v>
      </c>
      <c r="U86" s="88">
        <v>3.1219488819805101</v>
      </c>
      <c r="V86" s="89">
        <v>3.44</v>
      </c>
      <c r="W86" s="85">
        <v>25.975036024612301</v>
      </c>
      <c r="X86" s="88">
        <v>16.633333333300001</v>
      </c>
      <c r="Y86" s="85">
        <v>-36.6</v>
      </c>
      <c r="Z86" s="88"/>
      <c r="AA86" s="85">
        <v>0.93</v>
      </c>
      <c r="AB86" s="91">
        <v>0.9</v>
      </c>
      <c r="AC86" s="86">
        <v>0.27</v>
      </c>
      <c r="AD86" s="86">
        <v>0.26</v>
      </c>
      <c r="AE86" s="86">
        <v>0.67</v>
      </c>
      <c r="AF86" s="88">
        <v>4.8847999635599999</v>
      </c>
      <c r="AG86" s="85">
        <v>2.1060000012999998E-3</v>
      </c>
      <c r="AH86" s="86">
        <v>5.7084780000000004</v>
      </c>
      <c r="AI86" s="88">
        <v>0.35504700021899999</v>
      </c>
      <c r="AJ86" s="149">
        <v>1.29</v>
      </c>
      <c r="AK86" s="150">
        <v>0</v>
      </c>
    </row>
    <row r="87" spans="1:37" x14ac:dyDescent="0.2">
      <c r="A87" s="148" t="s">
        <v>406</v>
      </c>
      <c r="B87" s="66" t="s">
        <v>497</v>
      </c>
      <c r="C87" s="67">
        <v>59</v>
      </c>
      <c r="D87" s="84" t="s">
        <v>331</v>
      </c>
      <c r="E87" s="85">
        <v>38.2693021146791</v>
      </c>
      <c r="F87" s="91">
        <v>38.2363246630117</v>
      </c>
      <c r="G87" s="86">
        <v>26.673605672121699</v>
      </c>
      <c r="H87" s="86">
        <v>26.673605672121699</v>
      </c>
      <c r="I87" s="86">
        <v>690.17</v>
      </c>
      <c r="J87" s="86">
        <v>1113.57</v>
      </c>
      <c r="K87" s="87">
        <v>1.15E-2</v>
      </c>
      <c r="L87" s="85">
        <v>0.40999999950999999</v>
      </c>
      <c r="M87" s="86">
        <v>4.1273059693092903E-2</v>
      </c>
      <c r="N87" s="86">
        <v>37.639541399077601</v>
      </c>
      <c r="O87" s="86">
        <v>37.622988381809897</v>
      </c>
      <c r="P87" s="86">
        <v>19.303999999999998</v>
      </c>
      <c r="Q87" s="88">
        <v>2.1640999999999999</v>
      </c>
      <c r="R87" s="85">
        <v>7.8170803205002901E-2</v>
      </c>
      <c r="S87" s="86">
        <v>0</v>
      </c>
      <c r="T87" s="86">
        <v>5.44</v>
      </c>
      <c r="U87" s="88">
        <v>3.0194979182983599</v>
      </c>
      <c r="V87" s="89">
        <v>2.66</v>
      </c>
      <c r="W87" s="85">
        <v>25.157873947435998</v>
      </c>
      <c r="X87" s="88">
        <v>21.766666666700001</v>
      </c>
      <c r="Y87" s="85"/>
      <c r="Z87" s="88">
        <v>-100</v>
      </c>
      <c r="AA87" s="85">
        <v>1.01</v>
      </c>
      <c r="AB87" s="91">
        <v>1.04</v>
      </c>
      <c r="AC87" s="86">
        <v>0.34</v>
      </c>
      <c r="AD87" s="86">
        <v>0.34</v>
      </c>
      <c r="AE87" s="86">
        <v>1.66</v>
      </c>
      <c r="AF87" s="88">
        <v>2.1572999928400001</v>
      </c>
      <c r="AG87" s="85">
        <v>3.4199999936399998E-4</v>
      </c>
      <c r="AH87" s="86">
        <v>5.7442089999999997</v>
      </c>
      <c r="AI87" s="88">
        <v>0.112200999791</v>
      </c>
      <c r="AJ87" s="149">
        <v>1.43</v>
      </c>
      <c r="AK87" s="150">
        <v>0</v>
      </c>
    </row>
    <row r="88" spans="1:37" x14ac:dyDescent="0.2">
      <c r="A88" s="148" t="s">
        <v>498</v>
      </c>
      <c r="B88" s="66" t="s">
        <v>499</v>
      </c>
      <c r="C88" s="67">
        <v>59</v>
      </c>
      <c r="D88" s="84" t="s">
        <v>331</v>
      </c>
      <c r="E88" s="85">
        <v>25.411822390691398</v>
      </c>
      <c r="F88" s="91">
        <v>25.156289779638499</v>
      </c>
      <c r="G88" s="86">
        <v>18.2257927639954</v>
      </c>
      <c r="H88" s="86">
        <v>18.0796394255702</v>
      </c>
      <c r="I88" s="86">
        <v>444.09</v>
      </c>
      <c r="J88" s="86">
        <v>912.8</v>
      </c>
      <c r="K88" s="87">
        <v>1.0500000000000001E-2</v>
      </c>
      <c r="L88" s="85">
        <v>2.34000000224</v>
      </c>
      <c r="M88" s="86">
        <v>3.4330874853094602E-5</v>
      </c>
      <c r="N88" s="86">
        <v>24.190954773869301</v>
      </c>
      <c r="O88" s="86">
        <v>23.819388860115801</v>
      </c>
      <c r="P88" s="86">
        <v>20.021000000000001</v>
      </c>
      <c r="Q88" s="88">
        <v>2.9335</v>
      </c>
      <c r="R88" s="85">
        <v>6.9921920522083694E-2</v>
      </c>
      <c r="S88" s="86">
        <v>0</v>
      </c>
      <c r="T88" s="86">
        <v>5.22</v>
      </c>
      <c r="U88" s="88">
        <v>3.98857175185992</v>
      </c>
      <c r="V88" s="89">
        <v>2.14</v>
      </c>
      <c r="W88" s="85">
        <v>23.8860528023549</v>
      </c>
      <c r="X88" s="88">
        <v>39.700000000000003</v>
      </c>
      <c r="Y88" s="85">
        <v>-96.28</v>
      </c>
      <c r="Z88" s="88">
        <v>-100</v>
      </c>
      <c r="AA88" s="85">
        <v>0.83</v>
      </c>
      <c r="AB88" s="91">
        <v>0.8</v>
      </c>
      <c r="AC88" s="86">
        <v>0.23</v>
      </c>
      <c r="AD88" s="86">
        <v>0.23</v>
      </c>
      <c r="AE88" s="86">
        <v>1.69</v>
      </c>
      <c r="AF88" s="88">
        <v>5.4437999777300004</v>
      </c>
      <c r="AG88" s="85">
        <v>0</v>
      </c>
      <c r="AH88" s="86">
        <v>5.2986300000000002</v>
      </c>
      <c r="AI88" s="88">
        <v>0.31225599994100001</v>
      </c>
      <c r="AJ88" s="149">
        <v>1.37</v>
      </c>
      <c r="AK88" s="150">
        <v>0</v>
      </c>
    </row>
    <row r="89" spans="1:37" x14ac:dyDescent="0.2">
      <c r="A89" s="148" t="s">
        <v>500</v>
      </c>
      <c r="B89" s="66" t="s">
        <v>501</v>
      </c>
      <c r="C89" s="67">
        <v>59</v>
      </c>
      <c r="D89" s="84" t="s">
        <v>331</v>
      </c>
      <c r="E89" s="85">
        <v>73.841090269218995</v>
      </c>
      <c r="F89" s="91">
        <v>73.779823180331803</v>
      </c>
      <c r="G89" s="86">
        <v>33.4931501969808</v>
      </c>
      <c r="H89" s="86">
        <v>33.483176484836399</v>
      </c>
      <c r="I89" s="86">
        <v>149.9</v>
      </c>
      <c r="J89" s="86">
        <v>126.15</v>
      </c>
      <c r="K89" s="87">
        <v>0</v>
      </c>
      <c r="L89" s="85">
        <v>1.8799999996500001</v>
      </c>
      <c r="M89" s="86">
        <v>3.16137591794213E-3</v>
      </c>
      <c r="N89" s="86">
        <v>72.381014107632794</v>
      </c>
      <c r="O89" s="86">
        <v>55.616514785196202</v>
      </c>
      <c r="P89" s="86">
        <v>2.5470000000000002</v>
      </c>
      <c r="Q89" s="88">
        <v>2.1688999999999998</v>
      </c>
      <c r="R89" s="85">
        <v>3.4952813701503001E-2</v>
      </c>
      <c r="S89" s="86">
        <v>0</v>
      </c>
      <c r="T89" s="86">
        <v>2.97</v>
      </c>
      <c r="U89" s="88">
        <v>2.7285226795090098</v>
      </c>
      <c r="V89" s="89">
        <v>3.87</v>
      </c>
      <c r="W89" s="85">
        <v>42.184205631147499</v>
      </c>
      <c r="X89" s="88">
        <v>27.9666666667</v>
      </c>
      <c r="Y89" s="85">
        <v>47.180000000000007</v>
      </c>
      <c r="Z89" s="88"/>
      <c r="AA89" s="85">
        <v>0.41</v>
      </c>
      <c r="AB89" s="91">
        <v>0.44</v>
      </c>
      <c r="AC89" s="86">
        <v>0.14000000000000001</v>
      </c>
      <c r="AD89" s="86">
        <v>0.15</v>
      </c>
      <c r="AE89" s="86">
        <v>0.26</v>
      </c>
      <c r="AF89" s="88">
        <v>3.9737000457999998</v>
      </c>
      <c r="AG89" s="85">
        <v>5.9699999731799996E-4</v>
      </c>
      <c r="AH89" s="86">
        <v>0.97996000000000005</v>
      </c>
      <c r="AI89" s="88">
        <v>4.7098999788400001E-2</v>
      </c>
      <c r="AJ89" s="149">
        <v>1.28</v>
      </c>
      <c r="AK89" s="150">
        <v>0</v>
      </c>
    </row>
    <row r="90" spans="1:37" x14ac:dyDescent="0.2">
      <c r="A90" s="148" t="s">
        <v>502</v>
      </c>
      <c r="B90" s="66" t="s">
        <v>503</v>
      </c>
      <c r="C90" s="67">
        <v>58</v>
      </c>
      <c r="D90" s="84" t="s">
        <v>331</v>
      </c>
      <c r="E90" s="85">
        <v>86.219591382389098</v>
      </c>
      <c r="F90" s="91">
        <v>86.217852090628696</v>
      </c>
      <c r="G90" s="86">
        <v>29.679854363303299</v>
      </c>
      <c r="H90" s="86">
        <v>29.679854363303299</v>
      </c>
      <c r="I90" s="86">
        <v>26.95</v>
      </c>
      <c r="J90" s="86">
        <v>14.14</v>
      </c>
      <c r="K90" s="87">
        <v>0</v>
      </c>
      <c r="L90" s="85">
        <v>0.77999999928899999</v>
      </c>
      <c r="M90" s="86">
        <v>8.16823197325091E-4</v>
      </c>
      <c r="N90" s="86">
        <v>85.935560188330101</v>
      </c>
      <c r="O90" s="86">
        <v>28.561080013170901</v>
      </c>
      <c r="P90" s="86">
        <v>0.88400000000000001</v>
      </c>
      <c r="Q90" s="88">
        <v>2.0226999999999999</v>
      </c>
      <c r="R90" s="85">
        <v>9.4661113214691405E-3</v>
      </c>
      <c r="S90" s="86">
        <v>0.2</v>
      </c>
      <c r="T90" s="86">
        <v>2.87</v>
      </c>
      <c r="U90" s="88">
        <v>0.34264047679784798</v>
      </c>
      <c r="V90" s="89">
        <v>4.28</v>
      </c>
      <c r="W90" s="85">
        <v>76.215238807345798</v>
      </c>
      <c r="X90" s="88">
        <v>79.833333333300004</v>
      </c>
      <c r="Y90" s="85">
        <v>100</v>
      </c>
      <c r="Z90" s="88">
        <v>-100</v>
      </c>
      <c r="AA90" s="85">
        <v>0</v>
      </c>
      <c r="AB90" s="91">
        <v>0</v>
      </c>
      <c r="AC90" s="86">
        <v>0</v>
      </c>
      <c r="AD90" s="86">
        <v>0</v>
      </c>
      <c r="AE90" s="86">
        <v>0.08</v>
      </c>
      <c r="AF90" s="88">
        <v>12.1438999065</v>
      </c>
      <c r="AG90" s="85">
        <v>0</v>
      </c>
      <c r="AH90" s="86">
        <v>0.12853899999999999</v>
      </c>
      <c r="AI90" s="88">
        <v>0.152343999969</v>
      </c>
      <c r="AJ90" s="149">
        <v>1</v>
      </c>
      <c r="AK90" s="150">
        <v>0</v>
      </c>
    </row>
    <row r="91" spans="1:37" x14ac:dyDescent="0.2">
      <c r="A91" s="148" t="s">
        <v>504</v>
      </c>
      <c r="B91" s="66" t="s">
        <v>505</v>
      </c>
      <c r="C91" s="67">
        <v>58</v>
      </c>
      <c r="D91" s="84" t="s">
        <v>331</v>
      </c>
      <c r="E91" s="85">
        <v>85.253622766009499</v>
      </c>
      <c r="F91" s="91">
        <v>85.250125324970597</v>
      </c>
      <c r="G91" s="86">
        <v>41.5251174557282</v>
      </c>
      <c r="H91" s="86">
        <v>41.521620014689297</v>
      </c>
      <c r="I91" s="86">
        <v>17.78</v>
      </c>
      <c r="J91" s="86">
        <v>14.09</v>
      </c>
      <c r="K91" s="87">
        <v>0</v>
      </c>
      <c r="L91" s="85">
        <v>0.31999999995299999</v>
      </c>
      <c r="M91" s="86">
        <v>2.7813622533793699E-3</v>
      </c>
      <c r="N91" s="86">
        <v>84.361385549339403</v>
      </c>
      <c r="O91" s="86">
        <v>54.635327347927003</v>
      </c>
      <c r="P91" s="86">
        <v>0.61399999999999999</v>
      </c>
      <c r="Q91" s="88">
        <v>1.0881000000000001</v>
      </c>
      <c r="R91" s="85">
        <v>2.79290601871247E-2</v>
      </c>
      <c r="S91" s="86">
        <v>0.2</v>
      </c>
      <c r="T91" s="86">
        <v>1.8</v>
      </c>
      <c r="U91" s="88">
        <v>0.60972055446098605</v>
      </c>
      <c r="V91" s="89">
        <v>4.3099999999999996</v>
      </c>
      <c r="W91" s="85">
        <v>68.814305842398696</v>
      </c>
      <c r="X91" s="88">
        <v>77.733333333299996</v>
      </c>
      <c r="Y91" s="85">
        <v>100</v>
      </c>
      <c r="Z91" s="88"/>
      <c r="AA91" s="85">
        <v>7.0000000000000007E-2</v>
      </c>
      <c r="AB91" s="91">
        <v>7.0000000000000007E-2</v>
      </c>
      <c r="AC91" s="86">
        <v>0</v>
      </c>
      <c r="AD91" s="86">
        <v>0</v>
      </c>
      <c r="AE91" s="86">
        <v>0.12</v>
      </c>
      <c r="AF91" s="88">
        <v>4.9472999565500002</v>
      </c>
      <c r="AG91" s="85">
        <v>0</v>
      </c>
      <c r="AH91" s="86">
        <v>5.7615E-2</v>
      </c>
      <c r="AI91" s="88">
        <v>8.9338999910799993E-2</v>
      </c>
      <c r="AJ91" s="149">
        <v>1</v>
      </c>
      <c r="AK91" s="150">
        <v>0</v>
      </c>
    </row>
    <row r="92" spans="1:37" x14ac:dyDescent="0.2">
      <c r="A92" s="148" t="s">
        <v>506</v>
      </c>
      <c r="B92" s="66" t="s">
        <v>507</v>
      </c>
      <c r="C92" s="67">
        <v>58</v>
      </c>
      <c r="D92" s="84" t="s">
        <v>331</v>
      </c>
      <c r="E92" s="85">
        <v>88.611008555789198</v>
      </c>
      <c r="F92" s="91">
        <v>88.601377273383903</v>
      </c>
      <c r="G92" s="86">
        <v>41.318201518532199</v>
      </c>
      <c r="H92" s="86">
        <v>41.3117806635954</v>
      </c>
      <c r="I92" s="86">
        <v>10.57</v>
      </c>
      <c r="J92" s="86">
        <v>29.67</v>
      </c>
      <c r="K92" s="87">
        <v>0</v>
      </c>
      <c r="L92" s="85">
        <v>0.89999999909600004</v>
      </c>
      <c r="M92" s="86">
        <v>2.8574025552210801E-2</v>
      </c>
      <c r="N92" s="86">
        <v>88.063010887910806</v>
      </c>
      <c r="O92" s="86">
        <v>49.715784871010101</v>
      </c>
      <c r="P92" s="86">
        <v>0.46200000000000002</v>
      </c>
      <c r="Q92" s="88">
        <v>0.90959999999999996</v>
      </c>
      <c r="R92" s="85">
        <v>6.8917987594762198E-2</v>
      </c>
      <c r="S92" s="86">
        <v>0.2</v>
      </c>
      <c r="T92" s="86">
        <v>1.79</v>
      </c>
      <c r="U92" s="88">
        <v>0.14446923607878401</v>
      </c>
      <c r="V92" s="89">
        <v>4.26</v>
      </c>
      <c r="W92" s="85">
        <v>66.638950310458299</v>
      </c>
      <c r="X92" s="88">
        <v>69.133333333300001</v>
      </c>
      <c r="Y92" s="85"/>
      <c r="Z92" s="88"/>
      <c r="AA92" s="85">
        <v>0</v>
      </c>
      <c r="AB92" s="91">
        <v>0.01</v>
      </c>
      <c r="AC92" s="86">
        <v>0</v>
      </c>
      <c r="AD92" s="86">
        <v>0.01</v>
      </c>
      <c r="AE92" s="86">
        <v>0.23</v>
      </c>
      <c r="AF92" s="88">
        <v>0.61460000214800004</v>
      </c>
      <c r="AG92" s="85">
        <v>0</v>
      </c>
      <c r="AH92" s="86">
        <v>9.5226000000000005E-2</v>
      </c>
      <c r="AI92" s="88">
        <v>3.9066999957500001E-2</v>
      </c>
      <c r="AJ92" s="149">
        <v>1.21</v>
      </c>
      <c r="AK92" s="150">
        <v>0</v>
      </c>
    </row>
    <row r="93" spans="1:37" x14ac:dyDescent="0.2">
      <c r="A93" s="148" t="s">
        <v>508</v>
      </c>
      <c r="B93" s="66" t="s">
        <v>509</v>
      </c>
      <c r="C93" s="67">
        <v>58</v>
      </c>
      <c r="D93" s="84" t="s">
        <v>331</v>
      </c>
      <c r="E93" s="85">
        <v>91.737884246233094</v>
      </c>
      <c r="F93" s="91">
        <v>91.692524126324599</v>
      </c>
      <c r="G93" s="86">
        <v>33.156932867022498</v>
      </c>
      <c r="H93" s="86">
        <v>33.118146677535599</v>
      </c>
      <c r="I93" s="86">
        <v>9.68</v>
      </c>
      <c r="J93" s="86">
        <v>9.68</v>
      </c>
      <c r="K93" s="87">
        <v>0</v>
      </c>
      <c r="L93" s="85">
        <v>0.30999999968300002</v>
      </c>
      <c r="M93" s="86">
        <v>9.2689224754152394E-2</v>
      </c>
      <c r="N93" s="86">
        <v>92.058825490156906</v>
      </c>
      <c r="O93" s="86">
        <v>42.1713559052615</v>
      </c>
      <c r="P93" s="86">
        <v>0.20899999999999999</v>
      </c>
      <c r="Q93" s="88">
        <v>2.3374000000000001</v>
      </c>
      <c r="R93" s="85">
        <v>8.95094880057286E-3</v>
      </c>
      <c r="S93" s="86">
        <v>0.2</v>
      </c>
      <c r="T93" s="86">
        <v>2.06</v>
      </c>
      <c r="U93" s="88">
        <v>0.107155065870783</v>
      </c>
      <c r="V93" s="89">
        <v>4.54</v>
      </c>
      <c r="W93" s="85">
        <v>71.524051827890702</v>
      </c>
      <c r="X93" s="88">
        <v>60.433333333299998</v>
      </c>
      <c r="Y93" s="85">
        <v>100</v>
      </c>
      <c r="Z93" s="88"/>
      <c r="AA93" s="85">
        <v>7.0000000000000007E-2</v>
      </c>
      <c r="AB93" s="91">
        <v>7.0000000000000007E-2</v>
      </c>
      <c r="AC93" s="86">
        <v>0.02</v>
      </c>
      <c r="AD93" s="86">
        <v>0.02</v>
      </c>
      <c r="AE93" s="86">
        <v>0.15</v>
      </c>
      <c r="AF93" s="88">
        <v>1.77590000448</v>
      </c>
      <c r="AG93" s="85">
        <v>0</v>
      </c>
      <c r="AH93" s="86">
        <v>8.2268999999999995E-2</v>
      </c>
      <c r="AI93" s="88">
        <v>0.124185000038</v>
      </c>
      <c r="AJ93" s="149">
        <v>1.04</v>
      </c>
      <c r="AK93" s="150">
        <v>0</v>
      </c>
    </row>
    <row r="94" spans="1:37" x14ac:dyDescent="0.2">
      <c r="A94" s="148" t="s">
        <v>510</v>
      </c>
      <c r="B94" s="66" t="s">
        <v>511</v>
      </c>
      <c r="C94" s="67">
        <v>58</v>
      </c>
      <c r="D94" s="84" t="s">
        <v>331</v>
      </c>
      <c r="E94" s="85">
        <v>85.611196402799095</v>
      </c>
      <c r="F94" s="91">
        <v>85.548521387130407</v>
      </c>
      <c r="G94" s="86">
        <v>32.099958024989498</v>
      </c>
      <c r="H94" s="86">
        <v>32.058558014639502</v>
      </c>
      <c r="I94" s="86">
        <v>13.82</v>
      </c>
      <c r="J94" s="86">
        <v>18.39</v>
      </c>
      <c r="K94" s="87">
        <v>6.4000000000000003E-3</v>
      </c>
      <c r="L94" s="85">
        <v>0.86000000112300001</v>
      </c>
      <c r="M94" s="86">
        <v>1.42797037134034E-4</v>
      </c>
      <c r="N94" s="86">
        <v>85.830796824154206</v>
      </c>
      <c r="O94" s="86">
        <v>47.217300995784697</v>
      </c>
      <c r="P94" s="86">
        <v>0.502</v>
      </c>
      <c r="Q94" s="88">
        <v>2.415</v>
      </c>
      <c r="R94" s="85">
        <v>1.5846604864907701E-2</v>
      </c>
      <c r="S94" s="86">
        <v>0.4</v>
      </c>
      <c r="T94" s="86">
        <v>2.56</v>
      </c>
      <c r="U94" s="88">
        <v>0.45597511399377899</v>
      </c>
      <c r="V94" s="89">
        <v>4.49</v>
      </c>
      <c r="W94" s="85">
        <v>67.169452415748395</v>
      </c>
      <c r="X94" s="88">
        <v>58.266666666699997</v>
      </c>
      <c r="Y94" s="85">
        <v>85.080000000000013</v>
      </c>
      <c r="Z94" s="88"/>
      <c r="AA94" s="85">
        <v>0</v>
      </c>
      <c r="AB94" s="91">
        <v>0.02</v>
      </c>
      <c r="AC94" s="86">
        <v>0</v>
      </c>
      <c r="AD94" s="86">
        <v>0.01</v>
      </c>
      <c r="AE94" s="86">
        <v>0.34</v>
      </c>
      <c r="AF94" s="88">
        <v>4.9073000018300004</v>
      </c>
      <c r="AG94" s="85">
        <v>0</v>
      </c>
      <c r="AH94" s="86">
        <v>0.16783500000000001</v>
      </c>
      <c r="AI94" s="88">
        <v>0.120487000013</v>
      </c>
      <c r="AJ94" s="149">
        <v>1.08</v>
      </c>
      <c r="AK94" s="150">
        <v>0</v>
      </c>
    </row>
    <row r="95" spans="1:37" x14ac:dyDescent="0.2">
      <c r="A95" s="148" t="s">
        <v>512</v>
      </c>
      <c r="B95" s="66" t="s">
        <v>513</v>
      </c>
      <c r="C95" s="67">
        <v>58</v>
      </c>
      <c r="D95" s="84" t="s">
        <v>331</v>
      </c>
      <c r="E95" s="85">
        <v>91.856403077262101</v>
      </c>
      <c r="F95" s="91">
        <v>91.834367080813806</v>
      </c>
      <c r="G95" s="86">
        <v>35.157784215745401</v>
      </c>
      <c r="H95" s="86">
        <v>35.145469982435998</v>
      </c>
      <c r="I95" s="86">
        <v>27.44</v>
      </c>
      <c r="J95" s="86">
        <v>14.41</v>
      </c>
      <c r="K95" s="87">
        <v>7.1999999999999998E-3</v>
      </c>
      <c r="L95" s="85">
        <v>0.250000000138</v>
      </c>
      <c r="M95" s="86">
        <v>1.7356140373009001E-2</v>
      </c>
      <c r="N95" s="86">
        <v>92.930217139068503</v>
      </c>
      <c r="O95" s="86">
        <v>46.474304251323197</v>
      </c>
      <c r="P95" s="86">
        <v>0.375</v>
      </c>
      <c r="Q95" s="88">
        <v>1.2098</v>
      </c>
      <c r="R95" s="85">
        <v>6.5573770491803296E-2</v>
      </c>
      <c r="S95" s="86">
        <v>0.1</v>
      </c>
      <c r="T95" s="86">
        <v>2.29</v>
      </c>
      <c r="U95" s="88">
        <v>0.19249091015146499</v>
      </c>
      <c r="V95" s="89">
        <v>4.5999999999999996</v>
      </c>
      <c r="W95" s="85">
        <v>72.468189015175497</v>
      </c>
      <c r="X95" s="88">
        <v>69.733333333299996</v>
      </c>
      <c r="Y95" s="85">
        <v>100</v>
      </c>
      <c r="Z95" s="88">
        <v>100</v>
      </c>
      <c r="AA95" s="85">
        <v>0.02</v>
      </c>
      <c r="AB95" s="91">
        <v>0.02</v>
      </c>
      <c r="AC95" s="86">
        <v>0</v>
      </c>
      <c r="AD95" s="86">
        <v>0</v>
      </c>
      <c r="AE95" s="86">
        <v>0.02</v>
      </c>
      <c r="AF95" s="88">
        <v>0</v>
      </c>
      <c r="AG95" s="85">
        <v>0</v>
      </c>
      <c r="AH95" s="86">
        <v>0.11983199999999999</v>
      </c>
      <c r="AI95" s="88">
        <v>3.5210000031700002E-2</v>
      </c>
      <c r="AJ95" s="149">
        <v>1.03</v>
      </c>
      <c r="AK95" s="150">
        <v>0</v>
      </c>
    </row>
    <row r="96" spans="1:37" x14ac:dyDescent="0.2">
      <c r="A96" s="148" t="s">
        <v>514</v>
      </c>
      <c r="B96" s="66" t="s">
        <v>515</v>
      </c>
      <c r="C96" s="67">
        <v>58</v>
      </c>
      <c r="D96" s="84" t="s">
        <v>331</v>
      </c>
      <c r="E96" s="85">
        <v>90.573943574498401</v>
      </c>
      <c r="F96" s="91">
        <v>90.564834673445901</v>
      </c>
      <c r="G96" s="86">
        <v>32.569289754142503</v>
      </c>
      <c r="H96" s="86">
        <v>32.560180853090003</v>
      </c>
      <c r="I96" s="86">
        <v>31.46</v>
      </c>
      <c r="J96" s="86">
        <v>18.16</v>
      </c>
      <c r="K96" s="87">
        <v>0</v>
      </c>
      <c r="L96" s="85">
        <v>0.20999999988099999</v>
      </c>
      <c r="M96" s="86">
        <v>4.6423348835491198E-3</v>
      </c>
      <c r="N96" s="86">
        <v>90.960342799529499</v>
      </c>
      <c r="O96" s="86">
        <v>40.475731895223397</v>
      </c>
      <c r="P96" s="86">
        <v>0.61099999999999999</v>
      </c>
      <c r="Q96" s="88">
        <v>2.3645999999999998</v>
      </c>
      <c r="R96" s="85">
        <v>4.3893339185778597E-2</v>
      </c>
      <c r="S96" s="86">
        <v>0</v>
      </c>
      <c r="T96" s="86">
        <v>3.29</v>
      </c>
      <c r="U96" s="88">
        <v>0.26084580286682002</v>
      </c>
      <c r="V96" s="89">
        <v>4.47</v>
      </c>
      <c r="W96" s="85">
        <v>66.047774774434203</v>
      </c>
      <c r="X96" s="88">
        <v>53.9</v>
      </c>
      <c r="Y96" s="85">
        <v>100</v>
      </c>
      <c r="Z96" s="88"/>
      <c r="AA96" s="85">
        <v>0.04</v>
      </c>
      <c r="AB96" s="91">
        <v>0.04</v>
      </c>
      <c r="AC96" s="86">
        <v>0.02</v>
      </c>
      <c r="AD96" s="86">
        <v>0.02</v>
      </c>
      <c r="AE96" s="86">
        <v>0.06</v>
      </c>
      <c r="AF96" s="88">
        <v>7.8699998512999997E-2</v>
      </c>
      <c r="AG96" s="85">
        <v>0</v>
      </c>
      <c r="AH96" s="86">
        <v>0.119241</v>
      </c>
      <c r="AI96" s="88">
        <v>3.6746999998599997E-2</v>
      </c>
      <c r="AJ96" s="149">
        <v>1.18</v>
      </c>
      <c r="AK96" s="150">
        <v>0</v>
      </c>
    </row>
    <row r="97" spans="1:37" x14ac:dyDescent="0.2">
      <c r="A97" s="148" t="s">
        <v>516</v>
      </c>
      <c r="B97" s="66" t="s">
        <v>517</v>
      </c>
      <c r="C97" s="67">
        <v>58</v>
      </c>
      <c r="D97" s="84" t="s">
        <v>331</v>
      </c>
      <c r="E97" s="85">
        <v>79.519678279336702</v>
      </c>
      <c r="F97" s="91">
        <v>79.299775578750797</v>
      </c>
      <c r="G97" s="86">
        <v>27.692678445016799</v>
      </c>
      <c r="H97" s="86">
        <v>27.6399620441914</v>
      </c>
      <c r="I97" s="86">
        <v>83.87</v>
      </c>
      <c r="J97" s="86">
        <v>145.88</v>
      </c>
      <c r="K97" s="87">
        <v>0</v>
      </c>
      <c r="L97" s="85">
        <v>0.32999999964600002</v>
      </c>
      <c r="M97" s="86">
        <v>5.4643482234686801E-3</v>
      </c>
      <c r="N97" s="86">
        <v>79.756717222264996</v>
      </c>
      <c r="O97" s="86">
        <v>31.139518204446698</v>
      </c>
      <c r="P97" s="86">
        <v>3.0880000000000001</v>
      </c>
      <c r="Q97" s="88">
        <v>1.9329000000000001</v>
      </c>
      <c r="R97" s="85">
        <v>6.1431350465854399E-2</v>
      </c>
      <c r="S97" s="86">
        <v>0</v>
      </c>
      <c r="T97" s="86">
        <v>3.15</v>
      </c>
      <c r="U97" s="88">
        <v>1.0129079872878199</v>
      </c>
      <c r="V97" s="89">
        <v>4.3</v>
      </c>
      <c r="W97" s="85">
        <v>55.5190799903569</v>
      </c>
      <c r="X97" s="88">
        <v>36.433333333299998</v>
      </c>
      <c r="Y97" s="85">
        <v>-67.97999999999999</v>
      </c>
      <c r="Z97" s="88">
        <v>77.78</v>
      </c>
      <c r="AA97" s="85">
        <v>0.11</v>
      </c>
      <c r="AB97" s="91">
        <v>0.12</v>
      </c>
      <c r="AC97" s="86">
        <v>0.03</v>
      </c>
      <c r="AD97" s="86">
        <v>0.04</v>
      </c>
      <c r="AE97" s="86">
        <v>0.32</v>
      </c>
      <c r="AF97" s="88">
        <v>3.31969999911</v>
      </c>
      <c r="AG97" s="85">
        <v>1.4399999988199999E-4</v>
      </c>
      <c r="AH97" s="86">
        <v>1.1148480000000001</v>
      </c>
      <c r="AI97" s="88">
        <v>4.9183999959899999E-2</v>
      </c>
      <c r="AJ97" s="149">
        <v>1.24</v>
      </c>
      <c r="AK97" s="150">
        <v>0</v>
      </c>
    </row>
    <row r="98" spans="1:37" x14ac:dyDescent="0.2">
      <c r="A98" s="148" t="s">
        <v>518</v>
      </c>
      <c r="B98" s="66" t="s">
        <v>519</v>
      </c>
      <c r="C98" s="67">
        <v>58</v>
      </c>
      <c r="D98" s="84" t="s">
        <v>331</v>
      </c>
      <c r="E98" s="85">
        <v>88.792451966015506</v>
      </c>
      <c r="F98" s="91">
        <v>87.706964068976603</v>
      </c>
      <c r="G98" s="86">
        <v>37.860779688704703</v>
      </c>
      <c r="H98" s="86">
        <v>36.794375615453298</v>
      </c>
      <c r="I98" s="86">
        <v>7.79</v>
      </c>
      <c r="J98" s="86">
        <v>7.19</v>
      </c>
      <c r="K98" s="87">
        <v>0</v>
      </c>
      <c r="L98" s="85">
        <v>0.38999999964299997</v>
      </c>
      <c r="M98" s="86">
        <v>0.933319900700325</v>
      </c>
      <c r="N98" s="86">
        <v>91.376926035333497</v>
      </c>
      <c r="O98" s="86">
        <v>40.932883564034</v>
      </c>
      <c r="P98" s="86">
        <v>0.35899999999999999</v>
      </c>
      <c r="Q98" s="88">
        <v>0.72940000000000005</v>
      </c>
      <c r="R98" s="85">
        <v>6.4566115702479304E-2</v>
      </c>
      <c r="S98" s="86">
        <v>0</v>
      </c>
      <c r="T98" s="86">
        <v>1.34</v>
      </c>
      <c r="U98" s="88">
        <v>0.118319707483149</v>
      </c>
      <c r="V98" s="89">
        <v>4.5999999999999996</v>
      </c>
      <c r="W98" s="85">
        <v>62.486196064967103</v>
      </c>
      <c r="X98" s="88"/>
      <c r="Y98" s="85"/>
      <c r="Z98" s="88"/>
      <c r="AA98" s="85">
        <v>0</v>
      </c>
      <c r="AB98" s="91">
        <v>0</v>
      </c>
      <c r="AC98" s="86">
        <v>0</v>
      </c>
      <c r="AD98" s="86">
        <v>0</v>
      </c>
      <c r="AE98" s="86">
        <v>0.01</v>
      </c>
      <c r="AF98" s="88">
        <v>0</v>
      </c>
      <c r="AG98" s="85">
        <v>0</v>
      </c>
      <c r="AH98" s="86">
        <v>5.0373000000000001E-2</v>
      </c>
      <c r="AI98" s="88">
        <v>7.6849999977899996E-3</v>
      </c>
      <c r="AJ98" s="149">
        <v>1.29</v>
      </c>
      <c r="AK98" s="150">
        <v>0</v>
      </c>
    </row>
    <row r="99" spans="1:37" x14ac:dyDescent="0.2">
      <c r="A99" s="148" t="s">
        <v>520</v>
      </c>
      <c r="B99" s="66" t="s">
        <v>521</v>
      </c>
      <c r="C99" s="67">
        <v>58</v>
      </c>
      <c r="D99" s="84" t="s">
        <v>331</v>
      </c>
      <c r="E99" s="85">
        <v>77.457764315742807</v>
      </c>
      <c r="F99" s="91">
        <v>77.395966611832094</v>
      </c>
      <c r="G99" s="86">
        <v>28.1797529832624</v>
      </c>
      <c r="H99" s="86">
        <v>28.155382057776499</v>
      </c>
      <c r="I99" s="86">
        <v>93.58</v>
      </c>
      <c r="J99" s="86">
        <v>138.5</v>
      </c>
      <c r="K99" s="87">
        <v>0</v>
      </c>
      <c r="L99" s="85">
        <v>0.67000000093699996</v>
      </c>
      <c r="M99" s="86">
        <v>1.82809328155338E-2</v>
      </c>
      <c r="N99" s="86">
        <v>77.3543883739558</v>
      </c>
      <c r="O99" s="86">
        <v>41.7163854755225</v>
      </c>
      <c r="P99" s="86">
        <v>3.2919999999999998</v>
      </c>
      <c r="Q99" s="88">
        <v>1.3635999999999999</v>
      </c>
      <c r="R99" s="85">
        <v>0.11104941699056101</v>
      </c>
      <c r="S99" s="86">
        <v>0</v>
      </c>
      <c r="T99" s="86">
        <v>2.77</v>
      </c>
      <c r="U99" s="88">
        <v>1.0435978449138701</v>
      </c>
      <c r="V99" s="89">
        <v>4.26</v>
      </c>
      <c r="W99" s="85">
        <v>47.791330223646298</v>
      </c>
      <c r="X99" s="88">
        <v>27.933333333299998</v>
      </c>
      <c r="Y99" s="85">
        <v>-30.340000000000003</v>
      </c>
      <c r="Z99" s="88"/>
      <c r="AA99" s="85">
        <v>0.27</v>
      </c>
      <c r="AB99" s="91">
        <v>0.27</v>
      </c>
      <c r="AC99" s="86">
        <v>0.06</v>
      </c>
      <c r="AD99" s="86">
        <v>0.06</v>
      </c>
      <c r="AE99" s="86">
        <v>0.23</v>
      </c>
      <c r="AF99" s="88">
        <v>6.3288998692299998</v>
      </c>
      <c r="AG99" s="85">
        <v>1.1700000007400001E-3</v>
      </c>
      <c r="AH99" s="86">
        <v>0.92591699999999999</v>
      </c>
      <c r="AI99" s="88">
        <v>4.7647000030199997E-2</v>
      </c>
      <c r="AJ99" s="149">
        <v>1.26</v>
      </c>
      <c r="AK99" s="150">
        <v>0</v>
      </c>
    </row>
    <row r="100" spans="1:37" x14ac:dyDescent="0.2">
      <c r="A100" s="148" t="s">
        <v>522</v>
      </c>
      <c r="B100" s="66" t="s">
        <v>523</v>
      </c>
      <c r="C100" s="67">
        <v>59</v>
      </c>
      <c r="D100" s="84" t="s">
        <v>331</v>
      </c>
      <c r="E100" s="85">
        <v>51.117063718226397</v>
      </c>
      <c r="F100" s="91">
        <v>50.426023025190901</v>
      </c>
      <c r="G100" s="86">
        <v>28.657528781488701</v>
      </c>
      <c r="H100" s="86">
        <v>28.2856491508036</v>
      </c>
      <c r="I100" s="86">
        <v>175.64</v>
      </c>
      <c r="J100" s="86">
        <v>227.73</v>
      </c>
      <c r="K100" s="87">
        <v>0</v>
      </c>
      <c r="L100" s="85">
        <v>1.7100000018399999</v>
      </c>
      <c r="M100" s="86">
        <v>7.7833763514967402E-2</v>
      </c>
      <c r="N100" s="86">
        <v>51.042586632737098</v>
      </c>
      <c r="O100" s="86">
        <v>61.0916322151866</v>
      </c>
      <c r="P100" s="86">
        <v>6.0620000000000003</v>
      </c>
      <c r="Q100" s="88">
        <v>1.2665</v>
      </c>
      <c r="R100" s="85">
        <v>5.8468134866497802E-2</v>
      </c>
      <c r="S100" s="86">
        <v>0</v>
      </c>
      <c r="T100" s="86">
        <v>2.72</v>
      </c>
      <c r="U100" s="88">
        <v>3.7444431779322902</v>
      </c>
      <c r="V100" s="89">
        <v>3.47</v>
      </c>
      <c r="W100" s="85">
        <v>30.036274732464701</v>
      </c>
      <c r="X100" s="88">
        <v>24.5333333333</v>
      </c>
      <c r="Y100" s="85">
        <v>100</v>
      </c>
      <c r="Z100" s="88">
        <v>-38.28</v>
      </c>
      <c r="AA100" s="85">
        <v>1.1599999999999999</v>
      </c>
      <c r="AB100" s="91">
        <v>1.36</v>
      </c>
      <c r="AC100" s="86">
        <v>0.16</v>
      </c>
      <c r="AD100" s="86">
        <v>0.26</v>
      </c>
      <c r="AE100" s="86">
        <v>1.37</v>
      </c>
      <c r="AF100" s="88">
        <v>3.0123000177399999</v>
      </c>
      <c r="AG100" s="85">
        <v>0</v>
      </c>
      <c r="AH100" s="86">
        <v>0.86393600000000004</v>
      </c>
      <c r="AI100" s="88">
        <v>4.6110000077499998E-2</v>
      </c>
      <c r="AJ100" s="149">
        <v>1.37</v>
      </c>
      <c r="AK100" s="150">
        <v>0</v>
      </c>
    </row>
    <row r="101" spans="1:37" x14ac:dyDescent="0.2">
      <c r="A101" s="148" t="s">
        <v>524</v>
      </c>
      <c r="B101" s="66" t="s">
        <v>525</v>
      </c>
      <c r="C101" s="67">
        <v>59</v>
      </c>
      <c r="D101" s="84" t="s">
        <v>331</v>
      </c>
      <c r="E101" s="85">
        <v>49.6445090956638</v>
      </c>
      <c r="F101" s="91">
        <v>48.166157265907202</v>
      </c>
      <c r="G101" s="86">
        <v>29.1886635176438</v>
      </c>
      <c r="H101" s="86">
        <v>28.890378046189301</v>
      </c>
      <c r="I101" s="86">
        <v>225.3</v>
      </c>
      <c r="J101" s="86">
        <v>395.13</v>
      </c>
      <c r="K101" s="87">
        <v>0</v>
      </c>
      <c r="L101" s="85">
        <v>0.85000000232299999</v>
      </c>
      <c r="M101" s="86">
        <v>5.1671561310286003E-3</v>
      </c>
      <c r="N101" s="86">
        <v>48.515491089501197</v>
      </c>
      <c r="O101" s="86">
        <v>39.9985363711763</v>
      </c>
      <c r="P101" s="86">
        <v>14.41</v>
      </c>
      <c r="Q101" s="88">
        <v>2.0611999999999999</v>
      </c>
      <c r="R101" s="85">
        <v>0.121856652265426</v>
      </c>
      <c r="S101" s="86">
        <v>0</v>
      </c>
      <c r="T101" s="86">
        <v>3.83</v>
      </c>
      <c r="U101" s="88">
        <v>2.5840511253125902</v>
      </c>
      <c r="V101" s="89">
        <v>3.25</v>
      </c>
      <c r="W101" s="85">
        <v>31.546059201178199</v>
      </c>
      <c r="X101" s="88">
        <v>24.8</v>
      </c>
      <c r="Y101" s="85">
        <v>13.920000000000002</v>
      </c>
      <c r="Z101" s="88">
        <v>-58.62</v>
      </c>
      <c r="AA101" s="85">
        <v>1.82</v>
      </c>
      <c r="AB101" s="91">
        <v>1.74</v>
      </c>
      <c r="AC101" s="86">
        <v>0.35</v>
      </c>
      <c r="AD101" s="86">
        <v>0.36</v>
      </c>
      <c r="AE101" s="86">
        <v>0.93</v>
      </c>
      <c r="AF101" s="88">
        <v>1.4488999895400001</v>
      </c>
      <c r="AG101" s="85">
        <v>1.3499999812700001E-3</v>
      </c>
      <c r="AH101" s="86">
        <v>2.6627290000000001</v>
      </c>
      <c r="AI101" s="88">
        <v>0.30910699576599998</v>
      </c>
      <c r="AJ101" s="149">
        <v>1.32</v>
      </c>
      <c r="AK101" s="150">
        <v>0</v>
      </c>
    </row>
    <row r="102" spans="1:37" x14ac:dyDescent="0.2">
      <c r="A102" s="148" t="s">
        <v>526</v>
      </c>
      <c r="B102" s="66" t="s">
        <v>527</v>
      </c>
      <c r="C102" s="67">
        <v>58</v>
      </c>
      <c r="D102" s="84" t="s">
        <v>331</v>
      </c>
      <c r="E102" s="85">
        <v>75.845061160068397</v>
      </c>
      <c r="F102" s="91">
        <v>75.636810031128107</v>
      </c>
      <c r="G102" s="86">
        <v>47.9744837564119</v>
      </c>
      <c r="H102" s="86">
        <v>47.965715287824999</v>
      </c>
      <c r="I102" s="86">
        <v>32.69</v>
      </c>
      <c r="J102" s="86">
        <v>26.03</v>
      </c>
      <c r="K102" s="87">
        <v>0</v>
      </c>
      <c r="L102" s="85">
        <v>0.30000000037300001</v>
      </c>
      <c r="M102" s="86">
        <v>0.72778210363636398</v>
      </c>
      <c r="N102" s="86">
        <v>88.932007437949693</v>
      </c>
      <c r="O102" s="86">
        <v>65.079702444208294</v>
      </c>
      <c r="P102" s="86">
        <v>0.65100000000000002</v>
      </c>
      <c r="Q102" s="88">
        <v>0.34100000000000003</v>
      </c>
      <c r="R102" s="85">
        <v>0.33370411568409297</v>
      </c>
      <c r="S102" s="86">
        <v>0</v>
      </c>
      <c r="T102" s="86">
        <v>2.7</v>
      </c>
      <c r="U102" s="88">
        <v>0.24113288614143499</v>
      </c>
      <c r="V102" s="89">
        <v>4.32</v>
      </c>
      <c r="W102" s="85">
        <v>58.829188174635298</v>
      </c>
      <c r="X102" s="88"/>
      <c r="Y102" s="85">
        <v>-100</v>
      </c>
      <c r="Z102" s="88">
        <v>-53.96</v>
      </c>
      <c r="AA102" s="85">
        <v>0</v>
      </c>
      <c r="AB102" s="91">
        <v>0.06</v>
      </c>
      <c r="AC102" s="86">
        <v>0</v>
      </c>
      <c r="AD102" s="86">
        <v>0</v>
      </c>
      <c r="AE102" s="86">
        <v>0.06</v>
      </c>
      <c r="AF102" s="88">
        <v>1.20999999495E-2</v>
      </c>
      <c r="AG102" s="85">
        <v>0</v>
      </c>
      <c r="AH102" s="86">
        <v>4.6919000000000002E-2</v>
      </c>
      <c r="AI102" s="88">
        <v>3.3673000035599997E-2</v>
      </c>
      <c r="AJ102" s="149">
        <v>1.23</v>
      </c>
      <c r="AK102" s="150">
        <v>0</v>
      </c>
    </row>
    <row r="103" spans="1:37" x14ac:dyDescent="0.2">
      <c r="A103" s="148" t="s">
        <v>528</v>
      </c>
      <c r="B103" s="66" t="s">
        <v>529</v>
      </c>
      <c r="C103" s="67">
        <v>58</v>
      </c>
      <c r="D103" s="84" t="s">
        <v>331</v>
      </c>
      <c r="E103" s="85">
        <v>89.112075957822398</v>
      </c>
      <c r="F103" s="91">
        <v>89.031760421139694</v>
      </c>
      <c r="G103" s="86">
        <v>40.709639454808602</v>
      </c>
      <c r="H103" s="86">
        <v>40.700097014806701</v>
      </c>
      <c r="I103" s="86">
        <v>26.37</v>
      </c>
      <c r="J103" s="86">
        <v>14.98</v>
      </c>
      <c r="K103" s="87">
        <v>0</v>
      </c>
      <c r="L103" s="85">
        <v>0.419999999613</v>
      </c>
      <c r="M103" s="86">
        <v>2.6375226049303299E-2</v>
      </c>
      <c r="N103" s="86">
        <v>89.600232712766001</v>
      </c>
      <c r="O103" s="86">
        <v>51.336130742049498</v>
      </c>
      <c r="P103" s="86">
        <v>0.68500000000000005</v>
      </c>
      <c r="Q103" s="88">
        <v>0.92769999999999997</v>
      </c>
      <c r="R103" s="85">
        <v>8.1933633756657104E-2</v>
      </c>
      <c r="S103" s="86">
        <v>0</v>
      </c>
      <c r="T103" s="86">
        <v>2.68</v>
      </c>
      <c r="U103" s="88">
        <v>0.238561000047712</v>
      </c>
      <c r="V103" s="89">
        <v>4.37</v>
      </c>
      <c r="W103" s="85">
        <v>64.405604711580096</v>
      </c>
      <c r="X103" s="88">
        <v>58.833333333299997</v>
      </c>
      <c r="Y103" s="85">
        <v>-22.28</v>
      </c>
      <c r="Z103" s="88">
        <v>1.6400000000000006</v>
      </c>
      <c r="AA103" s="85">
        <v>0</v>
      </c>
      <c r="AB103" s="91">
        <v>0.02</v>
      </c>
      <c r="AC103" s="86">
        <v>0</v>
      </c>
      <c r="AD103" s="86">
        <v>0.01</v>
      </c>
      <c r="AE103" s="86">
        <v>0</v>
      </c>
      <c r="AF103" s="88">
        <v>0.39520001375000002</v>
      </c>
      <c r="AG103" s="85">
        <v>0</v>
      </c>
      <c r="AH103" s="86">
        <v>9.2543E-2</v>
      </c>
      <c r="AI103" s="88">
        <v>0.134691999911</v>
      </c>
      <c r="AJ103" s="149">
        <v>1.3</v>
      </c>
      <c r="AK103" s="150">
        <v>0</v>
      </c>
    </row>
    <row r="104" spans="1:37" x14ac:dyDescent="0.2">
      <c r="A104" s="148" t="s">
        <v>530</v>
      </c>
      <c r="B104" s="66" t="s">
        <v>531</v>
      </c>
      <c r="C104" s="67">
        <v>58</v>
      </c>
      <c r="D104" s="84" t="s">
        <v>331</v>
      </c>
      <c r="E104" s="85">
        <v>91.385320187232296</v>
      </c>
      <c r="F104" s="91">
        <v>91.382000464761106</v>
      </c>
      <c r="G104" s="86">
        <v>37.624627914439699</v>
      </c>
      <c r="H104" s="86">
        <v>37.621308191968502</v>
      </c>
      <c r="I104" s="86">
        <v>15.73</v>
      </c>
      <c r="J104" s="86">
        <v>8.58</v>
      </c>
      <c r="K104" s="87">
        <v>2.46E-2</v>
      </c>
      <c r="L104" s="85">
        <v>0.480000000634</v>
      </c>
      <c r="M104" s="86">
        <v>4.1951742961181197E-2</v>
      </c>
      <c r="N104" s="86">
        <v>92.136446061380198</v>
      </c>
      <c r="O104" s="86">
        <v>39.327804452204298</v>
      </c>
      <c r="P104" s="86">
        <v>0.22800000000000001</v>
      </c>
      <c r="Q104" s="88">
        <v>1.0573999999999999</v>
      </c>
      <c r="R104" s="85">
        <v>0.23100023100023101</v>
      </c>
      <c r="S104" s="86">
        <v>0</v>
      </c>
      <c r="T104" s="86">
        <v>2.06</v>
      </c>
      <c r="U104" s="88">
        <v>8.6312784251236604E-2</v>
      </c>
      <c r="V104" s="89">
        <v>4.53</v>
      </c>
      <c r="W104" s="85">
        <v>67.642382304204205</v>
      </c>
      <c r="X104" s="88">
        <v>72.5</v>
      </c>
      <c r="Y104" s="85">
        <v>99.580000000000013</v>
      </c>
      <c r="Z104" s="88">
        <v>-17.64</v>
      </c>
      <c r="AA104" s="85">
        <v>0</v>
      </c>
      <c r="AB104" s="91">
        <v>0</v>
      </c>
      <c r="AC104" s="86">
        <v>0</v>
      </c>
      <c r="AD104" s="86">
        <v>0</v>
      </c>
      <c r="AE104" s="86">
        <v>0</v>
      </c>
      <c r="AF104" s="88">
        <v>0</v>
      </c>
      <c r="AG104" s="85">
        <v>0</v>
      </c>
      <c r="AH104" s="86">
        <v>4.1410000000000002E-2</v>
      </c>
      <c r="AI104" s="88">
        <v>0.13469200002500001</v>
      </c>
      <c r="AJ104" s="149">
        <v>1.23</v>
      </c>
      <c r="AK104" s="150">
        <v>0</v>
      </c>
    </row>
    <row r="105" spans="1:37" x14ac:dyDescent="0.2">
      <c r="A105" s="148" t="s">
        <v>532</v>
      </c>
      <c r="B105" s="66" t="s">
        <v>533</v>
      </c>
      <c r="C105" s="67">
        <v>58</v>
      </c>
      <c r="D105" s="84" t="s">
        <v>331</v>
      </c>
      <c r="E105" s="85">
        <v>93.920750261893303</v>
      </c>
      <c r="F105" s="91">
        <v>93.9107733750145</v>
      </c>
      <c r="G105" s="86">
        <v>42.215534012870201</v>
      </c>
      <c r="H105" s="86">
        <v>42.205557125991497</v>
      </c>
      <c r="I105" s="86">
        <v>4.29</v>
      </c>
      <c r="J105" s="86">
        <v>8.02</v>
      </c>
      <c r="K105" s="87">
        <v>0</v>
      </c>
      <c r="L105" s="85">
        <v>7.9999999969999999E-2</v>
      </c>
      <c r="M105" s="86">
        <v>5.4110483581102497E-3</v>
      </c>
      <c r="N105" s="86">
        <v>94.723871784779107</v>
      </c>
      <c r="O105" s="86">
        <v>43.8557082452431</v>
      </c>
      <c r="P105" s="86">
        <v>0.187</v>
      </c>
      <c r="Q105" s="88">
        <v>1.3118000000000001</v>
      </c>
      <c r="R105" s="85">
        <v>2.52844500632111E-2</v>
      </c>
      <c r="S105" s="86">
        <v>0</v>
      </c>
      <c r="T105" s="86">
        <v>1.37</v>
      </c>
      <c r="U105" s="88">
        <v>8.3140723989424507E-3</v>
      </c>
      <c r="V105" s="89">
        <v>4.62</v>
      </c>
      <c r="W105" s="85">
        <v>68.078009140697205</v>
      </c>
      <c r="X105" s="88">
        <v>68.166666666699996</v>
      </c>
      <c r="Y105" s="85">
        <v>100</v>
      </c>
      <c r="Z105" s="88">
        <v>100</v>
      </c>
      <c r="AA105" s="85">
        <v>0</v>
      </c>
      <c r="AB105" s="91">
        <v>0</v>
      </c>
      <c r="AC105" s="86">
        <v>0</v>
      </c>
      <c r="AD105" s="86">
        <v>0</v>
      </c>
      <c r="AE105" s="86">
        <v>0.06</v>
      </c>
      <c r="AF105" s="88">
        <v>0</v>
      </c>
      <c r="AG105" s="85">
        <v>0</v>
      </c>
      <c r="AH105" s="86">
        <v>2.6533999999999999E-2</v>
      </c>
      <c r="AI105" s="88">
        <v>4.6109999946600004E-3</v>
      </c>
      <c r="AJ105" s="149">
        <v>1.25</v>
      </c>
      <c r="AK105" s="150">
        <v>0</v>
      </c>
    </row>
    <row r="106" spans="1:37" x14ac:dyDescent="0.2">
      <c r="A106" s="148" t="s">
        <v>534</v>
      </c>
      <c r="B106" s="66" t="s">
        <v>535</v>
      </c>
      <c r="C106" s="67">
        <v>59</v>
      </c>
      <c r="D106" s="84" t="s">
        <v>331</v>
      </c>
      <c r="E106" s="85">
        <v>71.809869679098796</v>
      </c>
      <c r="F106" s="91">
        <v>71.787372852758295</v>
      </c>
      <c r="G106" s="86">
        <v>53.172855972103903</v>
      </c>
      <c r="H106" s="86">
        <v>53.161607558933703</v>
      </c>
      <c r="I106" s="86">
        <v>203.26</v>
      </c>
      <c r="J106" s="86">
        <v>228.64</v>
      </c>
      <c r="K106" s="87">
        <v>1.7899999999999999E-2</v>
      </c>
      <c r="L106" s="85">
        <v>1.56999998104</v>
      </c>
      <c r="M106" s="86">
        <v>1.20734746509622E-2</v>
      </c>
      <c r="N106" s="86">
        <v>67.694455658726994</v>
      </c>
      <c r="O106" s="86">
        <v>40.781838542196901</v>
      </c>
      <c r="P106" s="86">
        <v>4.9950000000000001</v>
      </c>
      <c r="Q106" s="88">
        <v>1.7319</v>
      </c>
      <c r="R106" s="85">
        <v>6.0975609756097601E-2</v>
      </c>
      <c r="S106" s="86">
        <v>1.1000000000000001</v>
      </c>
      <c r="T106" s="86">
        <v>3.63</v>
      </c>
      <c r="U106" s="88">
        <v>1.63905449052723</v>
      </c>
      <c r="V106" s="89">
        <v>3.97</v>
      </c>
      <c r="W106" s="85">
        <v>32.394367545525803</v>
      </c>
      <c r="X106" s="88">
        <v>33.733333333300003</v>
      </c>
      <c r="Y106" s="85">
        <v>-100</v>
      </c>
      <c r="Z106" s="88">
        <v>-100</v>
      </c>
      <c r="AA106" s="85">
        <v>1.36</v>
      </c>
      <c r="AB106" s="91">
        <v>1.35</v>
      </c>
      <c r="AC106" s="86">
        <v>0.74</v>
      </c>
      <c r="AD106" s="86">
        <v>0.74</v>
      </c>
      <c r="AE106" s="86">
        <v>1.05</v>
      </c>
      <c r="AF106" s="88">
        <v>2.4970001254900001</v>
      </c>
      <c r="AG106" s="85">
        <v>3.7871489406899999E-11</v>
      </c>
      <c r="AH106" s="86">
        <v>0.57160299999999997</v>
      </c>
      <c r="AI106" s="88">
        <v>3.2960001583500001E-2</v>
      </c>
      <c r="AJ106" s="149">
        <v>1.34</v>
      </c>
      <c r="AK106" s="150">
        <v>0</v>
      </c>
    </row>
    <row r="107" spans="1:37" x14ac:dyDescent="0.2">
      <c r="A107" s="148" t="s">
        <v>536</v>
      </c>
      <c r="B107" s="66" t="s">
        <v>537</v>
      </c>
      <c r="C107" s="67">
        <v>59</v>
      </c>
      <c r="D107" s="84" t="s">
        <v>331</v>
      </c>
      <c r="E107" s="85">
        <v>65.308328236708405</v>
      </c>
      <c r="F107" s="91">
        <v>63.023810025940101</v>
      </c>
      <c r="G107" s="86">
        <v>56.920513739797997</v>
      </c>
      <c r="H107" s="86">
        <v>55.073602294535704</v>
      </c>
      <c r="I107" s="86">
        <v>179.38</v>
      </c>
      <c r="J107" s="86">
        <v>247.5</v>
      </c>
      <c r="K107" s="87">
        <v>5.8999999999999999E-3</v>
      </c>
      <c r="L107" s="85">
        <v>3.0899950441200001</v>
      </c>
      <c r="M107" s="86">
        <v>5.4123213884113902E-3</v>
      </c>
      <c r="N107" s="86">
        <v>58.503406574036497</v>
      </c>
      <c r="O107" s="86">
        <v>64.060977658323495</v>
      </c>
      <c r="P107" s="86">
        <v>6.2969999999999997</v>
      </c>
      <c r="Q107" s="88">
        <v>1.1189</v>
      </c>
      <c r="R107" s="85">
        <v>3.7790038545839302E-2</v>
      </c>
      <c r="S107" s="86">
        <v>0.7</v>
      </c>
      <c r="T107" s="86">
        <v>2.35</v>
      </c>
      <c r="U107" s="88">
        <v>2.88873188940675</v>
      </c>
      <c r="V107" s="89">
        <v>3.92</v>
      </c>
      <c r="W107" s="85">
        <v>28.548026722556902</v>
      </c>
      <c r="X107" s="88">
        <v>32.133333333300001</v>
      </c>
      <c r="Y107" s="85">
        <v>-92.46</v>
      </c>
      <c r="Z107" s="88"/>
      <c r="AA107" s="85">
        <v>1.1200000000000001</v>
      </c>
      <c r="AB107" s="91">
        <v>1.0900000000000001</v>
      </c>
      <c r="AC107" s="86">
        <v>0.59</v>
      </c>
      <c r="AD107" s="86">
        <v>0.57999999999999996</v>
      </c>
      <c r="AE107" s="86">
        <v>0.81</v>
      </c>
      <c r="AF107" s="88">
        <v>14.005076860300001</v>
      </c>
      <c r="AG107" s="85">
        <v>3.18499973191E-3</v>
      </c>
      <c r="AH107" s="86">
        <v>1.335987</v>
      </c>
      <c r="AI107" s="88">
        <v>0.24390398325900001</v>
      </c>
      <c r="AJ107" s="149">
        <v>1.2</v>
      </c>
      <c r="AK107" s="150">
        <v>0</v>
      </c>
    </row>
    <row r="108" spans="1:37" x14ac:dyDescent="0.2">
      <c r="A108" s="148" t="s">
        <v>538</v>
      </c>
      <c r="B108" s="66" t="s">
        <v>539</v>
      </c>
      <c r="C108" s="67">
        <v>59</v>
      </c>
      <c r="D108" s="84" t="s">
        <v>331</v>
      </c>
      <c r="E108" s="85">
        <v>42.438025545056298</v>
      </c>
      <c r="F108" s="91">
        <v>41.697017505580597</v>
      </c>
      <c r="G108" s="86">
        <v>35.936791930313397</v>
      </c>
      <c r="H108" s="86">
        <v>35.488662493076703</v>
      </c>
      <c r="I108" s="86">
        <v>488.31</v>
      </c>
      <c r="J108" s="86">
        <v>634.15</v>
      </c>
      <c r="K108" s="87">
        <v>9.2999999999999992E-3</v>
      </c>
      <c r="L108" s="85">
        <v>0.390000000407</v>
      </c>
      <c r="M108" s="86">
        <v>2.4041624606620599E-2</v>
      </c>
      <c r="N108" s="86">
        <v>37.886716080988698</v>
      </c>
      <c r="O108" s="86">
        <v>29.7389774171473</v>
      </c>
      <c r="P108" s="86">
        <v>21.007000000000001</v>
      </c>
      <c r="Q108" s="88">
        <v>1.5199</v>
      </c>
      <c r="R108" s="85">
        <v>3.6877688998156098E-2</v>
      </c>
      <c r="S108" s="86">
        <v>0.2</v>
      </c>
      <c r="T108" s="86">
        <v>4.71</v>
      </c>
      <c r="U108" s="88">
        <v>6.8738356187375196</v>
      </c>
      <c r="V108" s="89">
        <v>2.7</v>
      </c>
      <c r="W108" s="85">
        <v>22.8442802687327</v>
      </c>
      <c r="X108" s="88">
        <v>21.5</v>
      </c>
      <c r="Y108" s="85">
        <v>-16.680000000000007</v>
      </c>
      <c r="Z108" s="88"/>
      <c r="AA108" s="85">
        <v>4.87</v>
      </c>
      <c r="AB108" s="91">
        <v>4.82</v>
      </c>
      <c r="AC108" s="86">
        <v>2.9</v>
      </c>
      <c r="AD108" s="86">
        <v>2.88</v>
      </c>
      <c r="AE108" s="86">
        <v>0.54</v>
      </c>
      <c r="AF108" s="88">
        <v>4.3959002540699998</v>
      </c>
      <c r="AG108" s="85">
        <v>1.6050000002E-3</v>
      </c>
      <c r="AH108" s="86">
        <v>3.1573259999999999</v>
      </c>
      <c r="AI108" s="88">
        <v>0.170871000021</v>
      </c>
      <c r="AJ108" s="149">
        <v>1.48</v>
      </c>
      <c r="AK108" s="150">
        <v>0</v>
      </c>
    </row>
    <row r="109" spans="1:37" x14ac:dyDescent="0.2">
      <c r="A109" s="148" t="s">
        <v>540</v>
      </c>
      <c r="B109" s="66" t="s">
        <v>541</v>
      </c>
      <c r="C109" s="67">
        <v>59</v>
      </c>
      <c r="D109" s="84" t="s">
        <v>331</v>
      </c>
      <c r="E109" s="85">
        <v>59.657599313564297</v>
      </c>
      <c r="F109" s="91">
        <v>59.352176266892798</v>
      </c>
      <c r="G109" s="86">
        <v>50.148625596290003</v>
      </c>
      <c r="H109" s="86">
        <v>49.968844806276003</v>
      </c>
      <c r="I109" s="86">
        <v>224.39</v>
      </c>
      <c r="J109" s="86">
        <v>387.05</v>
      </c>
      <c r="K109" s="87">
        <v>0</v>
      </c>
      <c r="L109" s="85">
        <v>0.57000000050199995</v>
      </c>
      <c r="M109" s="86">
        <v>1.6612937394187E-2</v>
      </c>
      <c r="N109" s="86">
        <v>56.134398013358499</v>
      </c>
      <c r="O109" s="86">
        <v>33.465840990811003</v>
      </c>
      <c r="P109" s="86">
        <v>13.14</v>
      </c>
      <c r="Q109" s="88">
        <v>0.91930000000000001</v>
      </c>
      <c r="R109" s="85">
        <v>0.147399452516319</v>
      </c>
      <c r="S109" s="86">
        <v>1.1000000000000001</v>
      </c>
      <c r="T109" s="86">
        <v>3.18</v>
      </c>
      <c r="U109" s="88">
        <v>3.6354535889761701</v>
      </c>
      <c r="V109" s="89">
        <v>3.82</v>
      </c>
      <c r="W109" s="85">
        <v>28.456396083961501</v>
      </c>
      <c r="X109" s="88">
        <v>25.933333333299998</v>
      </c>
      <c r="Y109" s="85">
        <v>-34.94</v>
      </c>
      <c r="Z109" s="88"/>
      <c r="AA109" s="85">
        <v>4.93</v>
      </c>
      <c r="AB109" s="91">
        <v>4.87</v>
      </c>
      <c r="AC109" s="86">
        <v>2.94</v>
      </c>
      <c r="AD109" s="86">
        <v>2.91</v>
      </c>
      <c r="AE109" s="86">
        <v>0.72</v>
      </c>
      <c r="AF109" s="88">
        <v>4.3194999732900001</v>
      </c>
      <c r="AG109" s="85">
        <v>2.2749994518100002E-3</v>
      </c>
      <c r="AH109" s="86">
        <v>1.5417639999999999</v>
      </c>
      <c r="AI109" s="88">
        <v>0.11321497272</v>
      </c>
      <c r="AJ109" s="149">
        <v>1.35</v>
      </c>
      <c r="AK109" s="150">
        <v>0</v>
      </c>
    </row>
    <row r="110" spans="1:37" x14ac:dyDescent="0.2">
      <c r="A110" s="148" t="s">
        <v>542</v>
      </c>
      <c r="B110" s="66" t="s">
        <v>543</v>
      </c>
      <c r="C110" s="67">
        <v>59</v>
      </c>
      <c r="D110" s="84" t="s">
        <v>331</v>
      </c>
      <c r="E110" s="85">
        <v>72.196767823936497</v>
      </c>
      <c r="F110" s="91">
        <v>72.183348350363303</v>
      </c>
      <c r="G110" s="86">
        <v>56.904319153422897</v>
      </c>
      <c r="H110" s="86">
        <v>56.896650882809702</v>
      </c>
      <c r="I110" s="86">
        <v>266.04000000000002</v>
      </c>
      <c r="J110" s="86">
        <v>284.43</v>
      </c>
      <c r="K110" s="87">
        <v>0</v>
      </c>
      <c r="L110" s="85">
        <v>0.78000000249199997</v>
      </c>
      <c r="M110" s="86">
        <v>1.0547053154795E-2</v>
      </c>
      <c r="N110" s="86">
        <v>70.765032724971803</v>
      </c>
      <c r="O110" s="86">
        <v>35.295588497946099</v>
      </c>
      <c r="P110" s="86">
        <v>7.0990000000000002</v>
      </c>
      <c r="Q110" s="88">
        <v>1.6189</v>
      </c>
      <c r="R110" s="85">
        <v>9.8457499179520805E-2</v>
      </c>
      <c r="S110" s="86">
        <v>1</v>
      </c>
      <c r="T110" s="86">
        <v>3.96</v>
      </c>
      <c r="U110" s="88">
        <v>2.7126507294442401</v>
      </c>
      <c r="V110" s="89">
        <v>3.72</v>
      </c>
      <c r="W110" s="85">
        <v>29.878274050336099</v>
      </c>
      <c r="X110" s="88">
        <v>27.5</v>
      </c>
      <c r="Y110" s="85">
        <v>100</v>
      </c>
      <c r="Z110" s="88"/>
      <c r="AA110" s="85">
        <v>2.42</v>
      </c>
      <c r="AB110" s="91">
        <v>2.4300000000000002</v>
      </c>
      <c r="AC110" s="86">
        <v>1.51</v>
      </c>
      <c r="AD110" s="86">
        <v>1.52</v>
      </c>
      <c r="AE110" s="86">
        <v>1.05</v>
      </c>
      <c r="AF110" s="88">
        <v>8.8383998519000002</v>
      </c>
      <c r="AG110" s="85">
        <v>1.3649999853499999E-3</v>
      </c>
      <c r="AH110" s="86">
        <v>0.59893600000000002</v>
      </c>
      <c r="AI110" s="88">
        <v>6.0975998647900001E-2</v>
      </c>
      <c r="AJ110" s="149">
        <v>1.42</v>
      </c>
      <c r="AK110" s="150">
        <v>0</v>
      </c>
    </row>
    <row r="111" spans="1:37" x14ac:dyDescent="0.2">
      <c r="A111" s="148" t="s">
        <v>544</v>
      </c>
      <c r="B111" s="66" t="s">
        <v>545</v>
      </c>
      <c r="C111" s="67">
        <v>59</v>
      </c>
      <c r="D111" s="84" t="s">
        <v>331</v>
      </c>
      <c r="E111" s="85">
        <v>74.343779295567202</v>
      </c>
      <c r="F111" s="91">
        <v>74.327038971474494</v>
      </c>
      <c r="G111" s="86">
        <v>54.0578545600643</v>
      </c>
      <c r="H111" s="86">
        <v>54.041114235971598</v>
      </c>
      <c r="I111" s="86">
        <v>234.97</v>
      </c>
      <c r="J111" s="86">
        <v>230.03</v>
      </c>
      <c r="K111" s="87">
        <v>0</v>
      </c>
      <c r="L111" s="85">
        <v>0.32000000154399999</v>
      </c>
      <c r="M111" s="86">
        <v>3.19800093334155E-2</v>
      </c>
      <c r="N111" s="86">
        <v>71.263803680981596</v>
      </c>
      <c r="O111" s="86">
        <v>39.719373988127401</v>
      </c>
      <c r="P111" s="86">
        <v>4.8710000000000004</v>
      </c>
      <c r="Q111" s="88">
        <v>1.488</v>
      </c>
      <c r="R111" s="85">
        <v>0.22107590272660299</v>
      </c>
      <c r="S111" s="86">
        <v>1.2</v>
      </c>
      <c r="T111" s="86">
        <v>3.85</v>
      </c>
      <c r="U111" s="88">
        <v>1.6539440203562299</v>
      </c>
      <c r="V111" s="89">
        <v>3.95</v>
      </c>
      <c r="W111" s="85">
        <v>31.270255942372799</v>
      </c>
      <c r="X111" s="88">
        <v>38.200000000000003</v>
      </c>
      <c r="Y111" s="85"/>
      <c r="Z111" s="88">
        <v>-63.26</v>
      </c>
      <c r="AA111" s="85">
        <v>1.83</v>
      </c>
      <c r="AB111" s="91">
        <v>1.83</v>
      </c>
      <c r="AC111" s="86">
        <v>0.87</v>
      </c>
      <c r="AD111" s="86">
        <v>0.87</v>
      </c>
      <c r="AE111" s="86">
        <v>1.75</v>
      </c>
      <c r="AF111" s="88">
        <v>2.6606998572</v>
      </c>
      <c r="AG111" s="85">
        <v>0</v>
      </c>
      <c r="AH111" s="86">
        <v>0.27899800000000002</v>
      </c>
      <c r="AI111" s="88">
        <v>2.8015994550399999E-2</v>
      </c>
      <c r="AJ111" s="149">
        <v>1.42</v>
      </c>
      <c r="AK111" s="150">
        <v>0</v>
      </c>
    </row>
    <row r="112" spans="1:37" x14ac:dyDescent="0.2">
      <c r="A112" s="148" t="s">
        <v>546</v>
      </c>
      <c r="B112" s="66" t="s">
        <v>547</v>
      </c>
      <c r="C112" s="67">
        <v>59</v>
      </c>
      <c r="D112" s="84" t="s">
        <v>331</v>
      </c>
      <c r="E112" s="85">
        <v>59.559554882078501</v>
      </c>
      <c r="F112" s="91">
        <v>59.3913339519235</v>
      </c>
      <c r="G112" s="86">
        <v>47.369545336208198</v>
      </c>
      <c r="H112" s="86">
        <v>47.248719985581097</v>
      </c>
      <c r="I112" s="86">
        <v>264.49</v>
      </c>
      <c r="J112" s="86">
        <v>344.34</v>
      </c>
      <c r="K112" s="87">
        <v>0</v>
      </c>
      <c r="L112" s="85">
        <v>3.0799995936700002</v>
      </c>
      <c r="M112" s="86">
        <v>1.87252799938886E-3</v>
      </c>
      <c r="N112" s="86">
        <v>55.671338319657302</v>
      </c>
      <c r="O112" s="86">
        <v>45.026991052281303</v>
      </c>
      <c r="P112" s="86">
        <v>8.3680000000000003</v>
      </c>
      <c r="Q112" s="88">
        <v>0.83809999999999996</v>
      </c>
      <c r="R112" s="85">
        <v>4.5521793558666201E-2</v>
      </c>
      <c r="S112" s="86">
        <v>1.3</v>
      </c>
      <c r="T112" s="86">
        <v>3.15</v>
      </c>
      <c r="U112" s="88">
        <v>2.9225048897552099</v>
      </c>
      <c r="V112" s="89">
        <v>3.75</v>
      </c>
      <c r="W112" s="85">
        <v>27.1325410536828</v>
      </c>
      <c r="X112" s="88"/>
      <c r="Y112" s="85">
        <v>-99.84</v>
      </c>
      <c r="Z112" s="88"/>
      <c r="AA112" s="85">
        <v>1.18</v>
      </c>
      <c r="AB112" s="91">
        <v>1.19</v>
      </c>
      <c r="AC112" s="86">
        <v>0.4</v>
      </c>
      <c r="AD112" s="86">
        <v>0.41</v>
      </c>
      <c r="AE112" s="86">
        <v>1.1299999999999999</v>
      </c>
      <c r="AF112" s="88">
        <v>8.5952991366799996</v>
      </c>
      <c r="AG112" s="85">
        <v>5.8098547837699999E-10</v>
      </c>
      <c r="AH112" s="86">
        <v>1.8763939999999999</v>
      </c>
      <c r="AI112" s="88">
        <v>0.13348803444599999</v>
      </c>
      <c r="AJ112" s="149">
        <v>1.07</v>
      </c>
      <c r="AK112" s="150">
        <v>0</v>
      </c>
    </row>
    <row r="113" spans="1:37" x14ac:dyDescent="0.2">
      <c r="A113" s="148" t="s">
        <v>548</v>
      </c>
      <c r="B113" s="66" t="s">
        <v>549</v>
      </c>
      <c r="C113" s="67">
        <v>59</v>
      </c>
      <c r="D113" s="84" t="s">
        <v>331</v>
      </c>
      <c r="E113" s="85">
        <v>67.253694647972793</v>
      </c>
      <c r="F113" s="91">
        <v>62.7291385743451</v>
      </c>
      <c r="G113" s="86">
        <v>48.658337801027798</v>
      </c>
      <c r="H113" s="86">
        <v>44.431086489150303</v>
      </c>
      <c r="I113" s="86">
        <v>0</v>
      </c>
      <c r="J113" s="86">
        <v>388.64</v>
      </c>
      <c r="K113" s="87">
        <v>0</v>
      </c>
      <c r="L113" s="85">
        <v>1.45000000019</v>
      </c>
      <c r="M113" s="86">
        <v>0.26348809114157101</v>
      </c>
      <c r="N113" s="86">
        <v>66.213365584744295</v>
      </c>
      <c r="O113" s="86">
        <v>89.788285109385995</v>
      </c>
      <c r="P113" s="86">
        <v>8.8339999999999996</v>
      </c>
      <c r="Q113" s="88">
        <v>0.98080000000000001</v>
      </c>
      <c r="R113" s="85">
        <v>0.11890606420927501</v>
      </c>
      <c r="S113" s="86">
        <v>0.5</v>
      </c>
      <c r="T113" s="86">
        <v>3.69</v>
      </c>
      <c r="U113" s="88">
        <v>3.8665865189348998</v>
      </c>
      <c r="V113" s="89">
        <v>3.75</v>
      </c>
      <c r="W113" s="85">
        <v>34.800967334911803</v>
      </c>
      <c r="X113" s="88"/>
      <c r="Y113" s="85">
        <v>-100</v>
      </c>
      <c r="Z113" s="88"/>
      <c r="AA113" s="85">
        <v>0.32</v>
      </c>
      <c r="AB113" s="91">
        <v>0.36</v>
      </c>
      <c r="AC113" s="86">
        <v>0.12</v>
      </c>
      <c r="AD113" s="86">
        <v>0.15</v>
      </c>
      <c r="AE113" s="86">
        <v>1.2</v>
      </c>
      <c r="AF113" s="88">
        <v>10.1814003004</v>
      </c>
      <c r="AG113" s="85">
        <v>1.54699999875E-2</v>
      </c>
      <c r="AH113" s="86">
        <v>2.7584930000000001</v>
      </c>
      <c r="AI113" s="88">
        <v>0.30487999975399999</v>
      </c>
      <c r="AJ113" s="149">
        <v>1.01</v>
      </c>
      <c r="AK113" s="150">
        <v>0</v>
      </c>
    </row>
    <row r="114" spans="1:37" x14ac:dyDescent="0.2">
      <c r="A114" s="148" t="s">
        <v>550</v>
      </c>
      <c r="B114" s="66" t="s">
        <v>551</v>
      </c>
      <c r="C114" s="67">
        <v>59</v>
      </c>
      <c r="D114" s="84" t="s">
        <v>331</v>
      </c>
      <c r="E114" s="85">
        <v>23.7266863419235</v>
      </c>
      <c r="F114" s="91">
        <v>23.121976450543102</v>
      </c>
      <c r="G114" s="86">
        <v>16.009979614811201</v>
      </c>
      <c r="H114" s="86">
        <v>15.548270301518199</v>
      </c>
      <c r="I114" s="86">
        <v>921.33</v>
      </c>
      <c r="J114" s="86">
        <v>1410.99</v>
      </c>
      <c r="K114" s="87">
        <v>1.6899999999999998E-2</v>
      </c>
      <c r="L114" s="85">
        <v>0.210000005234</v>
      </c>
      <c r="M114" s="86">
        <v>1.05606025159985E-2</v>
      </c>
      <c r="N114" s="86">
        <v>21.241446563749999</v>
      </c>
      <c r="O114" s="86">
        <v>10.5594943196378</v>
      </c>
      <c r="P114" s="86">
        <v>39.781999999999996</v>
      </c>
      <c r="Q114" s="88">
        <v>3.3975</v>
      </c>
      <c r="R114" s="85">
        <v>7.4515648286140101E-2</v>
      </c>
      <c r="S114" s="86">
        <v>0.4</v>
      </c>
      <c r="T114" s="86">
        <v>7.42</v>
      </c>
      <c r="U114" s="88">
        <v>10.355371649374799</v>
      </c>
      <c r="V114" s="89">
        <v>2.42</v>
      </c>
      <c r="W114" s="85">
        <v>25.976452718393499</v>
      </c>
      <c r="X114" s="88">
        <v>25.4666666667</v>
      </c>
      <c r="Y114" s="85">
        <v>-90.039999999999992</v>
      </c>
      <c r="Z114" s="88">
        <v>-48.14</v>
      </c>
      <c r="AA114" s="85">
        <v>1.72</v>
      </c>
      <c r="AB114" s="91">
        <v>1.72</v>
      </c>
      <c r="AC114" s="86">
        <v>0.61</v>
      </c>
      <c r="AD114" s="86">
        <v>0.62</v>
      </c>
      <c r="AE114" s="86">
        <v>1.45</v>
      </c>
      <c r="AF114" s="88">
        <v>3.1640000500299998</v>
      </c>
      <c r="AG114" s="85">
        <v>5.4600000227000003E-3</v>
      </c>
      <c r="AH114" s="86">
        <v>9.1134550000000001</v>
      </c>
      <c r="AI114" s="88">
        <v>0.90145599853500002</v>
      </c>
      <c r="AJ114" s="149">
        <v>1.04</v>
      </c>
      <c r="AK114" s="150">
        <v>0</v>
      </c>
    </row>
    <row r="115" spans="1:37" x14ac:dyDescent="0.2">
      <c r="A115" s="148" t="s">
        <v>552</v>
      </c>
      <c r="B115" s="66" t="s">
        <v>553</v>
      </c>
      <c r="C115" s="67">
        <v>59</v>
      </c>
      <c r="D115" s="84" t="s">
        <v>331</v>
      </c>
      <c r="E115" s="85">
        <v>24.481310548417898</v>
      </c>
      <c r="F115" s="91">
        <v>24.4189430792898</v>
      </c>
      <c r="G115" s="86">
        <v>20.429503970728899</v>
      </c>
      <c r="H115" s="86">
        <v>20.369215417238401</v>
      </c>
      <c r="I115" s="86">
        <v>546.75</v>
      </c>
      <c r="J115" s="86">
        <v>1170.29</v>
      </c>
      <c r="K115" s="87">
        <v>0</v>
      </c>
      <c r="L115" s="85">
        <v>0.38000000023800001</v>
      </c>
      <c r="M115" s="86">
        <v>0.12791289381617099</v>
      </c>
      <c r="N115" s="86">
        <v>20.424409114286401</v>
      </c>
      <c r="O115" s="86">
        <v>25.780763413115</v>
      </c>
      <c r="P115" s="86">
        <v>31.81</v>
      </c>
      <c r="Q115" s="88">
        <v>1.8248</v>
      </c>
      <c r="R115" s="85">
        <v>0.13020833333333301</v>
      </c>
      <c r="S115" s="86">
        <v>0.5</v>
      </c>
      <c r="T115" s="86">
        <v>5.68</v>
      </c>
      <c r="U115" s="88">
        <v>8.70857760592075</v>
      </c>
      <c r="V115" s="89">
        <v>2.31</v>
      </c>
      <c r="W115" s="85">
        <v>21.149125572273</v>
      </c>
      <c r="X115" s="88">
        <v>27.166666666699999</v>
      </c>
      <c r="Y115" s="85">
        <v>-100</v>
      </c>
      <c r="Z115" s="88">
        <v>-92.2</v>
      </c>
      <c r="AA115" s="85">
        <v>1.6</v>
      </c>
      <c r="AB115" s="91">
        <v>1.6</v>
      </c>
      <c r="AC115" s="86">
        <v>0.95</v>
      </c>
      <c r="AD115" s="86">
        <v>0.95</v>
      </c>
      <c r="AE115" s="86">
        <v>0.5</v>
      </c>
      <c r="AF115" s="88">
        <v>1.1333999640900001</v>
      </c>
      <c r="AG115" s="85">
        <v>3.2099993921100001E-3</v>
      </c>
      <c r="AH115" s="86">
        <v>2.4703050000000002</v>
      </c>
      <c r="AI115" s="88">
        <v>0.131605975077</v>
      </c>
      <c r="AJ115" s="149">
        <v>1.52</v>
      </c>
      <c r="AK115" s="150">
        <v>0</v>
      </c>
    </row>
    <row r="116" spans="1:37" x14ac:dyDescent="0.2">
      <c r="A116" s="148" t="s">
        <v>554</v>
      </c>
      <c r="B116" s="66" t="s">
        <v>555</v>
      </c>
      <c r="C116" s="67">
        <v>59</v>
      </c>
      <c r="D116" s="84" t="s">
        <v>331</v>
      </c>
      <c r="E116" s="85">
        <v>18.1684432600489</v>
      </c>
      <c r="F116" s="91">
        <v>17.089995558516499</v>
      </c>
      <c r="G116" s="86">
        <v>12.558988452143</v>
      </c>
      <c r="H116" s="86">
        <v>11.8261436819898</v>
      </c>
      <c r="I116" s="86">
        <v>622.5</v>
      </c>
      <c r="J116" s="86">
        <v>2809.64</v>
      </c>
      <c r="K116" s="87">
        <v>7.7000000000000002E-3</v>
      </c>
      <c r="L116" s="85">
        <v>0.10999999202000001</v>
      </c>
      <c r="M116" s="86">
        <v>2.28714895085677E-2</v>
      </c>
      <c r="N116" s="86">
        <v>11.9216752115634</v>
      </c>
      <c r="O116" s="86">
        <v>15.555337133870699</v>
      </c>
      <c r="P116" s="86">
        <v>50.651000000000003</v>
      </c>
      <c r="Q116" s="88">
        <v>0.78649999999999998</v>
      </c>
      <c r="R116" s="85">
        <v>3.0441400304414001E-2</v>
      </c>
      <c r="S116" s="86">
        <v>0.1</v>
      </c>
      <c r="T116" s="86">
        <v>7.79</v>
      </c>
      <c r="U116" s="88">
        <v>10.384049522540501</v>
      </c>
      <c r="V116" s="89">
        <v>2.23</v>
      </c>
      <c r="W116" s="85">
        <v>21.347481357440799</v>
      </c>
      <c r="X116" s="88">
        <v>19.100000000000001</v>
      </c>
      <c r="Y116" s="85">
        <v>-99.82</v>
      </c>
      <c r="Z116" s="88">
        <v>-53.04</v>
      </c>
      <c r="AA116" s="85">
        <v>1.08</v>
      </c>
      <c r="AB116" s="91">
        <v>1.1000000000000001</v>
      </c>
      <c r="AC116" s="86">
        <v>0.31</v>
      </c>
      <c r="AD116" s="86">
        <v>0.32</v>
      </c>
      <c r="AE116" s="86">
        <v>1.66</v>
      </c>
      <c r="AF116" s="88">
        <v>8.7920993148500006</v>
      </c>
      <c r="AG116" s="85">
        <v>9.0999999951300002E-4</v>
      </c>
      <c r="AH116" s="86">
        <v>23.153711000000001</v>
      </c>
      <c r="AI116" s="88">
        <v>0.663493999645</v>
      </c>
      <c r="AJ116" s="149">
        <v>1.28</v>
      </c>
      <c r="AK116" s="150">
        <v>0</v>
      </c>
    </row>
    <row r="117" spans="1:37" x14ac:dyDescent="0.2">
      <c r="A117" s="148" t="s">
        <v>556</v>
      </c>
      <c r="B117" s="66" t="s">
        <v>557</v>
      </c>
      <c r="C117" s="67">
        <v>59</v>
      </c>
      <c r="D117" s="84" t="s">
        <v>331</v>
      </c>
      <c r="E117" s="85">
        <v>14.6343143738977</v>
      </c>
      <c r="F117" s="91">
        <v>14.230599647266301</v>
      </c>
      <c r="G117" s="86">
        <v>8.7742504409171094</v>
      </c>
      <c r="H117" s="86">
        <v>8.6281966490299808</v>
      </c>
      <c r="I117" s="86">
        <v>1070.3900000000001</v>
      </c>
      <c r="J117" s="86">
        <v>1352.55</v>
      </c>
      <c r="K117" s="87">
        <v>0</v>
      </c>
      <c r="L117" s="85">
        <v>0.21000008182900001</v>
      </c>
      <c r="M117" s="86">
        <v>2.14723995850826E-2</v>
      </c>
      <c r="N117" s="86">
        <v>13.2059788963555</v>
      </c>
      <c r="O117" s="86">
        <v>10.2349244351339</v>
      </c>
      <c r="P117" s="86">
        <v>45.38</v>
      </c>
      <c r="Q117" s="88">
        <v>3.1078999999999999</v>
      </c>
      <c r="R117" s="85">
        <v>5.6641178136505203E-2</v>
      </c>
      <c r="S117" s="86">
        <v>0</v>
      </c>
      <c r="T117" s="86">
        <v>7.85</v>
      </c>
      <c r="U117" s="88">
        <v>9.0691137566137598</v>
      </c>
      <c r="V117" s="89">
        <v>1.94</v>
      </c>
      <c r="W117" s="85">
        <v>20.802048274248001</v>
      </c>
      <c r="X117" s="88">
        <v>18.633333333300001</v>
      </c>
      <c r="Y117" s="85">
        <v>-100</v>
      </c>
      <c r="Z117" s="88">
        <v>-100</v>
      </c>
      <c r="AA117" s="85">
        <v>1.1499999999999999</v>
      </c>
      <c r="AB117" s="91">
        <v>1.1599999999999999</v>
      </c>
      <c r="AC117" s="86">
        <v>0.54</v>
      </c>
      <c r="AD117" s="86">
        <v>0.54</v>
      </c>
      <c r="AE117" s="86">
        <v>0.28999999999999998</v>
      </c>
      <c r="AF117" s="88">
        <v>2.0305006793499998</v>
      </c>
      <c r="AG117" s="85">
        <v>1.6050000001E-3</v>
      </c>
      <c r="AH117" s="86">
        <v>4.9422600000000001</v>
      </c>
      <c r="AI117" s="88">
        <v>0.52946002837399997</v>
      </c>
      <c r="AJ117" s="149">
        <v>1.36</v>
      </c>
      <c r="AK117" s="150">
        <v>0</v>
      </c>
    </row>
    <row r="118" spans="1:37" x14ac:dyDescent="0.2">
      <c r="A118" s="148" t="s">
        <v>558</v>
      </c>
      <c r="B118" s="66" t="s">
        <v>559</v>
      </c>
      <c r="C118" s="67">
        <v>59</v>
      </c>
      <c r="D118" s="84" t="s">
        <v>331</v>
      </c>
      <c r="E118" s="85">
        <v>12.9613454589049</v>
      </c>
      <c r="F118" s="91">
        <v>12.9313740601826</v>
      </c>
      <c r="G118" s="86">
        <v>6.7375704327869999</v>
      </c>
      <c r="H118" s="86">
        <v>6.7324324787203098</v>
      </c>
      <c r="I118" s="86">
        <v>1116.8</v>
      </c>
      <c r="J118" s="86">
        <v>3315.33</v>
      </c>
      <c r="K118" s="87">
        <v>1.9E-2</v>
      </c>
      <c r="L118" s="85">
        <v>0.14000001786300001</v>
      </c>
      <c r="M118" s="86">
        <v>0.12750313033800101</v>
      </c>
      <c r="N118" s="86">
        <v>12.46576083039</v>
      </c>
      <c r="O118" s="86">
        <v>6.9528295627943999</v>
      </c>
      <c r="P118" s="86">
        <v>51.634</v>
      </c>
      <c r="Q118" s="88">
        <v>0.58989999999999998</v>
      </c>
      <c r="R118" s="85">
        <v>0.31545741324921101</v>
      </c>
      <c r="S118" s="86">
        <v>0</v>
      </c>
      <c r="T118" s="86">
        <v>6.81</v>
      </c>
      <c r="U118" s="88">
        <v>5.3434722293582704</v>
      </c>
      <c r="V118" s="89">
        <v>2.35</v>
      </c>
      <c r="W118" s="85">
        <v>21.038998834474601</v>
      </c>
      <c r="X118" s="88">
        <v>18.8</v>
      </c>
      <c r="Y118" s="85">
        <v>-100</v>
      </c>
      <c r="Z118" s="88">
        <v>-100</v>
      </c>
      <c r="AA118" s="85">
        <v>0.28999999999999998</v>
      </c>
      <c r="AB118" s="91">
        <v>0.28999999999999998</v>
      </c>
      <c r="AC118" s="86">
        <v>0.1</v>
      </c>
      <c r="AD118" s="86">
        <v>0.1</v>
      </c>
      <c r="AE118" s="86">
        <v>1.18</v>
      </c>
      <c r="AF118" s="88">
        <v>3.5340998457200001</v>
      </c>
      <c r="AG118" s="85">
        <v>6.0874197115899998E-10</v>
      </c>
      <c r="AH118" s="86">
        <v>20.136752999999999</v>
      </c>
      <c r="AI118" s="88">
        <v>0.74830601926899998</v>
      </c>
      <c r="AJ118" s="149">
        <v>1.28</v>
      </c>
      <c r="AK118" s="150">
        <v>0</v>
      </c>
    </row>
    <row r="119" spans="1:37" x14ac:dyDescent="0.2">
      <c r="A119" s="148" t="s">
        <v>560</v>
      </c>
      <c r="B119" s="66" t="s">
        <v>561</v>
      </c>
      <c r="C119" s="67">
        <v>59</v>
      </c>
      <c r="D119" s="84" t="s">
        <v>331</v>
      </c>
      <c r="E119" s="85">
        <v>52.342648589535798</v>
      </c>
      <c r="F119" s="91">
        <v>51.967798463707403</v>
      </c>
      <c r="G119" s="86">
        <v>37.722176107092501</v>
      </c>
      <c r="H119" s="86">
        <v>37.461955017984899</v>
      </c>
      <c r="I119" s="86">
        <v>331.12</v>
      </c>
      <c r="J119" s="86">
        <v>525.19000000000005</v>
      </c>
      <c r="K119" s="87">
        <v>7.3000000000000001E-3</v>
      </c>
      <c r="L119" s="85">
        <v>0.57999999976500005</v>
      </c>
      <c r="M119" s="86">
        <v>2.3617288065418299E-2</v>
      </c>
      <c r="N119" s="86">
        <v>48.236930598133597</v>
      </c>
      <c r="O119" s="86">
        <v>42.671859862788899</v>
      </c>
      <c r="P119" s="86">
        <v>18.510000000000002</v>
      </c>
      <c r="Q119" s="88">
        <v>2.3862999999999999</v>
      </c>
      <c r="R119" s="85">
        <v>7.8887683660388494E-2</v>
      </c>
      <c r="S119" s="86">
        <v>0</v>
      </c>
      <c r="T119" s="86">
        <v>4.12</v>
      </c>
      <c r="U119" s="88">
        <v>4.5061069607494399</v>
      </c>
      <c r="V119" s="89">
        <v>3.22</v>
      </c>
      <c r="W119" s="85">
        <v>24.585596693268801</v>
      </c>
      <c r="X119" s="88"/>
      <c r="Y119" s="85">
        <v>-65.240000000000009</v>
      </c>
      <c r="Z119" s="88">
        <v>-46.06</v>
      </c>
      <c r="AA119" s="85">
        <v>4.49</v>
      </c>
      <c r="AB119" s="91">
        <v>4.54</v>
      </c>
      <c r="AC119" s="86">
        <v>1.56</v>
      </c>
      <c r="AD119" s="86">
        <v>1.68</v>
      </c>
      <c r="AE119" s="86">
        <v>0.35</v>
      </c>
      <c r="AF119" s="88">
        <v>0.70289999218099997</v>
      </c>
      <c r="AG119" s="85">
        <v>9.1959000042299996E-2</v>
      </c>
      <c r="AH119" s="86">
        <v>3.539253</v>
      </c>
      <c r="AI119" s="88">
        <v>2.9062670013399998</v>
      </c>
      <c r="AJ119" s="149">
        <v>1.26</v>
      </c>
      <c r="AK119" s="150">
        <v>0</v>
      </c>
    </row>
    <row r="120" spans="1:37" x14ac:dyDescent="0.2">
      <c r="A120" s="148" t="s">
        <v>562</v>
      </c>
      <c r="B120" s="66" t="s">
        <v>563</v>
      </c>
      <c r="C120" s="67">
        <v>59</v>
      </c>
      <c r="D120" s="84" t="s">
        <v>331</v>
      </c>
      <c r="E120" s="85">
        <v>53.842275974242099</v>
      </c>
      <c r="F120" s="91">
        <v>53.114626235339998</v>
      </c>
      <c r="G120" s="86">
        <v>36.210324065707198</v>
      </c>
      <c r="H120" s="86">
        <v>36.031502953401898</v>
      </c>
      <c r="I120" s="86">
        <v>315.27</v>
      </c>
      <c r="J120" s="86">
        <v>423.72</v>
      </c>
      <c r="K120" s="87">
        <v>2.1100000000000001E-2</v>
      </c>
      <c r="L120" s="85">
        <v>1.2399999999</v>
      </c>
      <c r="M120" s="86">
        <v>1.3738172551658301E-2</v>
      </c>
      <c r="N120" s="86">
        <v>49.080661645779401</v>
      </c>
      <c r="O120" s="86">
        <v>39.421016005567203</v>
      </c>
      <c r="P120" s="86">
        <v>12.019</v>
      </c>
      <c r="Q120" s="88">
        <v>1.6910000000000001</v>
      </c>
      <c r="R120" s="85">
        <v>8.2428905069377695E-2</v>
      </c>
      <c r="S120" s="86">
        <v>0</v>
      </c>
      <c r="T120" s="86">
        <v>3.72</v>
      </c>
      <c r="U120" s="88">
        <v>2.9182083646428798</v>
      </c>
      <c r="V120" s="89">
        <v>3.46</v>
      </c>
      <c r="W120" s="85">
        <v>23.999684556204699</v>
      </c>
      <c r="X120" s="88">
        <v>25.9666666667</v>
      </c>
      <c r="Y120" s="85">
        <v>-39.08</v>
      </c>
      <c r="Z120" s="88">
        <v>-57.54</v>
      </c>
      <c r="AA120" s="85">
        <v>4.99</v>
      </c>
      <c r="AB120" s="91">
        <v>4.68</v>
      </c>
      <c r="AC120" s="86">
        <v>1.63</v>
      </c>
      <c r="AD120" s="86">
        <v>1.54</v>
      </c>
      <c r="AE120" s="86">
        <v>0.28999999999999998</v>
      </c>
      <c r="AF120" s="88">
        <v>2.2171998022100001</v>
      </c>
      <c r="AG120" s="85">
        <v>3.0240000025299999E-3</v>
      </c>
      <c r="AH120" s="86">
        <v>1.975638</v>
      </c>
      <c r="AI120" s="88">
        <v>4.0405000033800001E-2</v>
      </c>
      <c r="AJ120" s="149">
        <v>1.35</v>
      </c>
      <c r="AK120" s="150">
        <v>0</v>
      </c>
    </row>
    <row r="121" spans="1:37" x14ac:dyDescent="0.2">
      <c r="A121" s="148" t="s">
        <v>564</v>
      </c>
      <c r="B121" s="66" t="s">
        <v>565</v>
      </c>
      <c r="C121" s="67">
        <v>59</v>
      </c>
      <c r="D121" s="84" t="s">
        <v>331</v>
      </c>
      <c r="E121" s="85">
        <v>59.1911166549162</v>
      </c>
      <c r="F121" s="91">
        <v>59.0473995335973</v>
      </c>
      <c r="G121" s="86">
        <v>42.864309344324496</v>
      </c>
      <c r="H121" s="86">
        <v>42.751776126688</v>
      </c>
      <c r="I121" s="86">
        <v>312.05</v>
      </c>
      <c r="J121" s="86">
        <v>398.75</v>
      </c>
      <c r="K121" s="87">
        <v>1.5100000000000001E-2</v>
      </c>
      <c r="L121" s="85">
        <v>1.4699999994299999</v>
      </c>
      <c r="M121" s="86">
        <v>1.71252215541466E-2</v>
      </c>
      <c r="N121" s="86">
        <v>53.851190393268602</v>
      </c>
      <c r="O121" s="86">
        <v>44.4185540746264</v>
      </c>
      <c r="P121" s="86">
        <v>10.496</v>
      </c>
      <c r="Q121" s="88">
        <v>1.3557999999999999</v>
      </c>
      <c r="R121" s="85">
        <v>8.3839865856214599E-2</v>
      </c>
      <c r="S121" s="86">
        <v>0</v>
      </c>
      <c r="T121" s="86">
        <v>3.55</v>
      </c>
      <c r="U121" s="88">
        <v>3.08720646455882</v>
      </c>
      <c r="V121" s="89">
        <v>3.59</v>
      </c>
      <c r="W121" s="85">
        <v>25.434707381930501</v>
      </c>
      <c r="X121" s="88">
        <v>35.333333333299997</v>
      </c>
      <c r="Y121" s="85">
        <v>-100</v>
      </c>
      <c r="Z121" s="88">
        <v>-100</v>
      </c>
      <c r="AA121" s="85">
        <v>2.85</v>
      </c>
      <c r="AB121" s="91">
        <v>2.7</v>
      </c>
      <c r="AC121" s="86">
        <v>1.05</v>
      </c>
      <c r="AD121" s="86">
        <v>0.97</v>
      </c>
      <c r="AE121" s="86">
        <v>0.13</v>
      </c>
      <c r="AF121" s="88">
        <v>1.5527000421199999</v>
      </c>
      <c r="AG121" s="85">
        <v>7.8809999780199997E-3</v>
      </c>
      <c r="AH121" s="86">
        <v>1.2221709999999999</v>
      </c>
      <c r="AI121" s="88">
        <v>6.4432999820299999E-2</v>
      </c>
      <c r="AJ121" s="149">
        <v>1.32</v>
      </c>
      <c r="AK121" s="150">
        <v>0</v>
      </c>
    </row>
    <row r="122" spans="1:37" x14ac:dyDescent="0.2">
      <c r="A122" s="148" t="s">
        <v>566</v>
      </c>
      <c r="B122" s="66" t="s">
        <v>567</v>
      </c>
      <c r="C122" s="67">
        <v>59</v>
      </c>
      <c r="D122" s="84" t="s">
        <v>331</v>
      </c>
      <c r="E122" s="85">
        <v>62.285849460017701</v>
      </c>
      <c r="F122" s="91">
        <v>62.011991520412003</v>
      </c>
      <c r="G122" s="86">
        <v>42.769149584664</v>
      </c>
      <c r="H122" s="86">
        <v>42.616298641628198</v>
      </c>
      <c r="I122" s="86">
        <v>248.41</v>
      </c>
      <c r="J122" s="86">
        <v>330.35</v>
      </c>
      <c r="K122" s="87">
        <v>0</v>
      </c>
      <c r="L122" s="85">
        <v>1.2400000007300001</v>
      </c>
      <c r="M122" s="86">
        <v>3.6254671298839099E-3</v>
      </c>
      <c r="N122" s="86">
        <v>57.408889142900698</v>
      </c>
      <c r="O122" s="86">
        <v>50.0248397246339</v>
      </c>
      <c r="P122" s="86">
        <v>8.2059999999999995</v>
      </c>
      <c r="Q122" s="88">
        <v>1.8095000000000001</v>
      </c>
      <c r="R122" s="85">
        <v>5.7823522608997299E-2</v>
      </c>
      <c r="S122" s="86">
        <v>0</v>
      </c>
      <c r="T122" s="86">
        <v>3.14</v>
      </c>
      <c r="U122" s="88">
        <v>2.14082302954208</v>
      </c>
      <c r="V122" s="89">
        <v>3.74</v>
      </c>
      <c r="W122" s="85">
        <v>27.543618896422601</v>
      </c>
      <c r="X122" s="88">
        <v>28.9666666667</v>
      </c>
      <c r="Y122" s="85">
        <v>-100</v>
      </c>
      <c r="Z122" s="88">
        <v>8.0400000000000063</v>
      </c>
      <c r="AA122" s="85">
        <v>2.76</v>
      </c>
      <c r="AB122" s="91">
        <v>2.68</v>
      </c>
      <c r="AC122" s="86">
        <v>1.27</v>
      </c>
      <c r="AD122" s="86">
        <v>1.26</v>
      </c>
      <c r="AE122" s="86">
        <v>0.36</v>
      </c>
      <c r="AF122" s="88">
        <v>5.2755999596100001</v>
      </c>
      <c r="AG122" s="85">
        <v>0</v>
      </c>
      <c r="AH122" s="86">
        <v>1.4984690000000001</v>
      </c>
      <c r="AI122" s="88">
        <v>3.1993000037000001E-2</v>
      </c>
      <c r="AJ122" s="149">
        <v>1.39</v>
      </c>
      <c r="AK122" s="150">
        <v>0</v>
      </c>
    </row>
    <row r="123" spans="1:37" x14ac:dyDescent="0.2">
      <c r="A123" s="148" t="s">
        <v>568</v>
      </c>
      <c r="B123" s="66" t="s">
        <v>569</v>
      </c>
      <c r="C123" s="67">
        <v>59</v>
      </c>
      <c r="D123" s="84" t="s">
        <v>331</v>
      </c>
      <c r="E123" s="85">
        <v>50.287863986864302</v>
      </c>
      <c r="F123" s="91">
        <v>50.261883482634602</v>
      </c>
      <c r="G123" s="86">
        <v>31.995510568869101</v>
      </c>
      <c r="H123" s="86">
        <v>31.986157587346501</v>
      </c>
      <c r="I123" s="86">
        <v>383.88</v>
      </c>
      <c r="J123" s="86">
        <v>599.89</v>
      </c>
      <c r="K123" s="87">
        <v>0</v>
      </c>
      <c r="L123" s="85">
        <v>0.41000000092400002</v>
      </c>
      <c r="M123" s="86">
        <v>9.0415498178578104E-3</v>
      </c>
      <c r="N123" s="86">
        <v>49.173150185115603</v>
      </c>
      <c r="O123" s="86">
        <v>33.299189868702904</v>
      </c>
      <c r="P123" s="86">
        <v>13.558999999999999</v>
      </c>
      <c r="Q123" s="88">
        <v>1.5704</v>
      </c>
      <c r="R123" s="85">
        <v>0.120967741935484</v>
      </c>
      <c r="S123" s="86">
        <v>0</v>
      </c>
      <c r="T123" s="86">
        <v>4.8499999999999996</v>
      </c>
      <c r="U123" s="88">
        <v>2.7809531727391801</v>
      </c>
      <c r="V123" s="89">
        <v>2.95</v>
      </c>
      <c r="W123" s="85">
        <v>26.091886176241399</v>
      </c>
      <c r="X123" s="88">
        <v>25.9666666667</v>
      </c>
      <c r="Y123" s="85">
        <v>-100</v>
      </c>
      <c r="Z123" s="88">
        <v>36.039999999999992</v>
      </c>
      <c r="AA123" s="85">
        <v>1.93</v>
      </c>
      <c r="AB123" s="91">
        <v>1.9</v>
      </c>
      <c r="AC123" s="86">
        <v>0.98</v>
      </c>
      <c r="AD123" s="86">
        <v>0.96</v>
      </c>
      <c r="AE123" s="86">
        <v>0.3</v>
      </c>
      <c r="AF123" s="88">
        <v>5.3947000218800003</v>
      </c>
      <c r="AG123" s="85">
        <v>1.31191461232E-9</v>
      </c>
      <c r="AH123" s="86">
        <v>2.6543030000000001</v>
      </c>
      <c r="AI123" s="88">
        <v>9.0985999765000006E-2</v>
      </c>
      <c r="AJ123" s="149">
        <v>1.42</v>
      </c>
      <c r="AK123" s="150">
        <v>0</v>
      </c>
    </row>
    <row r="124" spans="1:37" x14ac:dyDescent="0.2">
      <c r="A124" s="148" t="s">
        <v>374</v>
      </c>
      <c r="B124" s="66" t="s">
        <v>570</v>
      </c>
      <c r="C124" s="67">
        <v>59</v>
      </c>
      <c r="D124" s="84" t="s">
        <v>331</v>
      </c>
      <c r="E124" s="85">
        <v>51.027740149596603</v>
      </c>
      <c r="F124" s="91">
        <v>50.987985158136503</v>
      </c>
      <c r="G124" s="86">
        <v>34.610401083691599</v>
      </c>
      <c r="H124" s="86">
        <v>34.604511455327199</v>
      </c>
      <c r="I124" s="86">
        <v>243.94</v>
      </c>
      <c r="J124" s="86">
        <v>309.39999999999998</v>
      </c>
      <c r="K124" s="87">
        <v>0</v>
      </c>
      <c r="L124" s="85">
        <v>0.72999999893300005</v>
      </c>
      <c r="M124" s="86">
        <v>0.62819850760136997</v>
      </c>
      <c r="N124" s="86">
        <v>51.701099317664898</v>
      </c>
      <c r="O124" s="86">
        <v>36.381750162654498</v>
      </c>
      <c r="P124" s="86">
        <v>13.525</v>
      </c>
      <c r="Q124" s="88">
        <v>1.456</v>
      </c>
      <c r="R124" s="85">
        <v>0.156347717323327</v>
      </c>
      <c r="S124" s="86">
        <v>0</v>
      </c>
      <c r="T124" s="86">
        <v>4.7300000000000004</v>
      </c>
      <c r="U124" s="88">
        <v>3.82236880852818</v>
      </c>
      <c r="V124" s="89">
        <v>3.3</v>
      </c>
      <c r="W124" s="85">
        <v>25.235043445899802</v>
      </c>
      <c r="X124" s="88"/>
      <c r="Y124" s="85">
        <v>100</v>
      </c>
      <c r="Z124" s="88"/>
      <c r="AA124" s="85">
        <v>2.17</v>
      </c>
      <c r="AB124" s="91">
        <v>2.2000000000000002</v>
      </c>
      <c r="AC124" s="86">
        <v>0.9</v>
      </c>
      <c r="AD124" s="86">
        <v>0.9</v>
      </c>
      <c r="AE124" s="86">
        <v>0.57999999999999996</v>
      </c>
      <c r="AF124" s="88">
        <v>5.4272999684099998</v>
      </c>
      <c r="AG124" s="85">
        <v>1.60499999733E-3</v>
      </c>
      <c r="AH124" s="86">
        <v>0.89073899999999995</v>
      </c>
      <c r="AI124" s="88">
        <v>0.151931999747</v>
      </c>
      <c r="AJ124" s="149">
        <v>1.39</v>
      </c>
      <c r="AK124" s="150">
        <v>0</v>
      </c>
    </row>
    <row r="125" spans="1:37" x14ac:dyDescent="0.2">
      <c r="A125" s="148" t="s">
        <v>571</v>
      </c>
      <c r="B125" s="66" t="s">
        <v>572</v>
      </c>
      <c r="C125" s="67">
        <v>59</v>
      </c>
      <c r="D125" s="84" t="s">
        <v>331</v>
      </c>
      <c r="E125" s="85">
        <v>23.971418769133301</v>
      </c>
      <c r="F125" s="91">
        <v>23.817692388894798</v>
      </c>
      <c r="G125" s="86">
        <v>16.075292937823299</v>
      </c>
      <c r="H125" s="86">
        <v>16.042964214082101</v>
      </c>
      <c r="I125" s="86">
        <v>755.59</v>
      </c>
      <c r="J125" s="86">
        <v>1446.73</v>
      </c>
      <c r="K125" s="87">
        <v>2.1999999999999999E-2</v>
      </c>
      <c r="L125" s="85">
        <v>1.2400000010400001</v>
      </c>
      <c r="M125" s="86">
        <v>1.24931443988298E-2</v>
      </c>
      <c r="N125" s="86">
        <v>20.612276951863301</v>
      </c>
      <c r="O125" s="86">
        <v>22.198865858427801</v>
      </c>
      <c r="P125" s="86">
        <v>32.103999999999999</v>
      </c>
      <c r="Q125" s="88">
        <v>1.6568000000000001</v>
      </c>
      <c r="R125" s="85">
        <v>0.13285505513484799</v>
      </c>
      <c r="S125" s="86">
        <v>0</v>
      </c>
      <c r="T125" s="86">
        <v>6.76</v>
      </c>
      <c r="U125" s="88">
        <v>5.8072944157078004</v>
      </c>
      <c r="V125" s="89">
        <v>2.65</v>
      </c>
      <c r="W125" s="85">
        <v>19.414227170436899</v>
      </c>
      <c r="X125" s="88">
        <v>15.4</v>
      </c>
      <c r="Y125" s="85">
        <v>-99.24</v>
      </c>
      <c r="Z125" s="88">
        <v>-85.4</v>
      </c>
      <c r="AA125" s="85">
        <v>1.39</v>
      </c>
      <c r="AB125" s="91">
        <v>1.54</v>
      </c>
      <c r="AC125" s="86">
        <v>0.59</v>
      </c>
      <c r="AD125" s="86">
        <v>0.59</v>
      </c>
      <c r="AE125" s="86">
        <v>0.59</v>
      </c>
      <c r="AF125" s="88">
        <v>5.9668002178400004</v>
      </c>
      <c r="AG125" s="85">
        <v>3.5394000016800001E-2</v>
      </c>
      <c r="AH125" s="86">
        <v>10.954033000000001</v>
      </c>
      <c r="AI125" s="88">
        <v>0.42653300020200002</v>
      </c>
      <c r="AJ125" s="149">
        <v>1.36</v>
      </c>
      <c r="AK125" s="150">
        <v>0</v>
      </c>
    </row>
    <row r="126" spans="1:37" x14ac:dyDescent="0.2">
      <c r="A126" s="148" t="s">
        <v>573</v>
      </c>
      <c r="B126" s="66" t="s">
        <v>574</v>
      </c>
      <c r="C126" s="67">
        <v>59</v>
      </c>
      <c r="D126" s="84" t="s">
        <v>331</v>
      </c>
      <c r="E126" s="85">
        <v>7.3537891893532397</v>
      </c>
      <c r="F126" s="91">
        <v>7.0994567361680199</v>
      </c>
      <c r="G126" s="86">
        <v>4.1148441530850697</v>
      </c>
      <c r="H126" s="86">
        <v>3.8605116998998499</v>
      </c>
      <c r="I126" s="86">
        <v>2033.68</v>
      </c>
      <c r="J126" s="86">
        <v>4915.08</v>
      </c>
      <c r="K126" s="87">
        <v>0</v>
      </c>
      <c r="L126" s="85">
        <v>2.9999999978899999E-2</v>
      </c>
      <c r="M126" s="86">
        <v>5.1040146642101097E-5</v>
      </c>
      <c r="N126" s="86">
        <v>6.2919304097335402</v>
      </c>
      <c r="O126" s="86">
        <v>6.9793560808642603</v>
      </c>
      <c r="P126" s="86">
        <v>55.177</v>
      </c>
      <c r="Q126" s="88">
        <v>0.31019999999999998</v>
      </c>
      <c r="R126" s="85">
        <v>5.0556117290192097E-2</v>
      </c>
      <c r="S126" s="86">
        <v>0</v>
      </c>
      <c r="T126" s="86">
        <v>12.75</v>
      </c>
      <c r="U126" s="88">
        <v>4.6210810646757103</v>
      </c>
      <c r="V126" s="89">
        <v>3.28</v>
      </c>
      <c r="W126" s="85">
        <v>16.610593079400001</v>
      </c>
      <c r="X126" s="88">
        <v>15</v>
      </c>
      <c r="Y126" s="85">
        <v>-100</v>
      </c>
      <c r="Z126" s="88">
        <v>-53.2</v>
      </c>
      <c r="AA126" s="85">
        <v>0.34</v>
      </c>
      <c r="AB126" s="91">
        <v>0.34</v>
      </c>
      <c r="AC126" s="86">
        <v>0.13</v>
      </c>
      <c r="AD126" s="86">
        <v>0.13</v>
      </c>
      <c r="AE126" s="86">
        <v>2.95</v>
      </c>
      <c r="AF126" s="88">
        <v>9.5824003152199992</v>
      </c>
      <c r="AG126" s="85">
        <v>0</v>
      </c>
      <c r="AH126" s="86">
        <v>55.232433999999998</v>
      </c>
      <c r="AI126" s="88">
        <v>1.6342280007000001</v>
      </c>
      <c r="AJ126" s="149">
        <v>1.36</v>
      </c>
      <c r="AK126" s="150">
        <v>0</v>
      </c>
    </row>
    <row r="127" spans="1:37" x14ac:dyDescent="0.2">
      <c r="A127" s="148" t="s">
        <v>575</v>
      </c>
      <c r="B127" s="66" t="s">
        <v>576</v>
      </c>
      <c r="C127" s="67">
        <v>59</v>
      </c>
      <c r="D127" s="84" t="s">
        <v>331</v>
      </c>
      <c r="E127" s="85">
        <v>44.596814964610701</v>
      </c>
      <c r="F127" s="91">
        <v>44.395380434782602</v>
      </c>
      <c r="G127" s="86">
        <v>31.924608190091</v>
      </c>
      <c r="H127" s="86">
        <v>31.8053273508595</v>
      </c>
      <c r="I127" s="86">
        <v>394.41</v>
      </c>
      <c r="J127" s="86">
        <v>651.57000000000005</v>
      </c>
      <c r="K127" s="87">
        <v>1.7600000000000001E-2</v>
      </c>
      <c r="L127" s="85">
        <v>0.52999999885500004</v>
      </c>
      <c r="M127" s="86">
        <v>4.3639831678592297E-2</v>
      </c>
      <c r="N127" s="86">
        <v>40.878555083360602</v>
      </c>
      <c r="O127" s="86">
        <v>34.118697195524497</v>
      </c>
      <c r="P127" s="86">
        <v>20.547000000000001</v>
      </c>
      <c r="Q127" s="88">
        <v>2.0714000000000001</v>
      </c>
      <c r="R127" s="85">
        <v>0.170940170940171</v>
      </c>
      <c r="S127" s="86">
        <v>0</v>
      </c>
      <c r="T127" s="86">
        <v>4.0199999999999996</v>
      </c>
      <c r="U127" s="88">
        <v>5.0137449443882698</v>
      </c>
      <c r="V127" s="89">
        <v>2.92</v>
      </c>
      <c r="W127" s="85">
        <v>21.952470606306299</v>
      </c>
      <c r="X127" s="88">
        <v>27.166666666699999</v>
      </c>
      <c r="Y127" s="85">
        <v>-63.14</v>
      </c>
      <c r="Z127" s="88">
        <v>-87.460000000000008</v>
      </c>
      <c r="AA127" s="85">
        <v>2.94</v>
      </c>
      <c r="AB127" s="91">
        <v>2.98</v>
      </c>
      <c r="AC127" s="86">
        <v>1.17</v>
      </c>
      <c r="AD127" s="86">
        <v>1.2</v>
      </c>
      <c r="AE127" s="86">
        <v>0.63</v>
      </c>
      <c r="AF127" s="88">
        <v>2.88100006217</v>
      </c>
      <c r="AG127" s="85">
        <v>0.17387999865000001</v>
      </c>
      <c r="AH127" s="86">
        <v>3.6785770000000002</v>
      </c>
      <c r="AI127" s="88">
        <v>0.10880000015500001</v>
      </c>
      <c r="AJ127" s="149">
        <v>1.43</v>
      </c>
      <c r="AK127" s="150">
        <v>0</v>
      </c>
    </row>
    <row r="128" spans="1:37" x14ac:dyDescent="0.2">
      <c r="A128" s="148" t="s">
        <v>577</v>
      </c>
      <c r="B128" s="66" t="s">
        <v>578</v>
      </c>
      <c r="C128" s="67">
        <v>59</v>
      </c>
      <c r="D128" s="84" t="s">
        <v>331</v>
      </c>
      <c r="E128" s="85">
        <v>42.592525245178301</v>
      </c>
      <c r="F128" s="91">
        <v>42.493120461626098</v>
      </c>
      <c r="G128" s="86">
        <v>33.2666593931459</v>
      </c>
      <c r="H128" s="86">
        <v>33.239989817070999</v>
      </c>
      <c r="I128" s="86">
        <v>550.54</v>
      </c>
      <c r="J128" s="86">
        <v>781.35</v>
      </c>
      <c r="K128" s="87">
        <v>0</v>
      </c>
      <c r="L128" s="85">
        <v>0.16000000008199999</v>
      </c>
      <c r="M128" s="86">
        <v>6.6262384073019306E-2</v>
      </c>
      <c r="N128" s="86">
        <v>39.781537638925997</v>
      </c>
      <c r="O128" s="86">
        <v>29.633170032261901</v>
      </c>
      <c r="P128" s="86">
        <v>20.798999999999999</v>
      </c>
      <c r="Q128" s="88">
        <v>2.4649000000000001</v>
      </c>
      <c r="R128" s="85">
        <v>0.247371675943105</v>
      </c>
      <c r="S128" s="86">
        <v>0</v>
      </c>
      <c r="T128" s="86">
        <v>4.4800000000000004</v>
      </c>
      <c r="U128" s="88">
        <v>6.3437223454679899</v>
      </c>
      <c r="V128" s="89">
        <v>2.97</v>
      </c>
      <c r="W128" s="85">
        <v>22.846240530896999</v>
      </c>
      <c r="X128" s="88">
        <v>19.4666666667</v>
      </c>
      <c r="Y128" s="85">
        <v>-86.52</v>
      </c>
      <c r="Z128" s="88">
        <v>-19.319999999999993</v>
      </c>
      <c r="AA128" s="85">
        <v>2.65</v>
      </c>
      <c r="AB128" s="91">
        <v>2.71</v>
      </c>
      <c r="AC128" s="86">
        <v>1.5</v>
      </c>
      <c r="AD128" s="86">
        <v>1.52</v>
      </c>
      <c r="AE128" s="86">
        <v>0.26</v>
      </c>
      <c r="AF128" s="88">
        <v>1.46510005073</v>
      </c>
      <c r="AG128" s="85">
        <v>9.0719995512499995E-3</v>
      </c>
      <c r="AH128" s="86">
        <v>2.8186719999999998</v>
      </c>
      <c r="AI128" s="88">
        <v>9.9551995075600003E-2</v>
      </c>
      <c r="AJ128" s="149">
        <v>1.46</v>
      </c>
      <c r="AK128" s="150">
        <v>0</v>
      </c>
    </row>
    <row r="129" spans="1:37" x14ac:dyDescent="0.2">
      <c r="A129" s="148" t="s">
        <v>579</v>
      </c>
      <c r="B129" s="66" t="s">
        <v>580</v>
      </c>
      <c r="C129" s="67">
        <v>59</v>
      </c>
      <c r="D129" s="84" t="s">
        <v>331</v>
      </c>
      <c r="E129" s="85">
        <v>31.660746003552401</v>
      </c>
      <c r="F129" s="91">
        <v>31.560834813499099</v>
      </c>
      <c r="G129" s="86">
        <v>21.452359807155499</v>
      </c>
      <c r="H129" s="86">
        <v>21.403990104034499</v>
      </c>
      <c r="I129" s="86">
        <v>703.71</v>
      </c>
      <c r="J129" s="86">
        <v>1749.78</v>
      </c>
      <c r="K129" s="87">
        <v>8.8000000000000005E-3</v>
      </c>
      <c r="L129" s="85">
        <v>0.62000000018599999</v>
      </c>
      <c r="M129" s="86">
        <v>9.5259961603177505E-3</v>
      </c>
      <c r="N129" s="86">
        <v>27.386803389775199</v>
      </c>
      <c r="O129" s="86">
        <v>35.550872968091497</v>
      </c>
      <c r="P129" s="86">
        <v>32.350999999999999</v>
      </c>
      <c r="Q129" s="88">
        <v>2.2113999999999998</v>
      </c>
      <c r="R129" s="85">
        <v>0.12834910957805201</v>
      </c>
      <c r="S129" s="86">
        <v>0</v>
      </c>
      <c r="T129" s="86">
        <v>5.65</v>
      </c>
      <c r="U129" s="88">
        <v>5.9407510784064996</v>
      </c>
      <c r="V129" s="89">
        <v>2.81</v>
      </c>
      <c r="W129" s="85">
        <v>23.380841485475599</v>
      </c>
      <c r="X129" s="88">
        <v>22.166666666699999</v>
      </c>
      <c r="Y129" s="85">
        <v>-75.319999999999993</v>
      </c>
      <c r="Z129" s="88">
        <v>53.699999999999989</v>
      </c>
      <c r="AA129" s="85">
        <v>1.72</v>
      </c>
      <c r="AB129" s="91">
        <v>1.72</v>
      </c>
      <c r="AC129" s="86">
        <v>0.71</v>
      </c>
      <c r="AD129" s="86">
        <v>0.71</v>
      </c>
      <c r="AE129" s="86">
        <v>0.97</v>
      </c>
      <c r="AF129" s="88">
        <v>4.4302001012699996</v>
      </c>
      <c r="AG129" s="85">
        <v>6.4199999951399997E-4</v>
      </c>
      <c r="AH129" s="86">
        <v>12.801831999999999</v>
      </c>
      <c r="AI129" s="88">
        <v>0.187832999858</v>
      </c>
      <c r="AJ129" s="149">
        <v>1.37</v>
      </c>
      <c r="AK129" s="150">
        <v>0</v>
      </c>
    </row>
    <row r="130" spans="1:37" x14ac:dyDescent="0.2">
      <c r="A130" s="148" t="s">
        <v>581</v>
      </c>
      <c r="B130" s="66" t="s">
        <v>582</v>
      </c>
      <c r="C130" s="67">
        <v>59</v>
      </c>
      <c r="D130" s="84" t="s">
        <v>331</v>
      </c>
      <c r="E130" s="85">
        <v>27.932128334504299</v>
      </c>
      <c r="F130" s="91">
        <v>27.485043963296501</v>
      </c>
      <c r="G130" s="86">
        <v>18.784640168047002</v>
      </c>
      <c r="H130" s="86">
        <v>18.483745289646802</v>
      </c>
      <c r="I130" s="86">
        <v>924.67</v>
      </c>
      <c r="J130" s="86">
        <v>1486.28</v>
      </c>
      <c r="K130" s="87">
        <v>7.9000000000000008E-3</v>
      </c>
      <c r="L130" s="85">
        <v>0.23999999940700001</v>
      </c>
      <c r="M130" s="86">
        <v>7.4697524464442305E-2</v>
      </c>
      <c r="N130" s="86">
        <v>25.444324356780498</v>
      </c>
      <c r="O130" s="86">
        <v>22.508440665249498</v>
      </c>
      <c r="P130" s="86">
        <v>36.186999999999998</v>
      </c>
      <c r="Q130" s="88">
        <v>2.2629999999999999</v>
      </c>
      <c r="R130" s="85">
        <v>0.11752607609813399</v>
      </c>
      <c r="S130" s="86">
        <v>0</v>
      </c>
      <c r="T130" s="86">
        <v>6.34</v>
      </c>
      <c r="U130" s="88">
        <v>8.8636250736269897</v>
      </c>
      <c r="V130" s="89">
        <v>2.73</v>
      </c>
      <c r="W130" s="85">
        <v>21.376101951740399</v>
      </c>
      <c r="X130" s="88">
        <v>19.633333333300001</v>
      </c>
      <c r="Y130" s="85">
        <v>-100</v>
      </c>
      <c r="Z130" s="88"/>
      <c r="AA130" s="85">
        <v>1.67</v>
      </c>
      <c r="AB130" s="91">
        <v>1.67</v>
      </c>
      <c r="AC130" s="86">
        <v>0.81</v>
      </c>
      <c r="AD130" s="86">
        <v>0.85</v>
      </c>
      <c r="AE130" s="86">
        <v>0.54</v>
      </c>
      <c r="AF130" s="88">
        <v>2.2646999303099999</v>
      </c>
      <c r="AG130" s="85">
        <v>3.3263999963600001E-2</v>
      </c>
      <c r="AH130" s="86">
        <v>9.9565730000000006</v>
      </c>
      <c r="AI130" s="88">
        <v>0.19886799978200001</v>
      </c>
      <c r="AJ130" s="149">
        <v>1.37</v>
      </c>
      <c r="AK130" s="150">
        <v>0</v>
      </c>
    </row>
    <row r="131" spans="1:37" x14ac:dyDescent="0.2">
      <c r="A131" s="148" t="s">
        <v>583</v>
      </c>
      <c r="B131" s="66" t="s">
        <v>584</v>
      </c>
      <c r="C131" s="67">
        <v>59</v>
      </c>
      <c r="D131" s="84" t="s">
        <v>331</v>
      </c>
      <c r="E131" s="85">
        <v>41.944463019927802</v>
      </c>
      <c r="F131" s="91">
        <v>41.220576434398801</v>
      </c>
      <c r="G131" s="86">
        <v>32.014009629530598</v>
      </c>
      <c r="H131" s="86">
        <v>31.638691988765601</v>
      </c>
      <c r="I131" s="86">
        <v>609.91</v>
      </c>
      <c r="J131" s="86">
        <v>796.69</v>
      </c>
      <c r="K131" s="87">
        <v>0</v>
      </c>
      <c r="L131" s="85">
        <v>7.9999993429300004E-2</v>
      </c>
      <c r="M131" s="86">
        <v>0.190117406796836</v>
      </c>
      <c r="N131" s="86">
        <v>41.004990410049899</v>
      </c>
      <c r="O131" s="86">
        <v>28.9121041404584</v>
      </c>
      <c r="P131" s="86">
        <v>21.158999999999999</v>
      </c>
      <c r="Q131" s="88">
        <v>3.0185</v>
      </c>
      <c r="R131" s="85">
        <v>0.12566322256352999</v>
      </c>
      <c r="S131" s="86">
        <v>0</v>
      </c>
      <c r="T131" s="86">
        <v>5.99</v>
      </c>
      <c r="U131" s="88">
        <v>7.6024809415541004</v>
      </c>
      <c r="V131" s="89">
        <v>2.74</v>
      </c>
      <c r="W131" s="85">
        <v>25.027468072643501</v>
      </c>
      <c r="X131" s="88">
        <v>22.1</v>
      </c>
      <c r="Y131" s="85">
        <v>-99.6</v>
      </c>
      <c r="Z131" s="88">
        <v>-29.72</v>
      </c>
      <c r="AA131" s="85">
        <v>3.01</v>
      </c>
      <c r="AB131" s="91">
        <v>3.08</v>
      </c>
      <c r="AC131" s="86">
        <v>1.49</v>
      </c>
      <c r="AD131" s="86">
        <v>1.53</v>
      </c>
      <c r="AE131" s="86">
        <v>0.67</v>
      </c>
      <c r="AF131" s="88">
        <v>8.2007995495500001</v>
      </c>
      <c r="AG131" s="85">
        <v>5.3233569875899999E-9</v>
      </c>
      <c r="AH131" s="86">
        <v>4.3090669999999998</v>
      </c>
      <c r="AI131" s="88">
        <v>0.117517974722</v>
      </c>
      <c r="AJ131" s="149">
        <v>1.47</v>
      </c>
      <c r="AK131" s="150">
        <v>0</v>
      </c>
    </row>
    <row r="132" spans="1:37" x14ac:dyDescent="0.2">
      <c r="A132" s="148" t="s">
        <v>585</v>
      </c>
      <c r="B132" s="66" t="s">
        <v>586</v>
      </c>
      <c r="C132" s="67">
        <v>59</v>
      </c>
      <c r="D132" s="84" t="s">
        <v>331</v>
      </c>
      <c r="E132" s="85">
        <v>41.864511000794899</v>
      </c>
      <c r="F132" s="91">
        <v>41.599052146917202</v>
      </c>
      <c r="G132" s="86">
        <v>36.606326019466998</v>
      </c>
      <c r="H132" s="86">
        <v>36.391859261814403</v>
      </c>
      <c r="I132" s="86">
        <v>466.14</v>
      </c>
      <c r="J132" s="86">
        <v>655.87</v>
      </c>
      <c r="K132" s="87">
        <v>0</v>
      </c>
      <c r="L132" s="85">
        <v>1.00000000133E-2</v>
      </c>
      <c r="M132" s="86">
        <v>8.77278356902347E-3</v>
      </c>
      <c r="N132" s="86">
        <v>40.159692218439403</v>
      </c>
      <c r="O132" s="86">
        <v>31.853485698195598</v>
      </c>
      <c r="P132" s="86">
        <v>20.215</v>
      </c>
      <c r="Q132" s="88">
        <v>2.8329</v>
      </c>
      <c r="R132" s="85">
        <v>7.6511094108645705E-2</v>
      </c>
      <c r="S132" s="86">
        <v>0</v>
      </c>
      <c r="T132" s="86">
        <v>4.1100000000000003</v>
      </c>
      <c r="U132" s="88">
        <v>5.6541236108403199</v>
      </c>
      <c r="V132" s="89">
        <v>2.66</v>
      </c>
      <c r="W132" s="85">
        <v>27.0439839431058</v>
      </c>
      <c r="X132" s="88">
        <v>28.5333333333</v>
      </c>
      <c r="Y132" s="85">
        <v>-100</v>
      </c>
      <c r="Z132" s="88"/>
      <c r="AA132" s="85">
        <v>5.68</v>
      </c>
      <c r="AB132" s="91">
        <v>5.73</v>
      </c>
      <c r="AC132" s="86">
        <v>3.44</v>
      </c>
      <c r="AD132" s="86">
        <v>3.5</v>
      </c>
      <c r="AE132" s="86">
        <v>0.94</v>
      </c>
      <c r="AF132" s="88">
        <v>7.7410001857699999</v>
      </c>
      <c r="AG132" s="85">
        <v>2.11799999489E-3</v>
      </c>
      <c r="AH132" s="86">
        <v>1.9318820000000001</v>
      </c>
      <c r="AI132" s="88">
        <v>9.9351999760400003E-2</v>
      </c>
      <c r="AJ132" s="149">
        <v>1.48</v>
      </c>
      <c r="AK132" s="150">
        <v>0</v>
      </c>
    </row>
    <row r="133" spans="1:37" x14ac:dyDescent="0.2">
      <c r="A133" s="148" t="s">
        <v>587</v>
      </c>
      <c r="B133" s="66" t="s">
        <v>588</v>
      </c>
      <c r="C133" s="67">
        <v>59</v>
      </c>
      <c r="D133" s="84" t="s">
        <v>331</v>
      </c>
      <c r="E133" s="85">
        <v>61.292936536393</v>
      </c>
      <c r="F133" s="91">
        <v>61.182502689135902</v>
      </c>
      <c r="G133" s="86">
        <v>45.091430620293998</v>
      </c>
      <c r="H133" s="86">
        <v>45.011832197920398</v>
      </c>
      <c r="I133" s="86">
        <v>286.05</v>
      </c>
      <c r="J133" s="86">
        <v>345.63</v>
      </c>
      <c r="K133" s="87">
        <v>0</v>
      </c>
      <c r="L133" s="85">
        <v>0</v>
      </c>
      <c r="M133" s="86">
        <v>1.1252240961773999E-2</v>
      </c>
      <c r="N133" s="86">
        <v>58.5252210419184</v>
      </c>
      <c r="O133" s="86">
        <v>44.608894816189299</v>
      </c>
      <c r="P133" s="86">
        <v>9.1189999999999998</v>
      </c>
      <c r="Q133" s="88">
        <v>1.6414</v>
      </c>
      <c r="R133" s="85">
        <v>8.0947080845896996E-2</v>
      </c>
      <c r="S133" s="86">
        <v>0</v>
      </c>
      <c r="T133" s="86">
        <v>3.35</v>
      </c>
      <c r="U133" s="88">
        <v>2.7113660810326299</v>
      </c>
      <c r="V133" s="89">
        <v>3.53</v>
      </c>
      <c r="W133" s="85">
        <v>29.657489162337299</v>
      </c>
      <c r="X133" s="88">
        <v>25.5333333333</v>
      </c>
      <c r="Y133" s="85">
        <v>-84.24</v>
      </c>
      <c r="Z133" s="88">
        <v>51.06</v>
      </c>
      <c r="AA133" s="85">
        <v>3.88</v>
      </c>
      <c r="AB133" s="91">
        <v>3.82</v>
      </c>
      <c r="AC133" s="86">
        <v>1.46</v>
      </c>
      <c r="AD133" s="86">
        <v>1.46</v>
      </c>
      <c r="AE133" s="86">
        <v>0.66</v>
      </c>
      <c r="AF133" s="88">
        <v>0.73450005025200005</v>
      </c>
      <c r="AG133" s="85">
        <v>0</v>
      </c>
      <c r="AH133" s="86">
        <v>2.0212110000000001</v>
      </c>
      <c r="AI133" s="88">
        <v>7.6780000084900005E-2</v>
      </c>
      <c r="AJ133" s="149">
        <v>1.64</v>
      </c>
      <c r="AK133" s="150">
        <v>0</v>
      </c>
    </row>
    <row r="134" spans="1:37" x14ac:dyDescent="0.2">
      <c r="A134" s="148" t="s">
        <v>589</v>
      </c>
      <c r="B134" s="66" t="s">
        <v>590</v>
      </c>
      <c r="C134" s="67">
        <v>59</v>
      </c>
      <c r="D134" s="84" t="s">
        <v>331</v>
      </c>
      <c r="E134" s="85">
        <v>62.132385905137603</v>
      </c>
      <c r="F134" s="91">
        <v>61.197659822469298</v>
      </c>
      <c r="G134" s="86">
        <v>45.605442481843397</v>
      </c>
      <c r="H134" s="86">
        <v>44.787276965838799</v>
      </c>
      <c r="I134" s="86">
        <v>377.6</v>
      </c>
      <c r="J134" s="86">
        <v>449.18</v>
      </c>
      <c r="K134" s="87">
        <v>0</v>
      </c>
      <c r="L134" s="85">
        <v>4.0000001028999997E-2</v>
      </c>
      <c r="M134" s="86">
        <v>0.152414529354783</v>
      </c>
      <c r="N134" s="86">
        <v>60.756040016344002</v>
      </c>
      <c r="O134" s="86">
        <v>40.5857646609618</v>
      </c>
      <c r="P134" s="86">
        <v>11.154999999999999</v>
      </c>
      <c r="Q134" s="88">
        <v>1.2702</v>
      </c>
      <c r="R134" s="85">
        <v>0.115584665767675</v>
      </c>
      <c r="S134" s="86">
        <v>0</v>
      </c>
      <c r="T134" s="86">
        <v>4.53</v>
      </c>
      <c r="U134" s="88">
        <v>4.8809737290415098</v>
      </c>
      <c r="V134" s="89">
        <v>3.21</v>
      </c>
      <c r="W134" s="85">
        <v>31.544558267398799</v>
      </c>
      <c r="X134" s="88">
        <v>28.766666666700001</v>
      </c>
      <c r="Y134" s="85">
        <v>-29.159999999999997</v>
      </c>
      <c r="Z134" s="88">
        <v>-3.5799999999999983</v>
      </c>
      <c r="AA134" s="85">
        <v>2.4300000000000002</v>
      </c>
      <c r="AB134" s="91">
        <v>2.5299999999999998</v>
      </c>
      <c r="AC134" s="86">
        <v>1</v>
      </c>
      <c r="AD134" s="86">
        <v>1.01</v>
      </c>
      <c r="AE134" s="86">
        <v>0.34</v>
      </c>
      <c r="AF134" s="88">
        <v>5.8253002826299998</v>
      </c>
      <c r="AG134" s="85">
        <v>2.4356994679500001E-2</v>
      </c>
      <c r="AH134" s="86">
        <v>1.705419</v>
      </c>
      <c r="AI134" s="88">
        <v>3.9261993554900003E-2</v>
      </c>
      <c r="AJ134" s="149">
        <v>1.43</v>
      </c>
      <c r="AK134" s="150">
        <v>0</v>
      </c>
    </row>
    <row r="135" spans="1:37" x14ac:dyDescent="0.2">
      <c r="A135" s="148" t="s">
        <v>591</v>
      </c>
      <c r="B135" s="66" t="s">
        <v>592</v>
      </c>
      <c r="C135" s="67">
        <v>59</v>
      </c>
      <c r="D135" s="84" t="s">
        <v>331</v>
      </c>
      <c r="E135" s="85">
        <v>61.290481265885099</v>
      </c>
      <c r="F135" s="91">
        <v>59.513814872509599</v>
      </c>
      <c r="G135" s="86">
        <v>45.574321554480598</v>
      </c>
      <c r="H135" s="86">
        <v>44.1231450356645</v>
      </c>
      <c r="I135" s="86">
        <v>0</v>
      </c>
      <c r="J135" s="86">
        <v>410.93</v>
      </c>
      <c r="K135" s="87">
        <v>0</v>
      </c>
      <c r="L135" s="85">
        <v>0</v>
      </c>
      <c r="M135" s="86">
        <v>3.0677848127483101E-2</v>
      </c>
      <c r="N135" s="86">
        <v>54.348633589811598</v>
      </c>
      <c r="O135" s="86">
        <v>46.102517440097103</v>
      </c>
      <c r="P135" s="86">
        <v>9.9369999999999994</v>
      </c>
      <c r="Q135" s="88">
        <v>0.90190000000000003</v>
      </c>
      <c r="R135" s="85">
        <v>0.13998472893866101</v>
      </c>
      <c r="S135" s="86">
        <v>0</v>
      </c>
      <c r="T135" s="86">
        <v>4.5</v>
      </c>
      <c r="U135" s="88">
        <v>4.95859637615807</v>
      </c>
      <c r="V135" s="89">
        <v>3.51</v>
      </c>
      <c r="W135" s="85">
        <v>32.309593489711503</v>
      </c>
      <c r="X135" s="88">
        <v>26.9</v>
      </c>
      <c r="Y135" s="85">
        <v>-21.939999999999998</v>
      </c>
      <c r="Z135" s="88"/>
      <c r="AA135" s="85">
        <v>2.27</v>
      </c>
      <c r="AB135" s="91">
        <v>2.23</v>
      </c>
      <c r="AC135" s="86">
        <v>0.54</v>
      </c>
      <c r="AD135" s="86">
        <v>0.54</v>
      </c>
      <c r="AE135" s="86">
        <v>0.65</v>
      </c>
      <c r="AF135" s="88">
        <v>2.6067998461199999</v>
      </c>
      <c r="AG135" s="85">
        <v>9.5309999672099997E-3</v>
      </c>
      <c r="AH135" s="86">
        <v>2.0270329999999999</v>
      </c>
      <c r="AI135" s="88">
        <v>3.6295999875100002E-2</v>
      </c>
      <c r="AJ135" s="149">
        <v>1.62</v>
      </c>
      <c r="AK135" s="150">
        <v>0</v>
      </c>
    </row>
    <row r="136" spans="1:37" x14ac:dyDescent="0.2">
      <c r="A136" s="148" t="s">
        <v>593</v>
      </c>
      <c r="B136" s="66" t="s">
        <v>594</v>
      </c>
      <c r="C136" s="67">
        <v>59</v>
      </c>
      <c r="D136" s="84" t="s">
        <v>331</v>
      </c>
      <c r="E136" s="85">
        <v>56.4275550004607</v>
      </c>
      <c r="F136" s="91">
        <v>54.610415536286503</v>
      </c>
      <c r="G136" s="86">
        <v>42.483185061577998</v>
      </c>
      <c r="H136" s="86">
        <v>41.866893254573597</v>
      </c>
      <c r="I136" s="86">
        <v>255.83</v>
      </c>
      <c r="J136" s="86">
        <v>340.55</v>
      </c>
      <c r="K136" s="87">
        <v>0</v>
      </c>
      <c r="L136" s="85">
        <v>0</v>
      </c>
      <c r="M136" s="86">
        <v>6.09522506054773E-2</v>
      </c>
      <c r="N136" s="86">
        <v>53.970382911357603</v>
      </c>
      <c r="O136" s="86">
        <v>32.9357674624396</v>
      </c>
      <c r="P136" s="86">
        <v>9.2420000000000009</v>
      </c>
      <c r="Q136" s="88">
        <v>1.4105000000000001</v>
      </c>
      <c r="R136" s="85">
        <v>0.15325670498084301</v>
      </c>
      <c r="S136" s="86">
        <v>0</v>
      </c>
      <c r="T136" s="86">
        <v>3.44</v>
      </c>
      <c r="U136" s="88">
        <v>5.1504386728227596</v>
      </c>
      <c r="V136" s="89">
        <v>3.29</v>
      </c>
      <c r="W136" s="85"/>
      <c r="X136" s="88">
        <v>26.066666666700002</v>
      </c>
      <c r="Y136" s="85">
        <v>-76.760000000000005</v>
      </c>
      <c r="Z136" s="88">
        <v>93.72</v>
      </c>
      <c r="AA136" s="85">
        <v>4.7</v>
      </c>
      <c r="AB136" s="91">
        <v>4.1100000000000003</v>
      </c>
      <c r="AC136" s="86">
        <v>1.63</v>
      </c>
      <c r="AD136" s="86">
        <v>1.58</v>
      </c>
      <c r="AE136" s="86">
        <v>0.85</v>
      </c>
      <c r="AF136" s="88">
        <v>2.8287000687899999</v>
      </c>
      <c r="AG136" s="85">
        <v>0.12390300002100001</v>
      </c>
      <c r="AH136" s="86">
        <v>1.4407490000000001</v>
      </c>
      <c r="AI136" s="88">
        <v>4.0484000006900001E-2</v>
      </c>
      <c r="AJ136" s="149">
        <v>1.75</v>
      </c>
      <c r="AK136" s="150">
        <v>0</v>
      </c>
    </row>
    <row r="137" spans="1:37" x14ac:dyDescent="0.2">
      <c r="A137" s="148" t="s">
        <v>595</v>
      </c>
      <c r="B137" s="66" t="s">
        <v>596</v>
      </c>
      <c r="C137" s="67">
        <v>84</v>
      </c>
      <c r="D137" s="84" t="s">
        <v>331</v>
      </c>
      <c r="E137" s="85">
        <v>47.625776309042202</v>
      </c>
      <c r="F137" s="91">
        <v>46.006495356389898</v>
      </c>
      <c r="G137" s="86">
        <v>15.612785596262301</v>
      </c>
      <c r="H137" s="86">
        <v>14.713691527548299</v>
      </c>
      <c r="I137" s="86">
        <v>255.67</v>
      </c>
      <c r="J137" s="86">
        <v>338.38</v>
      </c>
      <c r="K137" s="87">
        <v>1.2699999999999999E-2</v>
      </c>
      <c r="L137" s="85">
        <v>0</v>
      </c>
      <c r="M137" s="86">
        <v>2.7792546652981101E-2</v>
      </c>
      <c r="N137" s="86">
        <v>47.321606289808898</v>
      </c>
      <c r="O137" s="86">
        <v>23.869027731373201</v>
      </c>
      <c r="P137" s="86">
        <v>13.98</v>
      </c>
      <c r="Q137" s="88">
        <v>0.96230000000000004</v>
      </c>
      <c r="R137" s="85">
        <v>0.86956521739130399</v>
      </c>
      <c r="S137" s="86">
        <v>0.2</v>
      </c>
      <c r="T137" s="86">
        <v>5.83</v>
      </c>
      <c r="U137" s="88">
        <v>2.1013047689590301</v>
      </c>
      <c r="V137" s="89"/>
      <c r="W137" s="85">
        <v>50.352226759777402</v>
      </c>
      <c r="X137" s="88">
        <v>52.066666666700002</v>
      </c>
      <c r="Y137" s="85"/>
      <c r="Z137" s="88">
        <v>-71.739999999999995</v>
      </c>
      <c r="AA137" s="85">
        <v>4.99</v>
      </c>
      <c r="AB137" s="91">
        <v>4.0599999999999996</v>
      </c>
      <c r="AC137" s="86">
        <v>0.25</v>
      </c>
      <c r="AD137" s="86">
        <v>0.25</v>
      </c>
      <c r="AE137" s="86">
        <v>0.59</v>
      </c>
      <c r="AF137" s="88">
        <v>1.97339999652</v>
      </c>
      <c r="AG137" s="85">
        <v>9.3191999959400001E-2</v>
      </c>
      <c r="AH137" s="86">
        <v>1.526386</v>
      </c>
      <c r="AI137" s="88">
        <v>6.2819999972700005E-2</v>
      </c>
      <c r="AJ137" s="149">
        <v>1.76</v>
      </c>
      <c r="AK137" s="150">
        <v>0</v>
      </c>
    </row>
    <row r="138" spans="1:37" x14ac:dyDescent="0.2">
      <c r="A138" s="148" t="s">
        <v>597</v>
      </c>
      <c r="B138" s="66" t="s">
        <v>598</v>
      </c>
      <c r="C138" s="67">
        <v>84</v>
      </c>
      <c r="D138" s="84" t="s">
        <v>331</v>
      </c>
      <c r="E138" s="85">
        <v>57.603701723178297</v>
      </c>
      <c r="F138" s="91">
        <v>55.114423842938699</v>
      </c>
      <c r="G138" s="86">
        <v>21.635218753069299</v>
      </c>
      <c r="H138" s="86">
        <v>19.888031604334699</v>
      </c>
      <c r="I138" s="86">
        <v>0</v>
      </c>
      <c r="J138" s="86">
        <v>297.79000000000002</v>
      </c>
      <c r="K138" s="87">
        <v>0</v>
      </c>
      <c r="L138" s="85">
        <v>4.0000000087100002E-2</v>
      </c>
      <c r="M138" s="86">
        <v>0</v>
      </c>
      <c r="N138" s="86">
        <v>57.422498006379598</v>
      </c>
      <c r="O138" s="86">
        <v>37.980743656577502</v>
      </c>
      <c r="P138" s="86">
        <v>9.2859999999999996</v>
      </c>
      <c r="Q138" s="88">
        <v>0.16980000000000001</v>
      </c>
      <c r="R138" s="85">
        <v>0</v>
      </c>
      <c r="S138" s="86">
        <v>0</v>
      </c>
      <c r="T138" s="86">
        <v>5.57</v>
      </c>
      <c r="U138" s="88">
        <v>2.3223074656510199</v>
      </c>
      <c r="V138" s="89"/>
      <c r="W138" s="85">
        <v>46.948093072271597</v>
      </c>
      <c r="X138" s="88">
        <v>47.166666666700003</v>
      </c>
      <c r="Y138" s="85"/>
      <c r="Z138" s="88">
        <v>-17.519999999999996</v>
      </c>
      <c r="AA138" s="85">
        <v>2.4300000000000002</v>
      </c>
      <c r="AB138" s="91">
        <v>2.6</v>
      </c>
      <c r="AC138" s="86">
        <v>0.35</v>
      </c>
      <c r="AD138" s="86">
        <v>0.35</v>
      </c>
      <c r="AE138" s="86">
        <v>0.93</v>
      </c>
      <c r="AF138" s="88">
        <v>0.440999985702</v>
      </c>
      <c r="AG138" s="85">
        <v>1.16489999735E-2</v>
      </c>
      <c r="AH138" s="86">
        <v>1.3849590000000001</v>
      </c>
      <c r="AI138" s="88">
        <v>1.4233999967600001E-2</v>
      </c>
      <c r="AJ138" s="149">
        <v>1.65</v>
      </c>
      <c r="AK138" s="150">
        <v>0</v>
      </c>
    </row>
    <row r="139" spans="1:37" x14ac:dyDescent="0.2">
      <c r="A139" s="148" t="s">
        <v>599</v>
      </c>
      <c r="B139" s="66" t="s">
        <v>600</v>
      </c>
      <c r="C139" s="67">
        <v>84</v>
      </c>
      <c r="D139" s="84" t="s">
        <v>331</v>
      </c>
      <c r="E139" s="85">
        <v>81.409744408945699</v>
      </c>
      <c r="F139" s="91">
        <v>28.032291191236901</v>
      </c>
      <c r="G139" s="86">
        <v>55.736535828388902</v>
      </c>
      <c r="H139" s="86">
        <v>26.2266088544044</v>
      </c>
      <c r="I139" s="86">
        <v>0</v>
      </c>
      <c r="J139" s="86">
        <v>123.51</v>
      </c>
      <c r="K139" s="87">
        <v>0</v>
      </c>
      <c r="L139" s="85">
        <v>0.17999999996300001</v>
      </c>
      <c r="M139" s="86">
        <v>0</v>
      </c>
      <c r="N139" s="86">
        <v>50.6722438004183</v>
      </c>
      <c r="O139" s="86">
        <v>32.156280909990102</v>
      </c>
      <c r="P139" s="86">
        <v>7.944</v>
      </c>
      <c r="Q139" s="88">
        <v>0</v>
      </c>
      <c r="R139" s="85">
        <v>0</v>
      </c>
      <c r="S139" s="86">
        <v>0.3</v>
      </c>
      <c r="T139" s="86">
        <v>4.42</v>
      </c>
      <c r="U139" s="88">
        <v>4.7638064810588796</v>
      </c>
      <c r="V139" s="89"/>
      <c r="W139" s="85"/>
      <c r="X139" s="88"/>
      <c r="Y139" s="85"/>
      <c r="Z139" s="88">
        <v>-100</v>
      </c>
      <c r="AA139" s="85">
        <v>0.02</v>
      </c>
      <c r="AB139" s="91">
        <v>0</v>
      </c>
      <c r="AC139" s="86">
        <v>0.02</v>
      </c>
      <c r="AD139" s="86">
        <v>0</v>
      </c>
      <c r="AE139" s="86">
        <v>0</v>
      </c>
      <c r="AF139" s="88">
        <v>82.019798261999995</v>
      </c>
      <c r="AG139" s="85">
        <v>0</v>
      </c>
      <c r="AH139" s="86">
        <v>0.20267099999999999</v>
      </c>
      <c r="AI139" s="88">
        <v>5.02200002462E-3</v>
      </c>
      <c r="AJ139" s="149">
        <v>1</v>
      </c>
      <c r="AK139" s="150">
        <v>0</v>
      </c>
    </row>
    <row r="140" spans="1:37" x14ac:dyDescent="0.2">
      <c r="A140" s="148" t="s">
        <v>601</v>
      </c>
      <c r="B140" s="66" t="s">
        <v>602</v>
      </c>
      <c r="C140" s="67">
        <v>84</v>
      </c>
      <c r="D140" s="84" t="s">
        <v>331</v>
      </c>
      <c r="E140" s="85">
        <v>78.737250484950906</v>
      </c>
      <c r="F140" s="91">
        <v>73.3214442150053</v>
      </c>
      <c r="G140" s="86">
        <v>31.49677742319</v>
      </c>
      <c r="H140" s="86">
        <v>26.3907139728428</v>
      </c>
      <c r="I140" s="86">
        <v>9.4</v>
      </c>
      <c r="J140" s="86">
        <v>66.8</v>
      </c>
      <c r="K140" s="87">
        <v>0</v>
      </c>
      <c r="L140" s="85">
        <v>9.9999999625399998E-3</v>
      </c>
      <c r="M140" s="86">
        <v>0</v>
      </c>
      <c r="N140" s="86">
        <v>62.457423541644303</v>
      </c>
      <c r="O140" s="86">
        <v>91.3805436337625</v>
      </c>
      <c r="P140" s="86">
        <v>6.8140000000000001</v>
      </c>
      <c r="Q140" s="88">
        <v>0.17380000000000001</v>
      </c>
      <c r="R140" s="85">
        <v>0</v>
      </c>
      <c r="S140" s="86">
        <v>0.5</v>
      </c>
      <c r="T140" s="86">
        <v>5.83</v>
      </c>
      <c r="U140" s="88">
        <v>1.3797634691195799</v>
      </c>
      <c r="V140" s="89"/>
      <c r="W140" s="85">
        <v>42.4</v>
      </c>
      <c r="X140" s="88"/>
      <c r="Y140" s="85">
        <v>-100</v>
      </c>
      <c r="Z140" s="88"/>
      <c r="AA140" s="85">
        <v>0</v>
      </c>
      <c r="AB140" s="91">
        <v>0</v>
      </c>
      <c r="AC140" s="86">
        <v>0</v>
      </c>
      <c r="AD140" s="86">
        <v>0</v>
      </c>
      <c r="AE140" s="86">
        <v>2.59</v>
      </c>
      <c r="AF140" s="88">
        <v>54.086101329400002</v>
      </c>
      <c r="AG140" s="85">
        <v>0</v>
      </c>
      <c r="AH140" s="86">
        <v>0.116437</v>
      </c>
      <c r="AI140" s="88">
        <v>9.7200000184199996E-4</v>
      </c>
      <c r="AJ140" s="149">
        <v>1.18</v>
      </c>
      <c r="AK140" s="150">
        <v>0</v>
      </c>
    </row>
    <row r="141" spans="1:37" x14ac:dyDescent="0.2">
      <c r="A141" s="148" t="s">
        <v>603</v>
      </c>
      <c r="B141" s="66" t="s">
        <v>604</v>
      </c>
      <c r="C141" s="67">
        <v>84</v>
      </c>
      <c r="D141" s="84" t="s">
        <v>331</v>
      </c>
      <c r="E141" s="85">
        <v>80.774437320559898</v>
      </c>
      <c r="F141" s="91">
        <v>75.096321199589397</v>
      </c>
      <c r="G141" s="86">
        <v>44.325602844264601</v>
      </c>
      <c r="H141" s="86">
        <v>38.9777308361721</v>
      </c>
      <c r="I141" s="86">
        <v>0</v>
      </c>
      <c r="J141" s="86">
        <v>48.17</v>
      </c>
      <c r="K141" s="87">
        <v>0</v>
      </c>
      <c r="L141" s="85">
        <v>2.0000000065299998E-2</v>
      </c>
      <c r="M141" s="86">
        <v>0</v>
      </c>
      <c r="N141" s="86">
        <v>72.248970762682305</v>
      </c>
      <c r="O141" s="86">
        <v>83.925696594427293</v>
      </c>
      <c r="P141" s="86">
        <v>4.5789999999999997</v>
      </c>
      <c r="Q141" s="88">
        <v>0.26450000000000001</v>
      </c>
      <c r="R141" s="85">
        <v>0</v>
      </c>
      <c r="S141" s="86">
        <v>0.5</v>
      </c>
      <c r="T141" s="86">
        <v>5.54</v>
      </c>
      <c r="U141" s="88">
        <v>1.4890736801392399</v>
      </c>
      <c r="V141" s="89"/>
      <c r="W141" s="85">
        <v>38.915908410682697</v>
      </c>
      <c r="X141" s="88"/>
      <c r="Y141" s="85">
        <v>-100</v>
      </c>
      <c r="Z141" s="88">
        <v>33.340000000000003</v>
      </c>
      <c r="AA141" s="85">
        <v>0.01</v>
      </c>
      <c r="AB141" s="91">
        <v>0.01</v>
      </c>
      <c r="AC141" s="86">
        <v>0</v>
      </c>
      <c r="AD141" s="86">
        <v>0</v>
      </c>
      <c r="AE141" s="86">
        <v>0.9</v>
      </c>
      <c r="AF141" s="88">
        <v>68.639496073700002</v>
      </c>
      <c r="AG141" s="85">
        <v>0</v>
      </c>
      <c r="AH141" s="86">
        <v>0.160466</v>
      </c>
      <c r="AI141" s="88">
        <v>1.61999999438E-3</v>
      </c>
      <c r="AJ141" s="149">
        <v>1.1000000000000001</v>
      </c>
      <c r="AK141" s="150">
        <v>0</v>
      </c>
    </row>
    <row r="142" spans="1:37" x14ac:dyDescent="0.2">
      <c r="A142" s="148" t="s">
        <v>605</v>
      </c>
      <c r="B142" s="66" t="s">
        <v>606</v>
      </c>
      <c r="C142" s="67">
        <v>84</v>
      </c>
      <c r="D142" s="84" t="s">
        <v>331</v>
      </c>
      <c r="E142" s="85">
        <v>64.889625528194699</v>
      </c>
      <c r="F142" s="91">
        <v>57.274515517994999</v>
      </c>
      <c r="G142" s="86">
        <v>45.794477633687897</v>
      </c>
      <c r="H142" s="86">
        <v>38.975302345912901</v>
      </c>
      <c r="I142" s="86">
        <v>85.17</v>
      </c>
      <c r="J142" s="86">
        <v>135.66</v>
      </c>
      <c r="K142" s="87">
        <v>0</v>
      </c>
      <c r="L142" s="85">
        <v>4.00000000432E-2</v>
      </c>
      <c r="M142" s="86">
        <v>0</v>
      </c>
      <c r="N142" s="86">
        <v>47.6548857571509</v>
      </c>
      <c r="O142" s="86">
        <v>69.636709011041205</v>
      </c>
      <c r="P142" s="86">
        <v>11.714</v>
      </c>
      <c r="Q142" s="88">
        <v>0.16189999999999999</v>
      </c>
      <c r="R142" s="85">
        <v>0</v>
      </c>
      <c r="S142" s="86">
        <v>0.4</v>
      </c>
      <c r="T142" s="86">
        <v>5.48</v>
      </c>
      <c r="U142" s="88">
        <v>2.5499052892321101</v>
      </c>
      <c r="V142" s="89"/>
      <c r="W142" s="85">
        <v>37.786632071272102</v>
      </c>
      <c r="X142" s="88">
        <v>35.833333333299997</v>
      </c>
      <c r="Y142" s="85">
        <v>-100</v>
      </c>
      <c r="Z142" s="88"/>
      <c r="AA142" s="85">
        <v>0.15</v>
      </c>
      <c r="AB142" s="91">
        <v>0.57999999999999996</v>
      </c>
      <c r="AC142" s="86">
        <v>0.01</v>
      </c>
      <c r="AD142" s="86">
        <v>0.39</v>
      </c>
      <c r="AE142" s="86">
        <v>0.68</v>
      </c>
      <c r="AF142" s="88">
        <v>38.040599864100002</v>
      </c>
      <c r="AG142" s="85">
        <v>0</v>
      </c>
      <c r="AH142" s="86">
        <v>0.36662099999999997</v>
      </c>
      <c r="AI142" s="88">
        <v>2.5919999989500002E-3</v>
      </c>
      <c r="AJ142" s="149">
        <v>1.02</v>
      </c>
      <c r="AK142" s="150">
        <v>0</v>
      </c>
    </row>
    <row r="143" spans="1:37" x14ac:dyDescent="0.2">
      <c r="A143" s="148" t="s">
        <v>607</v>
      </c>
      <c r="B143" s="66" t="s">
        <v>608</v>
      </c>
      <c r="C143" s="67">
        <v>84</v>
      </c>
      <c r="D143" s="84" t="s">
        <v>331</v>
      </c>
      <c r="E143" s="85">
        <v>51.184278238553198</v>
      </c>
      <c r="F143" s="91">
        <v>45.071410908459001</v>
      </c>
      <c r="G143" s="86">
        <v>34.267879460257802</v>
      </c>
      <c r="H143" s="86">
        <v>28.8714603647737</v>
      </c>
      <c r="I143" s="86">
        <v>0</v>
      </c>
      <c r="J143" s="86">
        <v>243.29</v>
      </c>
      <c r="K143" s="87">
        <v>3.7000000000000002E-3</v>
      </c>
      <c r="L143" s="85">
        <v>0.52000000015199999</v>
      </c>
      <c r="M143" s="86">
        <v>1.5332504966873901E-2</v>
      </c>
      <c r="N143" s="86">
        <v>44.787200575255</v>
      </c>
      <c r="O143" s="86">
        <v>51.501940096786797</v>
      </c>
      <c r="P143" s="86">
        <v>15.016999999999999</v>
      </c>
      <c r="Q143" s="88">
        <v>0.28960000000000002</v>
      </c>
      <c r="R143" s="85">
        <v>8.0353555644837302E-2</v>
      </c>
      <c r="S143" s="86">
        <v>0.4</v>
      </c>
      <c r="T143" s="86">
        <v>5.82</v>
      </c>
      <c r="U143" s="88">
        <v>4.1008641488501398</v>
      </c>
      <c r="V143" s="89"/>
      <c r="W143" s="85">
        <v>41.549476012933098</v>
      </c>
      <c r="X143" s="88">
        <v>44.433333333299998</v>
      </c>
      <c r="Y143" s="85">
        <v>-97.8</v>
      </c>
      <c r="Z143" s="88">
        <v>-96.46</v>
      </c>
      <c r="AA143" s="85">
        <v>0.5</v>
      </c>
      <c r="AB143" s="91">
        <v>0.37</v>
      </c>
      <c r="AC143" s="86">
        <v>0.16</v>
      </c>
      <c r="AD143" s="86">
        <v>0.05</v>
      </c>
      <c r="AE143" s="86">
        <v>0.79</v>
      </c>
      <c r="AF143" s="88">
        <v>8.0378999733499992</v>
      </c>
      <c r="AG143" s="85">
        <v>0</v>
      </c>
      <c r="AH143" s="86">
        <v>3.5065379999999999</v>
      </c>
      <c r="AI143" s="88">
        <v>3.2400000050600002E-2</v>
      </c>
      <c r="AJ143" s="149">
        <v>1</v>
      </c>
      <c r="AK143" s="150">
        <v>0</v>
      </c>
    </row>
    <row r="144" spans="1:37" x14ac:dyDescent="0.2">
      <c r="A144" s="148" t="s">
        <v>609</v>
      </c>
      <c r="B144" s="66" t="s">
        <v>610</v>
      </c>
      <c r="C144" s="67">
        <v>84</v>
      </c>
      <c r="D144" s="84" t="s">
        <v>331</v>
      </c>
      <c r="E144" s="85">
        <v>51.7382795271294</v>
      </c>
      <c r="F144" s="91">
        <v>48.702326826154099</v>
      </c>
      <c r="G144" s="86">
        <v>26.933203359193602</v>
      </c>
      <c r="H144" s="86">
        <v>24.833931623037099</v>
      </c>
      <c r="I144" s="86">
        <v>0</v>
      </c>
      <c r="J144" s="86">
        <v>277.23</v>
      </c>
      <c r="K144" s="87">
        <v>8.3000000000000001E-3</v>
      </c>
      <c r="L144" s="85">
        <v>0.620000000366</v>
      </c>
      <c r="M144" s="86">
        <v>9.0803811785695104E-2</v>
      </c>
      <c r="N144" s="86">
        <v>45.486106823365901</v>
      </c>
      <c r="O144" s="86">
        <v>40.377335175636702</v>
      </c>
      <c r="P144" s="86">
        <v>14.364000000000001</v>
      </c>
      <c r="Q144" s="88">
        <v>0.27910000000000001</v>
      </c>
      <c r="R144" s="85">
        <v>0.21760633036597399</v>
      </c>
      <c r="S144" s="86">
        <v>0.1</v>
      </c>
      <c r="T144" s="86">
        <v>5.64</v>
      </c>
      <c r="U144" s="88">
        <v>2.6881921384583398</v>
      </c>
      <c r="V144" s="89"/>
      <c r="W144" s="85">
        <v>41.815692544945797</v>
      </c>
      <c r="X144" s="88">
        <v>43.166666666700003</v>
      </c>
      <c r="Y144" s="85">
        <v>-0.48000000000000398</v>
      </c>
      <c r="Z144" s="88">
        <v>-96.12</v>
      </c>
      <c r="AA144" s="85">
        <v>0.97</v>
      </c>
      <c r="AB144" s="91">
        <v>0.91</v>
      </c>
      <c r="AC144" s="86">
        <v>0.09</v>
      </c>
      <c r="AD144" s="86">
        <v>0.09</v>
      </c>
      <c r="AE144" s="86">
        <v>0.67</v>
      </c>
      <c r="AF144" s="88">
        <v>14.9751997082</v>
      </c>
      <c r="AG144" s="85">
        <v>1.3599729994600001</v>
      </c>
      <c r="AH144" s="86">
        <v>9.7202710000000003</v>
      </c>
      <c r="AI144" s="88">
        <v>7.5977999970100005E-2</v>
      </c>
      <c r="AJ144" s="149">
        <v>1.1200000000000001</v>
      </c>
      <c r="AK144" s="150">
        <v>0</v>
      </c>
    </row>
    <row r="145" spans="1:37" x14ac:dyDescent="0.2">
      <c r="A145" s="148" t="s">
        <v>611</v>
      </c>
      <c r="B145" s="66" t="s">
        <v>612</v>
      </c>
      <c r="C145" s="67">
        <v>59</v>
      </c>
      <c r="D145" s="84" t="s">
        <v>331</v>
      </c>
      <c r="E145" s="85">
        <v>68.942245437685898</v>
      </c>
      <c r="F145" s="91">
        <v>68.295894740307503</v>
      </c>
      <c r="G145" s="86">
        <v>55.711260109517497</v>
      </c>
      <c r="H145" s="86">
        <v>55.338154443798203</v>
      </c>
      <c r="I145" s="86">
        <v>67.67</v>
      </c>
      <c r="J145" s="86">
        <v>92.21</v>
      </c>
      <c r="K145" s="87">
        <v>0</v>
      </c>
      <c r="L145" s="85">
        <v>0</v>
      </c>
      <c r="M145" s="86">
        <v>1.10136716965139E-2</v>
      </c>
      <c r="N145" s="86">
        <v>68.200023150827604</v>
      </c>
      <c r="O145" s="86">
        <v>42.528279128605703</v>
      </c>
      <c r="P145" s="86">
        <v>2.5990000000000002</v>
      </c>
      <c r="Q145" s="88">
        <v>0.35360000000000003</v>
      </c>
      <c r="R145" s="85">
        <v>0.29520295202952002</v>
      </c>
      <c r="S145" s="86">
        <v>0.4</v>
      </c>
      <c r="T145" s="86">
        <v>2.35</v>
      </c>
      <c r="U145" s="88">
        <v>6.9748812097402499</v>
      </c>
      <c r="V145" s="89">
        <v>4.12</v>
      </c>
      <c r="W145" s="85"/>
      <c r="X145" s="88">
        <v>39.933333333299998</v>
      </c>
      <c r="Y145" s="85">
        <v>-100</v>
      </c>
      <c r="Z145" s="88"/>
      <c r="AA145" s="85">
        <v>0.38</v>
      </c>
      <c r="AB145" s="91">
        <v>0.69</v>
      </c>
      <c r="AC145" s="86">
        <v>0.09</v>
      </c>
      <c r="AD145" s="86">
        <v>0.19</v>
      </c>
      <c r="AE145" s="86">
        <v>0.38</v>
      </c>
      <c r="AF145" s="88">
        <v>1.53999995881</v>
      </c>
      <c r="AG145" s="85">
        <v>4.7654999902700002E-2</v>
      </c>
      <c r="AH145" s="86">
        <v>0.34236899999999998</v>
      </c>
      <c r="AI145" s="88">
        <v>9.7719999800400005E-3</v>
      </c>
      <c r="AJ145" s="149">
        <v>1.53</v>
      </c>
      <c r="AK145" s="150">
        <v>0</v>
      </c>
    </row>
    <row r="146" spans="1:37" x14ac:dyDescent="0.2">
      <c r="A146" s="148" t="s">
        <v>613</v>
      </c>
      <c r="B146" s="66" t="s">
        <v>614</v>
      </c>
      <c r="C146" s="67">
        <v>84</v>
      </c>
      <c r="D146" s="84" t="s">
        <v>331</v>
      </c>
      <c r="E146" s="85">
        <v>54.789933432251601</v>
      </c>
      <c r="F146" s="91">
        <v>53.724156644939299</v>
      </c>
      <c r="G146" s="86">
        <v>37.109354702754501</v>
      </c>
      <c r="H146" s="86">
        <v>36.627849913687101</v>
      </c>
      <c r="I146" s="86">
        <v>97.53</v>
      </c>
      <c r="J146" s="86">
        <v>187.47</v>
      </c>
      <c r="K146" s="87">
        <v>0</v>
      </c>
      <c r="L146" s="85">
        <v>0</v>
      </c>
      <c r="M146" s="86">
        <v>1.2560462560681201E-2</v>
      </c>
      <c r="N146" s="86">
        <v>55.392936286354598</v>
      </c>
      <c r="O146" s="86">
        <v>33.116304305700901</v>
      </c>
      <c r="P146" s="86">
        <v>5.0469999999999997</v>
      </c>
      <c r="Q146" s="88">
        <v>0.33360000000000001</v>
      </c>
      <c r="R146" s="85">
        <v>0.21551724137931</v>
      </c>
      <c r="S146" s="86">
        <v>0.1</v>
      </c>
      <c r="T146" s="86">
        <v>3.16</v>
      </c>
      <c r="U146" s="88">
        <v>9.4078183907116895</v>
      </c>
      <c r="V146" s="89">
        <v>4.07</v>
      </c>
      <c r="W146" s="85">
        <v>41.566909039294899</v>
      </c>
      <c r="X146" s="88">
        <v>43.066666666700002</v>
      </c>
      <c r="Y146" s="85">
        <v>92.66</v>
      </c>
      <c r="Z146" s="88">
        <v>-8.7199999999999989</v>
      </c>
      <c r="AA146" s="85">
        <v>0.79</v>
      </c>
      <c r="AB146" s="91">
        <v>1.41</v>
      </c>
      <c r="AC146" s="86">
        <v>0.16</v>
      </c>
      <c r="AD146" s="86">
        <v>0.4</v>
      </c>
      <c r="AE146" s="86">
        <v>0.22</v>
      </c>
      <c r="AF146" s="88">
        <v>0.164000004482</v>
      </c>
      <c r="AG146" s="85">
        <v>1.48259999818E-2</v>
      </c>
      <c r="AH146" s="86">
        <v>1.3964019999999999</v>
      </c>
      <c r="AI146" s="88">
        <v>3.7691999953800001E-2</v>
      </c>
      <c r="AJ146" s="149">
        <v>1.66</v>
      </c>
      <c r="AK146" s="150">
        <v>0</v>
      </c>
    </row>
    <row r="147" spans="1:37" x14ac:dyDescent="0.2">
      <c r="A147" s="148" t="s">
        <v>615</v>
      </c>
      <c r="B147" s="66" t="s">
        <v>616</v>
      </c>
      <c r="C147" s="67">
        <v>84</v>
      </c>
      <c r="D147" s="84" t="s">
        <v>331</v>
      </c>
      <c r="E147" s="85">
        <v>50.106138463115101</v>
      </c>
      <c r="F147" s="91">
        <v>48.6699752587582</v>
      </c>
      <c r="G147" s="86">
        <v>23.3768135037405</v>
      </c>
      <c r="H147" s="86">
        <v>22.956651587684998</v>
      </c>
      <c r="I147" s="86">
        <v>334.49</v>
      </c>
      <c r="J147" s="86">
        <v>337.13</v>
      </c>
      <c r="K147" s="87">
        <v>0</v>
      </c>
      <c r="L147" s="85">
        <v>0.35999990613100002</v>
      </c>
      <c r="M147" s="86">
        <v>0</v>
      </c>
      <c r="N147" s="86">
        <v>49.197247706421997</v>
      </c>
      <c r="O147" s="86">
        <v>27.417484388938401</v>
      </c>
      <c r="P147" s="86">
        <v>12.54</v>
      </c>
      <c r="Q147" s="88">
        <v>0</v>
      </c>
      <c r="R147" s="85">
        <v>0</v>
      </c>
      <c r="S147" s="86">
        <v>0</v>
      </c>
      <c r="T147" s="86">
        <v>7.47</v>
      </c>
      <c r="U147" s="88">
        <v>5.20737259724479</v>
      </c>
      <c r="V147" s="89"/>
      <c r="W147" s="85"/>
      <c r="X147" s="88"/>
      <c r="Y147" s="85"/>
      <c r="Z147" s="88">
        <v>-90.98</v>
      </c>
      <c r="AA147" s="85">
        <v>1.3</v>
      </c>
      <c r="AB147" s="91">
        <v>1.6</v>
      </c>
      <c r="AC147" s="86">
        <v>7.0000000000000007E-2</v>
      </c>
      <c r="AD147" s="86">
        <v>0.16</v>
      </c>
      <c r="AE147" s="86">
        <v>0.55000000000000004</v>
      </c>
      <c r="AF147" s="88">
        <v>0.35779998482800002</v>
      </c>
      <c r="AG147" s="85">
        <v>0.24016484707499999</v>
      </c>
      <c r="AH147" s="86">
        <v>1.139337</v>
      </c>
      <c r="AI147" s="88">
        <v>1.1117996271700001E-2</v>
      </c>
      <c r="AJ147" s="149">
        <v>1.74</v>
      </c>
      <c r="AK147" s="150">
        <v>0</v>
      </c>
    </row>
    <row r="148" spans="1:37" x14ac:dyDescent="0.2">
      <c r="A148" s="148" t="s">
        <v>617</v>
      </c>
      <c r="B148" s="66" t="s">
        <v>618</v>
      </c>
      <c r="C148" s="67">
        <v>84</v>
      </c>
      <c r="D148" s="84" t="s">
        <v>331</v>
      </c>
      <c r="E148" s="85">
        <v>64.543252208266594</v>
      </c>
      <c r="F148" s="91">
        <v>63.140397301628703</v>
      </c>
      <c r="G148" s="86">
        <v>27.896835749692499</v>
      </c>
      <c r="H148" s="86">
        <v>27.047072416235</v>
      </c>
      <c r="I148" s="86">
        <v>45.61</v>
      </c>
      <c r="J148" s="86">
        <v>108.91</v>
      </c>
      <c r="K148" s="87">
        <v>0</v>
      </c>
      <c r="L148" s="85">
        <v>1.2195524740099999E-7</v>
      </c>
      <c r="M148" s="86">
        <v>0.15515182922753301</v>
      </c>
      <c r="N148" s="86">
        <v>65.313708745667398</v>
      </c>
      <c r="O148" s="86">
        <v>37.053143186033097</v>
      </c>
      <c r="P148" s="86">
        <v>5.0490000000000004</v>
      </c>
      <c r="Q148" s="88">
        <v>0.63770000000000004</v>
      </c>
      <c r="R148" s="85">
        <v>0.49207217058501901</v>
      </c>
      <c r="S148" s="86">
        <v>0</v>
      </c>
      <c r="T148" s="86">
        <v>5.79</v>
      </c>
      <c r="U148" s="88">
        <v>4.6550631731951801</v>
      </c>
      <c r="V148" s="89"/>
      <c r="W148" s="85">
        <v>47.207758530198099</v>
      </c>
      <c r="X148" s="88">
        <v>44.166666666700003</v>
      </c>
      <c r="Y148" s="85">
        <v>-19.22</v>
      </c>
      <c r="Z148" s="88">
        <v>41.66</v>
      </c>
      <c r="AA148" s="85">
        <v>0.28000000000000003</v>
      </c>
      <c r="AB148" s="91">
        <v>0.78</v>
      </c>
      <c r="AC148" s="86">
        <v>0.06</v>
      </c>
      <c r="AD148" s="86">
        <v>0.2</v>
      </c>
      <c r="AE148" s="86">
        <v>0.52</v>
      </c>
      <c r="AF148" s="88">
        <v>0.27590003359900001</v>
      </c>
      <c r="AG148" s="85">
        <v>5.29501527899E-2</v>
      </c>
      <c r="AH148" s="86">
        <v>0.72037499999999999</v>
      </c>
      <c r="AI148" s="88">
        <v>2.79200037484E-2</v>
      </c>
      <c r="AJ148" s="149">
        <v>1.96</v>
      </c>
      <c r="AK148" s="150">
        <v>0</v>
      </c>
    </row>
    <row r="149" spans="1:37" x14ac:dyDescent="0.2">
      <c r="A149" s="148" t="s">
        <v>619</v>
      </c>
      <c r="B149" s="66" t="s">
        <v>620</v>
      </c>
      <c r="C149" s="67">
        <v>59</v>
      </c>
      <c r="D149" s="84" t="s">
        <v>331</v>
      </c>
      <c r="E149" s="85">
        <v>69.402656259835098</v>
      </c>
      <c r="F149" s="91">
        <v>67.401019701642895</v>
      </c>
      <c r="G149" s="86">
        <v>58.500660917731501</v>
      </c>
      <c r="H149" s="86">
        <v>56.505318814124799</v>
      </c>
      <c r="I149" s="86">
        <v>107</v>
      </c>
      <c r="J149" s="86">
        <v>184.82</v>
      </c>
      <c r="K149" s="87">
        <v>0</v>
      </c>
      <c r="L149" s="85">
        <v>0</v>
      </c>
      <c r="M149" s="86">
        <v>0</v>
      </c>
      <c r="N149" s="86">
        <v>54.9546158029029</v>
      </c>
      <c r="O149" s="86">
        <v>47.7045821162314</v>
      </c>
      <c r="P149" s="86">
        <v>7.5030000000000001</v>
      </c>
      <c r="Q149" s="88">
        <v>0</v>
      </c>
      <c r="R149" s="85">
        <v>0</v>
      </c>
      <c r="S149" s="86">
        <v>0</v>
      </c>
      <c r="T149" s="86">
        <v>4.1100000000000003</v>
      </c>
      <c r="U149" s="88">
        <v>4.1700761629004797</v>
      </c>
      <c r="V149" s="89"/>
      <c r="W149" s="85"/>
      <c r="X149" s="88"/>
      <c r="Y149" s="85">
        <v>-100</v>
      </c>
      <c r="Z149" s="88"/>
      <c r="AA149" s="85">
        <v>0.63</v>
      </c>
      <c r="AB149" s="91">
        <v>0.63</v>
      </c>
      <c r="AC149" s="86">
        <v>0.27</v>
      </c>
      <c r="AD149" s="86">
        <v>0.27</v>
      </c>
      <c r="AE149" s="86">
        <v>0.69</v>
      </c>
      <c r="AF149" s="88">
        <v>1.5999999601199999E-3</v>
      </c>
      <c r="AG149" s="85">
        <v>0</v>
      </c>
      <c r="AH149" s="86">
        <v>0.23802400000000001</v>
      </c>
      <c r="AI149" s="88">
        <v>1.3960000051500001E-2</v>
      </c>
      <c r="AJ149" s="149">
        <v>1.52</v>
      </c>
      <c r="AK149" s="150">
        <v>0</v>
      </c>
    </row>
    <row r="150" spans="1:37" x14ac:dyDescent="0.2">
      <c r="A150" s="148" t="s">
        <v>621</v>
      </c>
      <c r="B150" s="66" t="s">
        <v>622</v>
      </c>
      <c r="C150" s="67">
        <v>59</v>
      </c>
      <c r="D150" s="84" t="s">
        <v>331</v>
      </c>
      <c r="E150" s="85">
        <v>68.059391087927494</v>
      </c>
      <c r="F150" s="91">
        <v>66.981180321161901</v>
      </c>
      <c r="G150" s="86">
        <v>54.985339742934102</v>
      </c>
      <c r="H150" s="86">
        <v>53.962531110429197</v>
      </c>
      <c r="I150" s="86">
        <v>55.95</v>
      </c>
      <c r="J150" s="86">
        <v>168.47</v>
      </c>
      <c r="K150" s="87">
        <v>0</v>
      </c>
      <c r="L150" s="85">
        <v>1.1999999994799999</v>
      </c>
      <c r="M150" s="86">
        <v>1.21304753761035E-3</v>
      </c>
      <c r="N150" s="86">
        <v>67.044098953749895</v>
      </c>
      <c r="O150" s="86">
        <v>49.114898747704999</v>
      </c>
      <c r="P150" s="86">
        <v>5.6710000000000003</v>
      </c>
      <c r="Q150" s="88">
        <v>0.3125</v>
      </c>
      <c r="R150" s="85">
        <v>0.13037809647979101</v>
      </c>
      <c r="S150" s="86">
        <v>0.3</v>
      </c>
      <c r="T150" s="86">
        <v>2.5099999999999998</v>
      </c>
      <c r="U150" s="88">
        <v>2.8374416146738901</v>
      </c>
      <c r="V150" s="89">
        <v>4.1900000000000004</v>
      </c>
      <c r="W150" s="85"/>
      <c r="X150" s="88">
        <v>43.933333333299998</v>
      </c>
      <c r="Y150" s="85"/>
      <c r="Z150" s="88">
        <v>-100</v>
      </c>
      <c r="AA150" s="85">
        <v>0.86</v>
      </c>
      <c r="AB150" s="91">
        <v>0.87</v>
      </c>
      <c r="AC150" s="86">
        <v>0.23</v>
      </c>
      <c r="AD150" s="86">
        <v>0.24</v>
      </c>
      <c r="AE150" s="86">
        <v>0.51</v>
      </c>
      <c r="AF150" s="88">
        <v>1.4327000373400001</v>
      </c>
      <c r="AG150" s="85">
        <v>0</v>
      </c>
      <c r="AH150" s="86">
        <v>0.77158000000000004</v>
      </c>
      <c r="AI150" s="88">
        <v>2.9436000058100001E-2</v>
      </c>
      <c r="AJ150" s="149">
        <v>1.34</v>
      </c>
      <c r="AK150" s="150">
        <v>0</v>
      </c>
    </row>
    <row r="151" spans="1:37" x14ac:dyDescent="0.2">
      <c r="A151" s="148" t="s">
        <v>623</v>
      </c>
      <c r="B151" s="66" t="s">
        <v>624</v>
      </c>
      <c r="C151" s="67">
        <v>59</v>
      </c>
      <c r="D151" s="84" t="s">
        <v>331</v>
      </c>
      <c r="E151" s="85">
        <v>38.7900581870718</v>
      </c>
      <c r="F151" s="91">
        <v>37.277829376136197</v>
      </c>
      <c r="G151" s="86">
        <v>27.567018329324501</v>
      </c>
      <c r="H151" s="86">
        <v>26.681908027910701</v>
      </c>
      <c r="I151" s="86">
        <v>150.01</v>
      </c>
      <c r="J151" s="86">
        <v>1163.96</v>
      </c>
      <c r="K151" s="87">
        <v>8.8000000000000005E-3</v>
      </c>
      <c r="L151" s="85">
        <v>2.2999999980200001</v>
      </c>
      <c r="M151" s="86">
        <v>2.9670666402362302E-2</v>
      </c>
      <c r="N151" s="86">
        <v>33.061783389809897</v>
      </c>
      <c r="O151" s="86">
        <v>30.206835783518098</v>
      </c>
      <c r="P151" s="86">
        <v>26.593</v>
      </c>
      <c r="Q151" s="88">
        <v>0.44979999999999998</v>
      </c>
      <c r="R151" s="85">
        <v>0.21520803443328601</v>
      </c>
      <c r="S151" s="86">
        <v>0</v>
      </c>
      <c r="T151" s="86">
        <v>4.2699999999999996</v>
      </c>
      <c r="U151" s="88">
        <v>5.4416422566740499</v>
      </c>
      <c r="V151" s="89">
        <v>3.33</v>
      </c>
      <c r="W151" s="85">
        <v>31.003599818427801</v>
      </c>
      <c r="X151" s="88">
        <v>21.5333333333</v>
      </c>
      <c r="Y151" s="85">
        <v>-100</v>
      </c>
      <c r="Z151" s="88">
        <v>-100</v>
      </c>
      <c r="AA151" s="85">
        <v>0.73</v>
      </c>
      <c r="AB151" s="91">
        <v>0.84</v>
      </c>
      <c r="AC151" s="86">
        <v>0.2</v>
      </c>
      <c r="AD151" s="86">
        <v>0.23</v>
      </c>
      <c r="AE151" s="86">
        <v>0.53</v>
      </c>
      <c r="AF151" s="88">
        <v>2.7200999236499999</v>
      </c>
      <c r="AG151" s="85">
        <v>0</v>
      </c>
      <c r="AH151" s="86">
        <v>7.085731</v>
      </c>
      <c r="AI151" s="88">
        <v>0.25447199953799998</v>
      </c>
      <c r="AJ151" s="149">
        <v>1.36</v>
      </c>
      <c r="AK151" s="150">
        <v>0</v>
      </c>
    </row>
    <row r="152" spans="1:37" x14ac:dyDescent="0.2">
      <c r="A152" s="148" t="s">
        <v>625</v>
      </c>
      <c r="B152" s="66" t="s">
        <v>626</v>
      </c>
      <c r="C152" s="67">
        <v>59</v>
      </c>
      <c r="D152" s="84" t="s">
        <v>331</v>
      </c>
      <c r="E152" s="85">
        <v>61.394510783236797</v>
      </c>
      <c r="F152" s="91">
        <v>59.535005018215699</v>
      </c>
      <c r="G152" s="86">
        <v>51.024585305716002</v>
      </c>
      <c r="H152" s="86">
        <v>49.345261144785397</v>
      </c>
      <c r="I152" s="86">
        <v>0</v>
      </c>
      <c r="J152" s="86">
        <v>362.53</v>
      </c>
      <c r="K152" s="87">
        <v>0</v>
      </c>
      <c r="L152" s="85">
        <v>1.5699995792000001</v>
      </c>
      <c r="M152" s="86">
        <v>5.2750240712834103E-3</v>
      </c>
      <c r="N152" s="86">
        <v>56.601567168001097</v>
      </c>
      <c r="O152" s="86">
        <v>39.113504436820499</v>
      </c>
      <c r="P152" s="86">
        <v>9.9009999999999998</v>
      </c>
      <c r="Q152" s="88">
        <v>0.36880000000000002</v>
      </c>
      <c r="R152" s="85">
        <v>2.86697247706422E-2</v>
      </c>
      <c r="S152" s="86">
        <v>0.4</v>
      </c>
      <c r="T152" s="86">
        <v>2.33</v>
      </c>
      <c r="U152" s="88">
        <v>3.5151218201503101</v>
      </c>
      <c r="V152" s="89">
        <v>2.79</v>
      </c>
      <c r="W152" s="85">
        <v>33.980187024272297</v>
      </c>
      <c r="X152" s="88">
        <v>41.166666666700003</v>
      </c>
      <c r="Y152" s="85"/>
      <c r="Z152" s="88"/>
      <c r="AA152" s="85">
        <v>1.53</v>
      </c>
      <c r="AB152" s="91">
        <v>1.52</v>
      </c>
      <c r="AC152" s="86">
        <v>0.81</v>
      </c>
      <c r="AD152" s="86">
        <v>0.84</v>
      </c>
      <c r="AE152" s="86">
        <v>0.57999999999999996</v>
      </c>
      <c r="AF152" s="88">
        <v>4.6642987147600001</v>
      </c>
      <c r="AG152" s="85">
        <v>0</v>
      </c>
      <c r="AH152" s="86">
        <v>1.801453</v>
      </c>
      <c r="AI152" s="88">
        <v>5.9929999167099998E-2</v>
      </c>
      <c r="AJ152" s="149">
        <v>1.07</v>
      </c>
      <c r="AK152" s="150">
        <v>0</v>
      </c>
    </row>
    <row r="153" spans="1:37" x14ac:dyDescent="0.2">
      <c r="A153" s="148" t="s">
        <v>627</v>
      </c>
      <c r="B153" s="66" t="s">
        <v>628</v>
      </c>
      <c r="C153" s="67">
        <v>59</v>
      </c>
      <c r="D153" s="84" t="s">
        <v>331</v>
      </c>
      <c r="E153" s="85">
        <v>78.148796832165701</v>
      </c>
      <c r="F153" s="91">
        <v>77.868311503705996</v>
      </c>
      <c r="G153" s="86">
        <v>53.650116763123201</v>
      </c>
      <c r="H153" s="86">
        <v>53.494009544116203</v>
      </c>
      <c r="I153" s="86">
        <v>132.78</v>
      </c>
      <c r="J153" s="86">
        <v>134.49</v>
      </c>
      <c r="K153" s="87">
        <v>0</v>
      </c>
      <c r="L153" s="85">
        <v>1.1200000005099999</v>
      </c>
      <c r="M153" s="86">
        <v>0.24381956441760799</v>
      </c>
      <c r="N153" s="86">
        <v>80.532229766831406</v>
      </c>
      <c r="O153" s="86">
        <v>54.071365813564597</v>
      </c>
      <c r="P153" s="86">
        <v>3.3370000000000002</v>
      </c>
      <c r="Q153" s="88">
        <v>0.71919999999999995</v>
      </c>
      <c r="R153" s="85">
        <v>0.11564035848511101</v>
      </c>
      <c r="S153" s="86">
        <v>0</v>
      </c>
      <c r="T153" s="86">
        <v>2.06</v>
      </c>
      <c r="U153" s="88">
        <v>1.8149050665042099</v>
      </c>
      <c r="V153" s="89">
        <v>4.09</v>
      </c>
      <c r="W153" s="85">
        <v>41.128565576839001</v>
      </c>
      <c r="X153" s="88"/>
      <c r="Y153" s="85"/>
      <c r="Z153" s="88">
        <v>-100</v>
      </c>
      <c r="AA153" s="85">
        <v>0.63</v>
      </c>
      <c r="AB153" s="91">
        <v>0.72</v>
      </c>
      <c r="AC153" s="86">
        <v>0.42</v>
      </c>
      <c r="AD153" s="86">
        <v>0.42</v>
      </c>
      <c r="AE153" s="86">
        <v>0.47</v>
      </c>
      <c r="AF153" s="88">
        <v>4.4983000775899997</v>
      </c>
      <c r="AG153" s="85">
        <v>0</v>
      </c>
      <c r="AH153" s="86">
        <v>0.41525200000000001</v>
      </c>
      <c r="AI153" s="88">
        <v>1.3829999985100001E-2</v>
      </c>
      <c r="AJ153" s="149">
        <v>1.1499999999999999</v>
      </c>
      <c r="AK153" s="150">
        <v>0</v>
      </c>
    </row>
    <row r="154" spans="1:37" x14ac:dyDescent="0.2">
      <c r="A154" s="148" t="s">
        <v>629</v>
      </c>
      <c r="B154" s="66" t="s">
        <v>630</v>
      </c>
      <c r="C154" s="67">
        <v>59</v>
      </c>
      <c r="D154" s="84" t="s">
        <v>331</v>
      </c>
      <c r="E154" s="85">
        <v>65.280551026763604</v>
      </c>
      <c r="F154" s="91">
        <v>62.993154909108704</v>
      </c>
      <c r="G154" s="86">
        <v>47.902202519433096</v>
      </c>
      <c r="H154" s="86">
        <v>46.003773654032898</v>
      </c>
      <c r="I154" s="86">
        <v>0</v>
      </c>
      <c r="J154" s="86">
        <v>138.69999999999999</v>
      </c>
      <c r="K154" s="87">
        <v>1.3599999999999999E-2</v>
      </c>
      <c r="L154" s="85">
        <v>2.3099999845400001</v>
      </c>
      <c r="M154" s="86">
        <v>6.7273018278876003E-5</v>
      </c>
      <c r="N154" s="86">
        <v>67.874726875455195</v>
      </c>
      <c r="O154" s="86">
        <v>52.108626751415898</v>
      </c>
      <c r="P154" s="86">
        <v>4.1159999999999997</v>
      </c>
      <c r="Q154" s="88">
        <v>1.2144999999999999</v>
      </c>
      <c r="R154" s="85">
        <v>7.5374990578126197E-3</v>
      </c>
      <c r="S154" s="86">
        <v>0.2</v>
      </c>
      <c r="T154" s="86">
        <v>2.4700000000000002</v>
      </c>
      <c r="U154" s="88">
        <v>2.09688154512203</v>
      </c>
      <c r="V154" s="89">
        <v>3.94</v>
      </c>
      <c r="W154" s="85">
        <v>43.363550084022897</v>
      </c>
      <c r="X154" s="88">
        <v>42.9</v>
      </c>
      <c r="Y154" s="85">
        <v>-33.799999999999997</v>
      </c>
      <c r="Z154" s="88"/>
      <c r="AA154" s="85">
        <v>0.11</v>
      </c>
      <c r="AB154" s="91">
        <v>0.16</v>
      </c>
      <c r="AC154" s="86">
        <v>0.04</v>
      </c>
      <c r="AD154" s="86">
        <v>0.04</v>
      </c>
      <c r="AE154" s="86">
        <v>0.48</v>
      </c>
      <c r="AF154" s="88">
        <v>6.2076000751700002</v>
      </c>
      <c r="AG154" s="85">
        <v>0</v>
      </c>
      <c r="AH154" s="86">
        <v>0.91377699999999995</v>
      </c>
      <c r="AI154" s="88">
        <v>3.9353999292000001E-2</v>
      </c>
      <c r="AJ154" s="149">
        <v>1</v>
      </c>
      <c r="AK154" s="150">
        <v>0</v>
      </c>
    </row>
    <row r="155" spans="1:37" x14ac:dyDescent="0.2">
      <c r="A155" s="148" t="s">
        <v>631</v>
      </c>
      <c r="B155" s="66" t="s">
        <v>632</v>
      </c>
      <c r="C155" s="67">
        <v>84</v>
      </c>
      <c r="D155" s="84" t="s">
        <v>331</v>
      </c>
      <c r="E155" s="85">
        <v>57.754684062808202</v>
      </c>
      <c r="F155" s="91">
        <v>51.1749981036183</v>
      </c>
      <c r="G155" s="86">
        <v>32.590457407266904</v>
      </c>
      <c r="H155" s="86">
        <v>26.532655692937901</v>
      </c>
      <c r="I155" s="86">
        <v>0</v>
      </c>
      <c r="J155" s="86">
        <v>178.87</v>
      </c>
      <c r="K155" s="87">
        <v>1.6899999999999998E-2</v>
      </c>
      <c r="L155" s="85">
        <v>9.0000003104799997E-2</v>
      </c>
      <c r="M155" s="86">
        <v>0</v>
      </c>
      <c r="N155" s="86">
        <v>49.324266893327703</v>
      </c>
      <c r="O155" s="86">
        <v>57.616185310071799</v>
      </c>
      <c r="P155" s="86">
        <v>9.4039999999999999</v>
      </c>
      <c r="Q155" s="88">
        <v>0.87649999999999995</v>
      </c>
      <c r="R155" s="85">
        <v>0</v>
      </c>
      <c r="S155" s="86">
        <v>0</v>
      </c>
      <c r="T155" s="86">
        <v>6.11</v>
      </c>
      <c r="U155" s="88">
        <v>2.0480922400060702</v>
      </c>
      <c r="V155" s="89"/>
      <c r="W155" s="85">
        <v>31.2</v>
      </c>
      <c r="X155" s="88">
        <v>31.2</v>
      </c>
      <c r="Y155" s="85"/>
      <c r="Z155" s="88"/>
      <c r="AA155" s="85">
        <v>0</v>
      </c>
      <c r="AB155" s="91">
        <v>0.13</v>
      </c>
      <c r="AC155" s="86">
        <v>0</v>
      </c>
      <c r="AD155" s="86">
        <v>0.02</v>
      </c>
      <c r="AE155" s="86">
        <v>0.02</v>
      </c>
      <c r="AF155" s="88">
        <v>10.873800191100001</v>
      </c>
      <c r="AG155" s="85">
        <v>2.5679998002299999E-3</v>
      </c>
      <c r="AH155" s="86">
        <v>0.55795799999999995</v>
      </c>
      <c r="AI155" s="88">
        <v>2.4574998224999998E-2</v>
      </c>
      <c r="AJ155" s="149">
        <v>1.01</v>
      </c>
      <c r="AK155" s="150">
        <v>0</v>
      </c>
    </row>
    <row r="156" spans="1:37" x14ac:dyDescent="0.2">
      <c r="A156" s="148" t="s">
        <v>633</v>
      </c>
      <c r="B156" s="66" t="s">
        <v>634</v>
      </c>
      <c r="C156" s="67">
        <v>84</v>
      </c>
      <c r="D156" s="84" t="s">
        <v>331</v>
      </c>
      <c r="E156" s="85">
        <v>76.689752284614102</v>
      </c>
      <c r="F156" s="91">
        <v>74.226967067072806</v>
      </c>
      <c r="G156" s="86">
        <v>37.350566124489902</v>
      </c>
      <c r="H156" s="86">
        <v>35.029312029426997</v>
      </c>
      <c r="I156" s="86">
        <v>0</v>
      </c>
      <c r="J156" s="86">
        <v>42.45</v>
      </c>
      <c r="K156" s="87">
        <v>0</v>
      </c>
      <c r="L156" s="85">
        <v>8.0000000109099995E-2</v>
      </c>
      <c r="M156" s="86"/>
      <c r="N156" s="86">
        <v>70.833790957349393</v>
      </c>
      <c r="O156" s="86">
        <v>69.511038289065198</v>
      </c>
      <c r="P156" s="86">
        <v>2.0840000000000001</v>
      </c>
      <c r="Q156" s="88">
        <v>0</v>
      </c>
      <c r="R156" s="85">
        <v>0.26086956521739102</v>
      </c>
      <c r="S156" s="86">
        <v>0</v>
      </c>
      <c r="T156" s="86">
        <v>3.29</v>
      </c>
      <c r="U156" s="88">
        <v>0.18104488763722101</v>
      </c>
      <c r="V156" s="89"/>
      <c r="W156" s="85"/>
      <c r="X156" s="88"/>
      <c r="Y156" s="85">
        <v>91.38</v>
      </c>
      <c r="Z156" s="88">
        <v>-98.08</v>
      </c>
      <c r="AA156" s="85">
        <v>0.03</v>
      </c>
      <c r="AB156" s="91">
        <v>0.08</v>
      </c>
      <c r="AC156" s="86">
        <v>0</v>
      </c>
      <c r="AD156" s="86">
        <v>0</v>
      </c>
      <c r="AE156" s="86">
        <v>0</v>
      </c>
      <c r="AF156" s="88">
        <v>6.7700996491299996</v>
      </c>
      <c r="AG156" s="85">
        <v>2.8890000009200001E-2</v>
      </c>
      <c r="AH156" s="86">
        <v>0.284051</v>
      </c>
      <c r="AI156" s="88">
        <v>1.02640000033E-2</v>
      </c>
      <c r="AJ156" s="149">
        <v>1.01</v>
      </c>
      <c r="AK156" s="150">
        <v>0</v>
      </c>
    </row>
    <row r="157" spans="1:37" x14ac:dyDescent="0.2">
      <c r="A157" s="148" t="s">
        <v>635</v>
      </c>
      <c r="B157" s="66" t="s">
        <v>636</v>
      </c>
      <c r="C157" s="67">
        <v>84</v>
      </c>
      <c r="D157" s="84" t="s">
        <v>331</v>
      </c>
      <c r="E157" s="85">
        <v>80.4353768902062</v>
      </c>
      <c r="F157" s="91">
        <v>74.975180927441997</v>
      </c>
      <c r="G157" s="86">
        <v>46.710213947599399</v>
      </c>
      <c r="H157" s="86">
        <v>41.700358257916903</v>
      </c>
      <c r="I157" s="86">
        <v>0</v>
      </c>
      <c r="J157" s="86">
        <v>52.03</v>
      </c>
      <c r="K157" s="87">
        <v>0</v>
      </c>
      <c r="L157" s="85">
        <v>0.18999999222799999</v>
      </c>
      <c r="M157" s="86">
        <v>9.9368333176875004E-3</v>
      </c>
      <c r="N157" s="86">
        <v>76.345392617140703</v>
      </c>
      <c r="O157" s="86">
        <v>47.495485855681103</v>
      </c>
      <c r="P157" s="86">
        <v>1.66</v>
      </c>
      <c r="Q157" s="88">
        <v>0.4476</v>
      </c>
      <c r="R157" s="85">
        <v>0.17241379310344801</v>
      </c>
      <c r="S157" s="86">
        <v>0</v>
      </c>
      <c r="T157" s="86">
        <v>5.19</v>
      </c>
      <c r="U157" s="88">
        <v>0.169776844165</v>
      </c>
      <c r="V157" s="89"/>
      <c r="W157" s="85">
        <v>47.451854863018603</v>
      </c>
      <c r="X157" s="88"/>
      <c r="Y157" s="85">
        <v>100</v>
      </c>
      <c r="Z157" s="88"/>
      <c r="AA157" s="85">
        <v>0</v>
      </c>
      <c r="AB157" s="91">
        <v>0.05</v>
      </c>
      <c r="AC157" s="86">
        <v>0</v>
      </c>
      <c r="AD157" s="86">
        <v>0.05</v>
      </c>
      <c r="AE157" s="86">
        <v>0.11</v>
      </c>
      <c r="AF157" s="88">
        <v>10.357800493499999</v>
      </c>
      <c r="AG157" s="85">
        <v>1.9662822465E-10</v>
      </c>
      <c r="AH157" s="86">
        <v>0.16150800000000001</v>
      </c>
      <c r="AI157" s="88">
        <v>3.93300173339E-3</v>
      </c>
      <c r="AJ157" s="149">
        <v>1</v>
      </c>
      <c r="AK157" s="150">
        <v>0</v>
      </c>
    </row>
    <row r="158" spans="1:37" x14ac:dyDescent="0.2">
      <c r="A158" s="148" t="s">
        <v>637</v>
      </c>
      <c r="B158" s="66" t="s">
        <v>638</v>
      </c>
      <c r="C158" s="67">
        <v>84</v>
      </c>
      <c r="D158" s="84" t="s">
        <v>331</v>
      </c>
      <c r="E158" s="85">
        <v>87.184138582999097</v>
      </c>
      <c r="F158" s="91">
        <v>78.139451697794996</v>
      </c>
      <c r="G158" s="86">
        <v>87.184138582999097</v>
      </c>
      <c r="H158" s="86">
        <v>78.139451697794996</v>
      </c>
      <c r="I158" s="86">
        <v>0</v>
      </c>
      <c r="J158" s="86">
        <v>2.65</v>
      </c>
      <c r="K158" s="87">
        <v>0</v>
      </c>
      <c r="L158" s="85">
        <v>0.14999999966899999</v>
      </c>
      <c r="M158" s="86">
        <v>0</v>
      </c>
      <c r="N158" s="86">
        <v>72.127408572552099</v>
      </c>
      <c r="O158" s="86">
        <v>69.974252327193497</v>
      </c>
      <c r="P158" s="86">
        <v>0.35299999999999998</v>
      </c>
      <c r="Q158" s="88">
        <v>0</v>
      </c>
      <c r="R158" s="85">
        <v>0</v>
      </c>
      <c r="S158" s="86"/>
      <c r="T158" s="86">
        <v>4.28</v>
      </c>
      <c r="U158" s="88">
        <v>0.30915455172590001</v>
      </c>
      <c r="V158" s="89"/>
      <c r="W158" s="85"/>
      <c r="X158" s="88"/>
      <c r="Y158" s="85"/>
      <c r="Z158" s="88"/>
      <c r="AA158" s="85">
        <v>0</v>
      </c>
      <c r="AB158" s="91">
        <v>0</v>
      </c>
      <c r="AC158" s="86">
        <v>0</v>
      </c>
      <c r="AD158" s="86">
        <v>0</v>
      </c>
      <c r="AE158" s="86">
        <v>0</v>
      </c>
      <c r="AF158" s="88">
        <v>1.01479995027</v>
      </c>
      <c r="AG158" s="85">
        <v>0</v>
      </c>
      <c r="AH158" s="86">
        <v>4.561E-3</v>
      </c>
      <c r="AI158" s="88">
        <v>0</v>
      </c>
      <c r="AJ158" s="149">
        <v>1</v>
      </c>
      <c r="AK158" s="150">
        <v>0</v>
      </c>
    </row>
    <row r="159" spans="1:37" x14ac:dyDescent="0.2">
      <c r="A159" s="148" t="s">
        <v>639</v>
      </c>
      <c r="B159" s="66" t="s">
        <v>640</v>
      </c>
      <c r="C159" s="67">
        <v>84</v>
      </c>
      <c r="D159" s="84" t="s">
        <v>331</v>
      </c>
      <c r="E159" s="85">
        <v>72.783387069404398</v>
      </c>
      <c r="F159" s="91">
        <v>64.289552576503198</v>
      </c>
      <c r="G159" s="86">
        <v>49.216584648453001</v>
      </c>
      <c r="H159" s="86">
        <v>41.608688274223702</v>
      </c>
      <c r="I159" s="86">
        <v>0</v>
      </c>
      <c r="J159" s="86">
        <v>99.73</v>
      </c>
      <c r="K159" s="87">
        <v>0</v>
      </c>
      <c r="L159" s="85">
        <v>1.0099999989499999</v>
      </c>
      <c r="M159" s="86">
        <v>0</v>
      </c>
      <c r="N159" s="86">
        <v>26.359765974207601</v>
      </c>
      <c r="O159" s="86">
        <v>76.6281589966963</v>
      </c>
      <c r="P159" s="86">
        <v>7.125</v>
      </c>
      <c r="Q159" s="88">
        <v>0.11</v>
      </c>
      <c r="R159" s="85">
        <v>0</v>
      </c>
      <c r="S159" s="86">
        <v>0</v>
      </c>
      <c r="T159" s="86">
        <v>4.8899999999999997</v>
      </c>
      <c r="U159" s="88">
        <v>1.4049154363934599</v>
      </c>
      <c r="V159" s="89"/>
      <c r="W159" s="85">
        <v>38.911951389432303</v>
      </c>
      <c r="X159" s="88">
        <v>39.266666666699997</v>
      </c>
      <c r="Y159" s="85">
        <v>-100</v>
      </c>
      <c r="Z159" s="88">
        <v>-82.8</v>
      </c>
      <c r="AA159" s="85">
        <v>0.1</v>
      </c>
      <c r="AB159" s="91">
        <v>0.54</v>
      </c>
      <c r="AC159" s="86">
        <v>0</v>
      </c>
      <c r="AD159" s="86">
        <v>0.1</v>
      </c>
      <c r="AE159" s="86">
        <v>0.35</v>
      </c>
      <c r="AF159" s="88">
        <v>31.163000074500001</v>
      </c>
      <c r="AG159" s="85">
        <v>2.0864999992100002E-2</v>
      </c>
      <c r="AH159" s="86">
        <v>0.88489399999999996</v>
      </c>
      <c r="AI159" s="88">
        <v>1.24879999953E-2</v>
      </c>
      <c r="AJ159" s="149">
        <v>1</v>
      </c>
      <c r="AK159" s="150">
        <v>0</v>
      </c>
    </row>
    <row r="160" spans="1:37" x14ac:dyDescent="0.2">
      <c r="A160" s="148" t="s">
        <v>641</v>
      </c>
      <c r="B160" s="66" t="s">
        <v>642</v>
      </c>
      <c r="C160" s="67">
        <v>59</v>
      </c>
      <c r="D160" s="84" t="s">
        <v>331</v>
      </c>
      <c r="E160" s="85">
        <v>56.917843279443801</v>
      </c>
      <c r="F160" s="91">
        <v>56.792006142558499</v>
      </c>
      <c r="G160" s="86">
        <v>33.066373757624902</v>
      </c>
      <c r="H160" s="86">
        <v>33.002388772768001</v>
      </c>
      <c r="I160" s="86">
        <v>303.04000000000002</v>
      </c>
      <c r="J160" s="86">
        <v>389.84</v>
      </c>
      <c r="K160" s="87">
        <v>0</v>
      </c>
      <c r="L160" s="85">
        <v>0.49999999995200001</v>
      </c>
      <c r="M160" s="86">
        <v>0.42469756799763397</v>
      </c>
      <c r="N160" s="86">
        <v>59.869004409869603</v>
      </c>
      <c r="O160" s="86">
        <v>39.512969825304403</v>
      </c>
      <c r="P160" s="86">
        <v>11.661</v>
      </c>
      <c r="Q160" s="88">
        <v>2.5002</v>
      </c>
      <c r="R160" s="85">
        <v>0.56428859330915004</v>
      </c>
      <c r="S160" s="86">
        <v>0</v>
      </c>
      <c r="T160" s="86">
        <v>4.37</v>
      </c>
      <c r="U160" s="88">
        <v>3.8774900823273502</v>
      </c>
      <c r="V160" s="89">
        <v>3.39</v>
      </c>
      <c r="W160" s="85">
        <v>32.5621171968521</v>
      </c>
      <c r="X160" s="88"/>
      <c r="Y160" s="85">
        <v>-65.52000000000001</v>
      </c>
      <c r="Z160" s="88">
        <v>23.760000000000005</v>
      </c>
      <c r="AA160" s="85">
        <v>1.1399999999999999</v>
      </c>
      <c r="AB160" s="91">
        <v>1.17</v>
      </c>
      <c r="AC160" s="86">
        <v>0.51</v>
      </c>
      <c r="AD160" s="86">
        <v>0.51</v>
      </c>
      <c r="AE160" s="86">
        <v>1.17</v>
      </c>
      <c r="AF160" s="88">
        <v>2.0618000028500001</v>
      </c>
      <c r="AG160" s="85">
        <v>3.9300000020000002E-4</v>
      </c>
      <c r="AH160" s="86">
        <v>1.6147180000000001</v>
      </c>
      <c r="AI160" s="88">
        <v>3.26024800166</v>
      </c>
      <c r="AJ160" s="149">
        <v>1.2</v>
      </c>
      <c r="AK160" s="150">
        <v>0</v>
      </c>
    </row>
    <row r="161" spans="1:37" x14ac:dyDescent="0.2">
      <c r="A161" s="148" t="s">
        <v>643</v>
      </c>
      <c r="B161" s="66" t="s">
        <v>644</v>
      </c>
      <c r="C161" s="67">
        <v>59</v>
      </c>
      <c r="D161" s="84" t="s">
        <v>331</v>
      </c>
      <c r="E161" s="85">
        <v>33.024801978423703</v>
      </c>
      <c r="F161" s="91">
        <v>32.880541916060402</v>
      </c>
      <c r="G161" s="86">
        <v>13.213684097344199</v>
      </c>
      <c r="H161" s="86">
        <v>13.210996021648</v>
      </c>
      <c r="I161" s="86">
        <v>734.55</v>
      </c>
      <c r="J161" s="86">
        <v>1482.18</v>
      </c>
      <c r="K161" s="87">
        <v>0</v>
      </c>
      <c r="L161" s="85">
        <v>0.150000000134</v>
      </c>
      <c r="M161" s="86">
        <v>5.0763111110551401E-2</v>
      </c>
      <c r="N161" s="86">
        <v>33.982439696233499</v>
      </c>
      <c r="O161" s="86">
        <v>19.6593585794528</v>
      </c>
      <c r="P161" s="86">
        <v>32.430999999999997</v>
      </c>
      <c r="Q161" s="88">
        <v>3.6040000000000001</v>
      </c>
      <c r="R161" s="85">
        <v>0.31000885739592599</v>
      </c>
      <c r="S161" s="86">
        <v>0</v>
      </c>
      <c r="T161" s="86">
        <v>7.97</v>
      </c>
      <c r="U161" s="88">
        <v>5.7515859646607597</v>
      </c>
      <c r="V161" s="89">
        <v>2.5299999999999998</v>
      </c>
      <c r="W161" s="85">
        <v>26.531421671798601</v>
      </c>
      <c r="X161" s="88">
        <v>19.100000000000001</v>
      </c>
      <c r="Y161" s="85">
        <v>-100</v>
      </c>
      <c r="Z161" s="88">
        <v>-5.8199999999999932</v>
      </c>
      <c r="AA161" s="85">
        <v>2.27</v>
      </c>
      <c r="AB161" s="91">
        <v>2.3199999999999998</v>
      </c>
      <c r="AC161" s="86">
        <v>0.57999999999999996</v>
      </c>
      <c r="AD161" s="86">
        <v>0.57999999999999996</v>
      </c>
      <c r="AE161" s="86">
        <v>0.45</v>
      </c>
      <c r="AF161" s="88">
        <v>3.6303000482700001</v>
      </c>
      <c r="AG161" s="85">
        <v>3.9300000046299998E-4</v>
      </c>
      <c r="AH161" s="86">
        <v>8.2002500000000005</v>
      </c>
      <c r="AI161" s="88">
        <v>11.832136014</v>
      </c>
      <c r="AJ161" s="149">
        <v>1.21</v>
      </c>
      <c r="AK161" s="150">
        <v>0</v>
      </c>
    </row>
    <row r="162" spans="1:37" x14ac:dyDescent="0.2">
      <c r="A162" s="148" t="s">
        <v>645</v>
      </c>
      <c r="B162" s="66" t="s">
        <v>646</v>
      </c>
      <c r="C162" s="67">
        <v>59</v>
      </c>
      <c r="D162" s="84" t="s">
        <v>331</v>
      </c>
      <c r="E162" s="85">
        <v>36.780492276665001</v>
      </c>
      <c r="F162" s="91">
        <v>36.188293532566298</v>
      </c>
      <c r="G162" s="86">
        <v>20.2044277398359</v>
      </c>
      <c r="H162" s="86">
        <v>19.9743319429802</v>
      </c>
      <c r="I162" s="86">
        <v>418.09</v>
      </c>
      <c r="J162" s="86">
        <v>780.29</v>
      </c>
      <c r="K162" s="87">
        <v>2.0400000000000001E-2</v>
      </c>
      <c r="L162" s="85">
        <v>0.29000003952499998</v>
      </c>
      <c r="M162" s="86">
        <v>5.8954127174283298E-2</v>
      </c>
      <c r="N162" s="86">
        <v>35.306002607665697</v>
      </c>
      <c r="O162" s="86">
        <v>39.085537871932701</v>
      </c>
      <c r="P162" s="86">
        <v>24.881</v>
      </c>
      <c r="Q162" s="88">
        <v>2.2917999999999998</v>
      </c>
      <c r="R162" s="85">
        <v>0.21034917963819899</v>
      </c>
      <c r="S162" s="86">
        <v>0</v>
      </c>
      <c r="T162" s="86">
        <v>5.47</v>
      </c>
      <c r="U162" s="88">
        <v>5.9714901223816303</v>
      </c>
      <c r="V162" s="89">
        <v>2.95</v>
      </c>
      <c r="W162" s="85">
        <v>24.4753929661622</v>
      </c>
      <c r="X162" s="88"/>
      <c r="Y162" s="85">
        <v>-17.760000000000005</v>
      </c>
      <c r="Z162" s="88">
        <v>-48.96</v>
      </c>
      <c r="AA162" s="85">
        <v>4.05</v>
      </c>
      <c r="AB162" s="91">
        <v>4.2699999999999996</v>
      </c>
      <c r="AC162" s="86">
        <v>1.36</v>
      </c>
      <c r="AD162" s="86">
        <v>1.46</v>
      </c>
      <c r="AE162" s="86">
        <v>1.43</v>
      </c>
      <c r="AF162" s="88">
        <v>1.9174999748599999</v>
      </c>
      <c r="AG162" s="85">
        <v>9.1700032123599999E-4</v>
      </c>
      <c r="AH162" s="86">
        <v>3.9420609999999998</v>
      </c>
      <c r="AI162" s="88">
        <v>5.7512241517999998</v>
      </c>
      <c r="AJ162" s="149">
        <v>1.25</v>
      </c>
      <c r="AK162" s="150">
        <v>0</v>
      </c>
    </row>
    <row r="163" spans="1:37" x14ac:dyDescent="0.2">
      <c r="A163" s="148" t="s">
        <v>647</v>
      </c>
      <c r="B163" s="66" t="s">
        <v>648</v>
      </c>
      <c r="C163" s="67">
        <v>59</v>
      </c>
      <c r="D163" s="84" t="s">
        <v>331</v>
      </c>
      <c r="E163" s="85">
        <v>72.337832654929699</v>
      </c>
      <c r="F163" s="91">
        <v>71.869548541947594</v>
      </c>
      <c r="G163" s="86">
        <v>38.694990535340899</v>
      </c>
      <c r="H163" s="86">
        <v>38.595395103121497</v>
      </c>
      <c r="I163" s="86">
        <v>162.19</v>
      </c>
      <c r="J163" s="86">
        <v>196.8</v>
      </c>
      <c r="K163" s="87">
        <v>1.37E-2</v>
      </c>
      <c r="L163" s="85">
        <v>0.43999999934299999</v>
      </c>
      <c r="M163" s="86">
        <v>0.144186032464173</v>
      </c>
      <c r="N163" s="86">
        <v>72.805769545976105</v>
      </c>
      <c r="O163" s="86">
        <v>55.2721559929766</v>
      </c>
      <c r="P163" s="86">
        <v>4.9290000000000003</v>
      </c>
      <c r="Q163" s="88">
        <v>1.9108000000000001</v>
      </c>
      <c r="R163" s="85">
        <v>0.354024073637007</v>
      </c>
      <c r="S163" s="86">
        <v>0</v>
      </c>
      <c r="T163" s="86">
        <v>3.2</v>
      </c>
      <c r="U163" s="88">
        <v>1.9752063048238799</v>
      </c>
      <c r="V163" s="89">
        <v>3.98</v>
      </c>
      <c r="W163" s="85">
        <v>40.449637006173504</v>
      </c>
      <c r="X163" s="88">
        <v>23.266666666700001</v>
      </c>
      <c r="Y163" s="85">
        <v>-6.5799999999999983</v>
      </c>
      <c r="Z163" s="88">
        <v>-25.64</v>
      </c>
      <c r="AA163" s="85">
        <v>0.98</v>
      </c>
      <c r="AB163" s="91">
        <v>1.2</v>
      </c>
      <c r="AC163" s="86">
        <v>0.28000000000000003</v>
      </c>
      <c r="AD163" s="86">
        <v>0.3</v>
      </c>
      <c r="AE163" s="86">
        <v>0.57999999999999996</v>
      </c>
      <c r="AF163" s="88">
        <v>1.1433000547500001</v>
      </c>
      <c r="AG163" s="85">
        <v>3.9299999960799997E-3</v>
      </c>
      <c r="AH163" s="86">
        <v>1.4207609999999999</v>
      </c>
      <c r="AI163" s="88">
        <v>1.9781279980299999</v>
      </c>
      <c r="AJ163" s="149">
        <v>1.19</v>
      </c>
      <c r="AK163" s="150">
        <v>0</v>
      </c>
    </row>
    <row r="164" spans="1:37" x14ac:dyDescent="0.2">
      <c r="A164" s="148" t="s">
        <v>649</v>
      </c>
      <c r="B164" s="66" t="s">
        <v>650</v>
      </c>
      <c r="C164" s="67">
        <v>59</v>
      </c>
      <c r="D164" s="84" t="s">
        <v>331</v>
      </c>
      <c r="E164" s="85">
        <v>59.546323702753</v>
      </c>
      <c r="F164" s="91">
        <v>58.750905868280199</v>
      </c>
      <c r="G164" s="86">
        <v>32.304790842654</v>
      </c>
      <c r="H164" s="86">
        <v>32.075158690660203</v>
      </c>
      <c r="I164" s="86">
        <v>306.70999999999998</v>
      </c>
      <c r="J164" s="86">
        <v>433.01</v>
      </c>
      <c r="K164" s="87">
        <v>9.7000000000000003E-3</v>
      </c>
      <c r="L164" s="85">
        <v>1.0400000001</v>
      </c>
      <c r="M164" s="86">
        <v>1.20664044509287E-2</v>
      </c>
      <c r="N164" s="86">
        <v>57.819290393721197</v>
      </c>
      <c r="O164" s="86">
        <v>54.528242347743799</v>
      </c>
      <c r="P164" s="86">
        <v>11.225</v>
      </c>
      <c r="Q164" s="88">
        <v>1.7074</v>
      </c>
      <c r="R164" s="85">
        <v>0.47702337414533302</v>
      </c>
      <c r="S164" s="86">
        <v>0</v>
      </c>
      <c r="T164" s="86">
        <v>3.85</v>
      </c>
      <c r="U164" s="88">
        <v>4.3289589718067596</v>
      </c>
      <c r="V164" s="89">
        <v>3.91</v>
      </c>
      <c r="W164" s="85">
        <v>28.846847116835601</v>
      </c>
      <c r="X164" s="88">
        <v>23.8</v>
      </c>
      <c r="Y164" s="85">
        <v>-95.06</v>
      </c>
      <c r="Z164" s="88">
        <v>2.6400000000000006</v>
      </c>
      <c r="AA164" s="85">
        <v>3.54</v>
      </c>
      <c r="AB164" s="91">
        <v>3.55</v>
      </c>
      <c r="AC164" s="86">
        <v>0.76</v>
      </c>
      <c r="AD164" s="86">
        <v>0.77</v>
      </c>
      <c r="AE164" s="86">
        <v>0.7</v>
      </c>
      <c r="AF164" s="88">
        <v>1.0621999523200001</v>
      </c>
      <c r="AG164" s="85">
        <v>6.4189996907499996E-3</v>
      </c>
      <c r="AH164" s="86">
        <v>2.2057910000000001</v>
      </c>
      <c r="AI164" s="88">
        <v>3.0404558603799998</v>
      </c>
      <c r="AJ164" s="149">
        <v>1.21</v>
      </c>
      <c r="AK164" s="150">
        <v>0</v>
      </c>
    </row>
    <row r="165" spans="1:37" x14ac:dyDescent="0.2">
      <c r="A165" s="148" t="s">
        <v>651</v>
      </c>
      <c r="B165" s="66" t="s">
        <v>652</v>
      </c>
      <c r="C165" s="67">
        <v>59</v>
      </c>
      <c r="D165" s="84" t="s">
        <v>331</v>
      </c>
      <c r="E165" s="85">
        <v>80.073187895847994</v>
      </c>
      <c r="F165" s="91">
        <v>79.886464930799903</v>
      </c>
      <c r="G165" s="86">
        <v>41.852216748768498</v>
      </c>
      <c r="H165" s="86">
        <v>41.731175228712203</v>
      </c>
      <c r="I165" s="86">
        <v>178.66</v>
      </c>
      <c r="J165" s="86">
        <v>166.93</v>
      </c>
      <c r="K165" s="87">
        <v>0</v>
      </c>
      <c r="L165" s="85">
        <v>0.68999999926</v>
      </c>
      <c r="M165" s="86">
        <v>1.1157122558422701E-2</v>
      </c>
      <c r="N165" s="86">
        <v>77.208316143949503</v>
      </c>
      <c r="O165" s="86">
        <v>54.240107735572501</v>
      </c>
      <c r="P165" s="86">
        <v>3.4660000000000002</v>
      </c>
      <c r="Q165" s="88">
        <v>1.2198</v>
      </c>
      <c r="R165" s="85">
        <v>8.9552238805970102E-2</v>
      </c>
      <c r="S165" s="86">
        <v>0</v>
      </c>
      <c r="T165" s="86">
        <v>3.22</v>
      </c>
      <c r="U165" s="88">
        <v>1.48346235045742</v>
      </c>
      <c r="V165" s="89">
        <v>4.04</v>
      </c>
      <c r="W165" s="85">
        <v>41.078909017477301</v>
      </c>
      <c r="X165" s="88">
        <v>34.733333333300003</v>
      </c>
      <c r="Y165" s="85">
        <v>-94.64</v>
      </c>
      <c r="Z165" s="88">
        <v>25.58</v>
      </c>
      <c r="AA165" s="85">
        <v>1.28</v>
      </c>
      <c r="AB165" s="91">
        <v>1.38</v>
      </c>
      <c r="AC165" s="86">
        <v>0.17</v>
      </c>
      <c r="AD165" s="86">
        <v>0.21</v>
      </c>
      <c r="AE165" s="86">
        <v>0.59</v>
      </c>
      <c r="AF165" s="88">
        <v>0.41729998543800001</v>
      </c>
      <c r="AG165" s="85">
        <v>0</v>
      </c>
      <c r="AH165" s="86">
        <v>0.78666400000000003</v>
      </c>
      <c r="AI165" s="88">
        <v>0.80590399837899995</v>
      </c>
      <c r="AJ165" s="149">
        <v>1.21</v>
      </c>
      <c r="AK165" s="150">
        <v>0</v>
      </c>
    </row>
    <row r="166" spans="1:37" x14ac:dyDescent="0.2">
      <c r="A166" s="148" t="s">
        <v>406</v>
      </c>
      <c r="B166" s="66" t="s">
        <v>653</v>
      </c>
      <c r="C166" s="67">
        <v>59</v>
      </c>
      <c r="D166" s="84" t="s">
        <v>331</v>
      </c>
      <c r="E166" s="85">
        <v>64.526985555873793</v>
      </c>
      <c r="F166" s="91">
        <v>62.9772085600884</v>
      </c>
      <c r="G166" s="86">
        <v>35.759441875690499</v>
      </c>
      <c r="H166" s="86">
        <v>35.104750603543501</v>
      </c>
      <c r="I166" s="86">
        <v>218.16</v>
      </c>
      <c r="J166" s="86">
        <v>337.32</v>
      </c>
      <c r="K166" s="87">
        <v>1.14E-2</v>
      </c>
      <c r="L166" s="85">
        <v>0.75000000036299996</v>
      </c>
      <c r="M166" s="86">
        <v>6.5139514319398295E-2</v>
      </c>
      <c r="N166" s="86">
        <v>61.624562683780098</v>
      </c>
      <c r="O166" s="86">
        <v>43.786488740617202</v>
      </c>
      <c r="P166" s="86">
        <v>9.3369999999999997</v>
      </c>
      <c r="Q166" s="88">
        <v>1.3185</v>
      </c>
      <c r="R166" s="85">
        <v>0.123565754633716</v>
      </c>
      <c r="S166" s="86">
        <v>0</v>
      </c>
      <c r="T166" s="86">
        <v>3.12</v>
      </c>
      <c r="U166" s="88">
        <v>2.3957608740128502</v>
      </c>
      <c r="V166" s="89">
        <v>3.84</v>
      </c>
      <c r="W166" s="85">
        <v>33.8022876957303</v>
      </c>
      <c r="X166" s="88">
        <v>18.633333333300001</v>
      </c>
      <c r="Y166" s="85">
        <v>-97.44</v>
      </c>
      <c r="Z166" s="88">
        <v>14.86</v>
      </c>
      <c r="AA166" s="85">
        <v>2.66</v>
      </c>
      <c r="AB166" s="91">
        <v>2.4700000000000002</v>
      </c>
      <c r="AC166" s="86">
        <v>0.67</v>
      </c>
      <c r="AD166" s="86">
        <v>0.7</v>
      </c>
      <c r="AE166" s="86">
        <v>0.56000000000000005</v>
      </c>
      <c r="AF166" s="88">
        <v>0.45149999878800001</v>
      </c>
      <c r="AG166" s="85">
        <v>0</v>
      </c>
      <c r="AH166" s="86">
        <v>1.5728329999999999</v>
      </c>
      <c r="AI166" s="88">
        <v>1.5150480013500001</v>
      </c>
      <c r="AJ166" s="149">
        <v>1.19</v>
      </c>
      <c r="AK166" s="150">
        <v>0</v>
      </c>
    </row>
    <row r="167" spans="1:37" x14ac:dyDescent="0.2">
      <c r="A167" s="148" t="s">
        <v>654</v>
      </c>
      <c r="B167" s="66" t="s">
        <v>655</v>
      </c>
      <c r="C167" s="67">
        <v>59</v>
      </c>
      <c r="D167" s="84" t="s">
        <v>331</v>
      </c>
      <c r="E167" s="85">
        <v>68.865609281194196</v>
      </c>
      <c r="F167" s="91">
        <v>67.79165990589</v>
      </c>
      <c r="G167" s="86">
        <v>36.736370274217101</v>
      </c>
      <c r="H167" s="86">
        <v>36.257707285412899</v>
      </c>
      <c r="I167" s="86">
        <v>243.12</v>
      </c>
      <c r="J167" s="86">
        <v>425.77</v>
      </c>
      <c r="K167" s="87">
        <v>2.2499999999999999E-2</v>
      </c>
      <c r="L167" s="85">
        <v>0.460000000327</v>
      </c>
      <c r="M167" s="86">
        <v>4.0774361845115703E-3</v>
      </c>
      <c r="N167" s="86">
        <v>65.156571899464396</v>
      </c>
      <c r="O167" s="86">
        <v>41.410770855332601</v>
      </c>
      <c r="P167" s="86">
        <v>10.66</v>
      </c>
      <c r="Q167" s="88">
        <v>1.3747</v>
      </c>
      <c r="R167" s="85">
        <v>0.103573278094252</v>
      </c>
      <c r="S167" s="86">
        <v>0</v>
      </c>
      <c r="T167" s="86">
        <v>3.38</v>
      </c>
      <c r="U167" s="88">
        <v>3.1153658932338102</v>
      </c>
      <c r="V167" s="89">
        <v>4.1100000000000003</v>
      </c>
      <c r="W167" s="85">
        <v>32.468204494871102</v>
      </c>
      <c r="X167" s="88">
        <v>14.2</v>
      </c>
      <c r="Y167" s="85">
        <v>-100</v>
      </c>
      <c r="Z167" s="88">
        <v>-31.239999999999995</v>
      </c>
      <c r="AA167" s="85">
        <v>1.24</v>
      </c>
      <c r="AB167" s="91">
        <v>1.2</v>
      </c>
      <c r="AC167" s="86">
        <v>0.18</v>
      </c>
      <c r="AD167" s="86">
        <v>0.22</v>
      </c>
      <c r="AE167" s="86">
        <v>1.25</v>
      </c>
      <c r="AF167" s="88">
        <v>2.2860999123800001</v>
      </c>
      <c r="AG167" s="85">
        <v>6.81199995031E-3</v>
      </c>
      <c r="AH167" s="86">
        <v>2.2298520000000002</v>
      </c>
      <c r="AI167" s="88">
        <v>1.10776399192</v>
      </c>
      <c r="AJ167" s="149">
        <v>1.1499999999999999</v>
      </c>
      <c r="AK167" s="150">
        <v>0</v>
      </c>
    </row>
    <row r="168" spans="1:37" x14ac:dyDescent="0.2">
      <c r="A168" s="148" t="s">
        <v>656</v>
      </c>
      <c r="B168" s="66" t="s">
        <v>657</v>
      </c>
      <c r="C168" s="67">
        <v>59</v>
      </c>
      <c r="D168" s="84" t="s">
        <v>331</v>
      </c>
      <c r="E168" s="85">
        <v>49.6881661791681</v>
      </c>
      <c r="F168" s="91">
        <v>49.4363194685439</v>
      </c>
      <c r="G168" s="86">
        <v>41.629071439194902</v>
      </c>
      <c r="H168" s="86">
        <v>41.526944623469298</v>
      </c>
      <c r="I168" s="86">
        <v>387.98</v>
      </c>
      <c r="J168" s="86">
        <v>531.63</v>
      </c>
      <c r="K168" s="87">
        <v>2.1999999999999999E-2</v>
      </c>
      <c r="L168" s="85">
        <v>6.83139797705E-9</v>
      </c>
      <c r="M168" s="86">
        <v>4.3965334732429202E-2</v>
      </c>
      <c r="N168" s="86">
        <v>49.548020789976398</v>
      </c>
      <c r="O168" s="86">
        <v>38.8608887045839</v>
      </c>
      <c r="P168" s="86">
        <v>11.432</v>
      </c>
      <c r="Q168" s="88">
        <v>1.1568000000000001</v>
      </c>
      <c r="R168" s="85">
        <v>0.101471334348047</v>
      </c>
      <c r="S168" s="86">
        <v>0.1</v>
      </c>
      <c r="T168" s="86">
        <v>3.08</v>
      </c>
      <c r="U168" s="88">
        <v>5.5009667344207003</v>
      </c>
      <c r="V168" s="89">
        <v>3.52</v>
      </c>
      <c r="W168" s="85">
        <v>26.140987037691701</v>
      </c>
      <c r="X168" s="88">
        <v>21.5</v>
      </c>
      <c r="Y168" s="85">
        <v>-17.36</v>
      </c>
      <c r="Z168" s="88">
        <v>-100</v>
      </c>
      <c r="AA168" s="85">
        <v>3.11</v>
      </c>
      <c r="AB168" s="91">
        <v>3.12</v>
      </c>
      <c r="AC168" s="86">
        <v>1.42</v>
      </c>
      <c r="AD168" s="86">
        <v>1.43</v>
      </c>
      <c r="AE168" s="86">
        <v>0.67</v>
      </c>
      <c r="AF168" s="88">
        <v>0.42220065746399998</v>
      </c>
      <c r="AG168" s="85">
        <v>0</v>
      </c>
      <c r="AH168" s="86">
        <v>2.1520739999999998</v>
      </c>
      <c r="AI168" s="88">
        <v>4.8860000522599999E-2</v>
      </c>
      <c r="AJ168" s="149">
        <v>1.51</v>
      </c>
      <c r="AK168" s="150">
        <v>0</v>
      </c>
    </row>
    <row r="169" spans="1:37" x14ac:dyDescent="0.2">
      <c r="A169" s="148" t="s">
        <v>658</v>
      </c>
      <c r="B169" s="66" t="s">
        <v>659</v>
      </c>
      <c r="C169" s="67">
        <v>59</v>
      </c>
      <c r="D169" s="84" t="s">
        <v>331</v>
      </c>
      <c r="E169" s="85">
        <v>36.369148980354701</v>
      </c>
      <c r="F169" s="91">
        <v>36.1805872824687</v>
      </c>
      <c r="G169" s="86">
        <v>29.802716285251499</v>
      </c>
      <c r="H169" s="86">
        <v>29.741246833077199</v>
      </c>
      <c r="I169" s="86">
        <v>585.70000000000005</v>
      </c>
      <c r="J169" s="86">
        <v>1195.42</v>
      </c>
      <c r="K169" s="87">
        <v>0</v>
      </c>
      <c r="L169" s="85">
        <v>4.0000002534699999E-2</v>
      </c>
      <c r="M169" s="86">
        <v>1.38738017537063E-2</v>
      </c>
      <c r="N169" s="86">
        <v>32.3437764606266</v>
      </c>
      <c r="O169" s="86">
        <v>27.236618447982799</v>
      </c>
      <c r="P169" s="86">
        <v>27.68</v>
      </c>
      <c r="Q169" s="88">
        <v>3.5350000000000001</v>
      </c>
      <c r="R169" s="85">
        <v>0.12504262816869399</v>
      </c>
      <c r="S169" s="86">
        <v>0</v>
      </c>
      <c r="T169" s="86">
        <v>4.6500000000000004</v>
      </c>
      <c r="U169" s="88">
        <v>7.1620218465755698</v>
      </c>
      <c r="V169" s="89">
        <v>2.71</v>
      </c>
      <c r="W169" s="85">
        <v>23.013020954605199</v>
      </c>
      <c r="X169" s="88">
        <v>24.4666666667</v>
      </c>
      <c r="Y169" s="85">
        <v>-85.16</v>
      </c>
      <c r="Z169" s="88">
        <v>90.4</v>
      </c>
      <c r="AA169" s="85">
        <v>3.25</v>
      </c>
      <c r="AB169" s="91">
        <v>3.29</v>
      </c>
      <c r="AC169" s="86">
        <v>1.47</v>
      </c>
      <c r="AD169" s="86">
        <v>1.47</v>
      </c>
      <c r="AE169" s="86">
        <v>1.36</v>
      </c>
      <c r="AF169" s="88">
        <v>2.7276008676900001</v>
      </c>
      <c r="AG169" s="85">
        <v>2.54040000368E-2</v>
      </c>
      <c r="AH169" s="86">
        <v>6.8687769999999997</v>
      </c>
      <c r="AI169" s="88">
        <v>0.146096031352</v>
      </c>
      <c r="AJ169" s="149">
        <v>1.41</v>
      </c>
      <c r="AK169" s="150">
        <v>0</v>
      </c>
    </row>
    <row r="170" spans="1:37" x14ac:dyDescent="0.2">
      <c r="A170" s="148" t="s">
        <v>660</v>
      </c>
      <c r="B170" s="66" t="s">
        <v>661</v>
      </c>
      <c r="C170" s="67">
        <v>59</v>
      </c>
      <c r="D170" s="84" t="s">
        <v>331</v>
      </c>
      <c r="E170" s="85">
        <v>54.4335257467473</v>
      </c>
      <c r="F170" s="91">
        <v>54.387713029136897</v>
      </c>
      <c r="G170" s="86">
        <v>47.2684167124794</v>
      </c>
      <c r="H170" s="86">
        <v>47.2300485614807</v>
      </c>
      <c r="I170" s="86">
        <v>301.91000000000003</v>
      </c>
      <c r="J170" s="86">
        <v>510.22</v>
      </c>
      <c r="K170" s="87">
        <v>0</v>
      </c>
      <c r="L170" s="85">
        <v>0.81999998477299996</v>
      </c>
      <c r="M170" s="86">
        <v>1.14258546546252E-2</v>
      </c>
      <c r="N170" s="86">
        <v>51.1283493743137</v>
      </c>
      <c r="O170" s="86">
        <v>41.692202314431</v>
      </c>
      <c r="P170" s="86">
        <v>14.180999999999999</v>
      </c>
      <c r="Q170" s="88">
        <v>1.2025999999999999</v>
      </c>
      <c r="R170" s="85">
        <v>0.116229923922232</v>
      </c>
      <c r="S170" s="86">
        <v>0.2</v>
      </c>
      <c r="T170" s="86">
        <v>2.95</v>
      </c>
      <c r="U170" s="88">
        <v>4.9311663917903603</v>
      </c>
      <c r="V170" s="89">
        <v>3.59</v>
      </c>
      <c r="W170" s="85">
        <v>25.7177689825828</v>
      </c>
      <c r="X170" s="88">
        <v>22.3</v>
      </c>
      <c r="Y170" s="85"/>
      <c r="Z170" s="88">
        <v>-54.18</v>
      </c>
      <c r="AA170" s="85">
        <v>3.36</v>
      </c>
      <c r="AB170" s="91">
        <v>3.39</v>
      </c>
      <c r="AC170" s="86">
        <v>1.79</v>
      </c>
      <c r="AD170" s="86">
        <v>1.82</v>
      </c>
      <c r="AE170" s="86">
        <v>0.88</v>
      </c>
      <c r="AF170" s="88">
        <v>11.0563991241</v>
      </c>
      <c r="AG170" s="85">
        <v>7.73070004688E-2</v>
      </c>
      <c r="AH170" s="86">
        <v>3.515307</v>
      </c>
      <c r="AI170" s="88">
        <v>0.14834200491899999</v>
      </c>
      <c r="AJ170" s="149">
        <v>1.36</v>
      </c>
      <c r="AK170" s="150">
        <v>0</v>
      </c>
    </row>
    <row r="171" spans="1:37" x14ac:dyDescent="0.2">
      <c r="A171" s="148" t="s">
        <v>662</v>
      </c>
      <c r="B171" s="66" t="s">
        <v>663</v>
      </c>
      <c r="C171" s="67">
        <v>59</v>
      </c>
      <c r="D171" s="84" t="s">
        <v>331</v>
      </c>
      <c r="E171" s="85">
        <v>62.7009714205265</v>
      </c>
      <c r="F171" s="91">
        <v>60.555399127129398</v>
      </c>
      <c r="G171" s="86">
        <v>49.952836829508698</v>
      </c>
      <c r="H171" s="86">
        <v>49.086301562720003</v>
      </c>
      <c r="I171" s="86">
        <v>123.55</v>
      </c>
      <c r="J171" s="86">
        <v>171.15</v>
      </c>
      <c r="K171" s="87">
        <v>7.7999999999999996E-3</v>
      </c>
      <c r="L171" s="85">
        <v>0</v>
      </c>
      <c r="M171" s="86">
        <v>4.1632176661990697E-5</v>
      </c>
      <c r="N171" s="86">
        <v>58.983112402396998</v>
      </c>
      <c r="O171" s="86">
        <v>45.122601547486099</v>
      </c>
      <c r="P171" s="86">
        <v>4.1959999999999997</v>
      </c>
      <c r="Q171" s="88">
        <v>0.94640000000000002</v>
      </c>
      <c r="R171" s="85">
        <v>4.3243243243243197E-2</v>
      </c>
      <c r="S171" s="86">
        <v>0.7</v>
      </c>
      <c r="T171" s="86">
        <v>2.2799999999999998</v>
      </c>
      <c r="U171" s="88">
        <v>5.4329156694354497</v>
      </c>
      <c r="V171" s="89">
        <v>4.12</v>
      </c>
      <c r="W171" s="85"/>
      <c r="X171" s="88">
        <v>19.9666666667</v>
      </c>
      <c r="Y171" s="85">
        <v>100</v>
      </c>
      <c r="Z171" s="88"/>
      <c r="AA171" s="85">
        <v>2</v>
      </c>
      <c r="AB171" s="91">
        <v>2.1</v>
      </c>
      <c r="AC171" s="86">
        <v>0.55000000000000004</v>
      </c>
      <c r="AD171" s="86">
        <v>0.56999999999999995</v>
      </c>
      <c r="AE171" s="86">
        <v>0.31</v>
      </c>
      <c r="AF171" s="88">
        <v>0.401599954802</v>
      </c>
      <c r="AG171" s="85">
        <v>1.6943999204199998E-2</v>
      </c>
      <c r="AH171" s="86">
        <v>0.98328599999999999</v>
      </c>
      <c r="AI171" s="88">
        <v>2.0940024992100001E-2</v>
      </c>
      <c r="AJ171" s="149">
        <v>1.57</v>
      </c>
      <c r="AK171" s="150">
        <v>0</v>
      </c>
    </row>
    <row r="172" spans="1:37" x14ac:dyDescent="0.2">
      <c r="A172" s="148" t="s">
        <v>664</v>
      </c>
      <c r="B172" s="66" t="s">
        <v>665</v>
      </c>
      <c r="C172" s="67">
        <v>59</v>
      </c>
      <c r="D172" s="84" t="s">
        <v>331</v>
      </c>
      <c r="E172" s="85">
        <v>61.742932625065301</v>
      </c>
      <c r="F172" s="91">
        <v>61.114956981196002</v>
      </c>
      <c r="G172" s="86">
        <v>42.611926592543398</v>
      </c>
      <c r="H172" s="86">
        <v>42.286989813938398</v>
      </c>
      <c r="I172" s="86">
        <v>126.29</v>
      </c>
      <c r="J172" s="86">
        <v>160.96</v>
      </c>
      <c r="K172" s="87">
        <v>7.7999999999999996E-3</v>
      </c>
      <c r="L172" s="85">
        <v>0.55000000003399996</v>
      </c>
      <c r="M172" s="86">
        <v>6.72194272008111E-4</v>
      </c>
      <c r="N172" s="86">
        <v>76.419053095993306</v>
      </c>
      <c r="O172" s="86">
        <v>40.593421116250603</v>
      </c>
      <c r="P172" s="86">
        <v>3.2509999999999999</v>
      </c>
      <c r="Q172" s="88">
        <v>0.36099999999999999</v>
      </c>
      <c r="R172" s="85">
        <v>8.2781456953642404E-2</v>
      </c>
      <c r="S172" s="86">
        <v>0.1</v>
      </c>
      <c r="T172" s="86">
        <v>2.02</v>
      </c>
      <c r="U172" s="88">
        <v>2.0506336267182799</v>
      </c>
      <c r="V172" s="89">
        <v>4.05</v>
      </c>
      <c r="W172" s="85">
        <v>40.538989525466299</v>
      </c>
      <c r="X172" s="88"/>
      <c r="Y172" s="85"/>
      <c r="Z172" s="88">
        <v>96.080000000000013</v>
      </c>
      <c r="AA172" s="85">
        <v>0.56999999999999995</v>
      </c>
      <c r="AB172" s="91">
        <v>0.49</v>
      </c>
      <c r="AC172" s="86">
        <v>0.11</v>
      </c>
      <c r="AD172" s="86">
        <v>0.12</v>
      </c>
      <c r="AE172" s="86">
        <v>0.3</v>
      </c>
      <c r="AF172" s="88">
        <v>0.75139999394400003</v>
      </c>
      <c r="AG172" s="85">
        <v>0.14720100004</v>
      </c>
      <c r="AH172" s="86">
        <v>0.81329200000000001</v>
      </c>
      <c r="AI172" s="88">
        <v>2.59200000071E-2</v>
      </c>
      <c r="AJ172" s="149">
        <v>1.56</v>
      </c>
      <c r="AK172" s="150">
        <v>0</v>
      </c>
    </row>
    <row r="173" spans="1:37" x14ac:dyDescent="0.2">
      <c r="A173" s="148" t="s">
        <v>666</v>
      </c>
      <c r="B173" s="66" t="s">
        <v>667</v>
      </c>
      <c r="C173" s="67">
        <v>59</v>
      </c>
      <c r="D173" s="84" t="s">
        <v>331</v>
      </c>
      <c r="E173" s="85">
        <v>59.319757221982698</v>
      </c>
      <c r="F173" s="91">
        <v>58.525422042386701</v>
      </c>
      <c r="G173" s="86">
        <v>42.245696660143899</v>
      </c>
      <c r="H173" s="86">
        <v>41.880866306258497</v>
      </c>
      <c r="I173" s="86">
        <v>108.66</v>
      </c>
      <c r="J173" s="86">
        <v>280.47000000000003</v>
      </c>
      <c r="K173" s="87">
        <v>1.84E-2</v>
      </c>
      <c r="L173" s="85">
        <v>0</v>
      </c>
      <c r="M173" s="86">
        <v>0.538051250965768</v>
      </c>
      <c r="N173" s="86">
        <v>58.910688040468898</v>
      </c>
      <c r="O173" s="86">
        <v>39.388209460489797</v>
      </c>
      <c r="P173" s="86">
        <v>7.3840000000000003</v>
      </c>
      <c r="Q173" s="88">
        <v>0.7923</v>
      </c>
      <c r="R173" s="85">
        <v>0.103341370995522</v>
      </c>
      <c r="S173" s="86">
        <v>1.7</v>
      </c>
      <c r="T173" s="86">
        <v>2.57</v>
      </c>
      <c r="U173" s="88">
        <v>4.2651985008789097</v>
      </c>
      <c r="V173" s="89">
        <v>3.79</v>
      </c>
      <c r="W173" s="85">
        <v>29.143512453763599</v>
      </c>
      <c r="X173" s="88">
        <v>27.0333333333</v>
      </c>
      <c r="Y173" s="85">
        <v>100</v>
      </c>
      <c r="Z173" s="88">
        <v>58.34</v>
      </c>
      <c r="AA173" s="85">
        <v>1.4</v>
      </c>
      <c r="AB173" s="91">
        <v>1.57</v>
      </c>
      <c r="AC173" s="86">
        <v>0.23</v>
      </c>
      <c r="AD173" s="86">
        <v>0.36</v>
      </c>
      <c r="AE173" s="86">
        <v>0.51</v>
      </c>
      <c r="AF173" s="88">
        <v>0.285100012776</v>
      </c>
      <c r="AG173" s="85">
        <v>0</v>
      </c>
      <c r="AH173" s="86">
        <v>0.74440899999999999</v>
      </c>
      <c r="AI173" s="88">
        <v>2.6523974045499998E-2</v>
      </c>
      <c r="AJ173" s="149">
        <v>1.62</v>
      </c>
      <c r="AK173" s="150">
        <v>0</v>
      </c>
    </row>
    <row r="174" spans="1:37" x14ac:dyDescent="0.2">
      <c r="A174" s="148" t="s">
        <v>668</v>
      </c>
      <c r="B174" s="66" t="s">
        <v>669</v>
      </c>
      <c r="C174" s="67">
        <v>59</v>
      </c>
      <c r="D174" s="84" t="s">
        <v>331</v>
      </c>
      <c r="E174" s="85">
        <v>53.1432035331813</v>
      </c>
      <c r="F174" s="91">
        <v>52.636319025488604</v>
      </c>
      <c r="G174" s="86">
        <v>44.4794042086424</v>
      </c>
      <c r="H174" s="86">
        <v>44.201714632104597</v>
      </c>
      <c r="I174" s="86">
        <v>229.1</v>
      </c>
      <c r="J174" s="86">
        <v>345.45</v>
      </c>
      <c r="K174" s="87">
        <v>6.4000000000000003E-3</v>
      </c>
      <c r="L174" s="85">
        <v>1.18999995447</v>
      </c>
      <c r="M174" s="86">
        <v>5.5957016690364998E-4</v>
      </c>
      <c r="N174" s="86">
        <v>50.4255709275021</v>
      </c>
      <c r="O174" s="86">
        <v>39.8693177038055</v>
      </c>
      <c r="P174" s="86">
        <v>12.579000000000001</v>
      </c>
      <c r="Q174" s="88">
        <v>0.9173</v>
      </c>
      <c r="R174" s="85">
        <v>5.38647993536224E-2</v>
      </c>
      <c r="S174" s="86">
        <v>0.6</v>
      </c>
      <c r="T174" s="86">
        <v>3.18</v>
      </c>
      <c r="U174" s="88">
        <v>5.2339577981121703</v>
      </c>
      <c r="V174" s="89">
        <v>3.9</v>
      </c>
      <c r="W174" s="85">
        <v>21.435559480286798</v>
      </c>
      <c r="X174" s="88">
        <v>13.0333333333</v>
      </c>
      <c r="Y174" s="85">
        <v>62.52000000000001</v>
      </c>
      <c r="Z174" s="88"/>
      <c r="AA174" s="85">
        <v>5.0999999999999996</v>
      </c>
      <c r="AB174" s="91">
        <v>4.71</v>
      </c>
      <c r="AC174" s="86">
        <v>2.4500000000000002</v>
      </c>
      <c r="AD174" s="86">
        <v>2.3199999999999998</v>
      </c>
      <c r="AE174" s="86">
        <v>0.67</v>
      </c>
      <c r="AF174" s="88">
        <v>1.0335999489500001</v>
      </c>
      <c r="AG174" s="85">
        <v>8.2645000840499999E-2</v>
      </c>
      <c r="AH174" s="86">
        <v>2.533382</v>
      </c>
      <c r="AI174" s="88">
        <v>0.101482001039</v>
      </c>
      <c r="AJ174" s="149">
        <v>1.46</v>
      </c>
      <c r="AK174" s="150">
        <v>0</v>
      </c>
    </row>
    <row r="175" spans="1:37" x14ac:dyDescent="0.2">
      <c r="A175" s="148" t="s">
        <v>670</v>
      </c>
      <c r="B175" s="66" t="s">
        <v>671</v>
      </c>
      <c r="C175" s="67">
        <v>59</v>
      </c>
      <c r="D175" s="84" t="s">
        <v>331</v>
      </c>
      <c r="E175" s="85">
        <v>62.668068565602503</v>
      </c>
      <c r="F175" s="91">
        <v>62.166252469253799</v>
      </c>
      <c r="G175" s="86">
        <v>49.8207799655898</v>
      </c>
      <c r="H175" s="86">
        <v>49.556330848148903</v>
      </c>
      <c r="I175" s="86">
        <v>258</v>
      </c>
      <c r="J175" s="86">
        <v>314.77999999999997</v>
      </c>
      <c r="K175" s="87">
        <v>0</v>
      </c>
      <c r="L175" s="85">
        <v>0.64999999954800003</v>
      </c>
      <c r="M175" s="86">
        <v>3.63350970511995E-2</v>
      </c>
      <c r="N175" s="86">
        <v>59.869433856640697</v>
      </c>
      <c r="O175" s="86">
        <v>35.522185810483798</v>
      </c>
      <c r="P175" s="86">
        <v>11.22</v>
      </c>
      <c r="Q175" s="88">
        <v>1.6816</v>
      </c>
      <c r="R175" s="85">
        <v>0.200586329270174</v>
      </c>
      <c r="S175" s="86">
        <v>0.1</v>
      </c>
      <c r="T175" s="86">
        <v>3.17</v>
      </c>
      <c r="U175" s="88">
        <v>3.67122283820812</v>
      </c>
      <c r="V175" s="89">
        <v>3.55</v>
      </c>
      <c r="W175" s="85">
        <v>28.618959490567502</v>
      </c>
      <c r="X175" s="88">
        <v>33.0333333333</v>
      </c>
      <c r="Y175" s="85">
        <v>-99.2</v>
      </c>
      <c r="Z175" s="88">
        <v>100</v>
      </c>
      <c r="AA175" s="85">
        <v>3.53</v>
      </c>
      <c r="AB175" s="91">
        <v>3.49</v>
      </c>
      <c r="AC175" s="86">
        <v>1.5</v>
      </c>
      <c r="AD175" s="86">
        <v>1.5</v>
      </c>
      <c r="AE175" s="86">
        <v>0.71</v>
      </c>
      <c r="AF175" s="88">
        <v>0.85600000560400002</v>
      </c>
      <c r="AG175" s="85">
        <v>1.61139999788E-2</v>
      </c>
      <c r="AH175" s="86">
        <v>1.663808</v>
      </c>
      <c r="AI175" s="88">
        <v>6.2659999917399997E-2</v>
      </c>
      <c r="AJ175" s="149">
        <v>1.34</v>
      </c>
      <c r="AK175" s="150">
        <v>0</v>
      </c>
    </row>
    <row r="176" spans="1:37" x14ac:dyDescent="0.2">
      <c r="A176" s="148" t="s">
        <v>672</v>
      </c>
      <c r="B176" s="66" t="s">
        <v>673</v>
      </c>
      <c r="C176" s="67">
        <v>59</v>
      </c>
      <c r="D176" s="84" t="s">
        <v>331</v>
      </c>
      <c r="E176" s="85">
        <v>52.204520810743198</v>
      </c>
      <c r="F176" s="91">
        <v>52.129451997664503</v>
      </c>
      <c r="G176" s="86">
        <v>44.655934606722802</v>
      </c>
      <c r="H176" s="86">
        <v>44.627575277337598</v>
      </c>
      <c r="I176" s="86">
        <v>327.20999999999998</v>
      </c>
      <c r="J176" s="86">
        <v>471.17</v>
      </c>
      <c r="K176" s="87">
        <v>0</v>
      </c>
      <c r="L176" s="85">
        <v>1.1299999994200001</v>
      </c>
      <c r="M176" s="86">
        <v>4.09834409460604E-2</v>
      </c>
      <c r="N176" s="86">
        <v>51.749995685415001</v>
      </c>
      <c r="O176" s="86">
        <v>34.3288539518663</v>
      </c>
      <c r="P176" s="86">
        <v>15.337999999999999</v>
      </c>
      <c r="Q176" s="88">
        <v>1.6681999999999999</v>
      </c>
      <c r="R176" s="85">
        <v>0.152608213096559</v>
      </c>
      <c r="S176" s="86">
        <v>0.1</v>
      </c>
      <c r="T176" s="86">
        <v>3.52</v>
      </c>
      <c r="U176" s="88">
        <v>5.2014346484277301</v>
      </c>
      <c r="V176" s="89">
        <v>3.56</v>
      </c>
      <c r="W176" s="85">
        <v>26.9680129837617</v>
      </c>
      <c r="X176" s="88">
        <v>20.433333333299998</v>
      </c>
      <c r="Y176" s="85">
        <v>-66.180000000000007</v>
      </c>
      <c r="Z176" s="88">
        <v>-77.599999999999994</v>
      </c>
      <c r="AA176" s="85">
        <v>4.16</v>
      </c>
      <c r="AB176" s="91">
        <v>4.17</v>
      </c>
      <c r="AC176" s="86">
        <v>2.0299999999999998</v>
      </c>
      <c r="AD176" s="86">
        <v>2.04</v>
      </c>
      <c r="AE176" s="86">
        <v>0.37</v>
      </c>
      <c r="AF176" s="88">
        <v>2.05509996308</v>
      </c>
      <c r="AG176" s="85">
        <v>1.5470000006E-2</v>
      </c>
      <c r="AH176" s="86">
        <v>2.3411080000000002</v>
      </c>
      <c r="AI176" s="88">
        <v>0.110742000043</v>
      </c>
      <c r="AJ176" s="149">
        <v>1.43</v>
      </c>
      <c r="AK176" s="150">
        <v>0</v>
      </c>
    </row>
    <row r="177" spans="1:37" x14ac:dyDescent="0.2">
      <c r="A177" s="148" t="s">
        <v>674</v>
      </c>
      <c r="B177" s="66" t="s">
        <v>675</v>
      </c>
      <c r="C177" s="67">
        <v>59</v>
      </c>
      <c r="D177" s="84" t="s">
        <v>331</v>
      </c>
      <c r="E177" s="85">
        <v>38.385810806595501</v>
      </c>
      <c r="F177" s="91">
        <v>37.050738968501001</v>
      </c>
      <c r="G177" s="86">
        <v>28.445140400895902</v>
      </c>
      <c r="H177" s="86">
        <v>27.961020893250399</v>
      </c>
      <c r="I177" s="86">
        <v>499.22</v>
      </c>
      <c r="J177" s="86">
        <v>886.22</v>
      </c>
      <c r="K177" s="87">
        <v>2.7699999999999999E-2</v>
      </c>
      <c r="L177" s="85">
        <v>0.86000000179699998</v>
      </c>
      <c r="M177" s="86">
        <v>9.2816794890463905E-2</v>
      </c>
      <c r="N177" s="86">
        <v>35.920230972225902</v>
      </c>
      <c r="O177" s="86">
        <v>25.425425425425399</v>
      </c>
      <c r="P177" s="86">
        <v>24.902000000000001</v>
      </c>
      <c r="Q177" s="88">
        <v>3.0152999999999999</v>
      </c>
      <c r="R177" s="85">
        <v>0.149351255483991</v>
      </c>
      <c r="S177" s="86">
        <v>0.1</v>
      </c>
      <c r="T177" s="86">
        <v>4.75</v>
      </c>
      <c r="U177" s="88">
        <v>6.1113849186791498</v>
      </c>
      <c r="V177" s="89">
        <v>2.94</v>
      </c>
      <c r="W177" s="85">
        <v>23.933483629829599</v>
      </c>
      <c r="X177" s="88"/>
      <c r="Y177" s="85">
        <v>-50.5</v>
      </c>
      <c r="Z177" s="88">
        <v>-63.12</v>
      </c>
      <c r="AA177" s="85">
        <v>3.35</v>
      </c>
      <c r="AB177" s="91">
        <v>3.29</v>
      </c>
      <c r="AC177" s="86">
        <v>1.46</v>
      </c>
      <c r="AD177" s="86">
        <v>1.47</v>
      </c>
      <c r="AE177" s="86">
        <v>1.25</v>
      </c>
      <c r="AF177" s="88">
        <v>3.8399000215400001</v>
      </c>
      <c r="AG177" s="85">
        <v>3.1879999924000001E-2</v>
      </c>
      <c r="AH177" s="86">
        <v>6.9184419999999998</v>
      </c>
      <c r="AI177" s="88">
        <v>0.219503999486</v>
      </c>
      <c r="AJ177" s="149">
        <v>1.24</v>
      </c>
      <c r="AK177" s="150">
        <v>0</v>
      </c>
    </row>
    <row r="178" spans="1:37" x14ac:dyDescent="0.2">
      <c r="A178" s="148" t="s">
        <v>676</v>
      </c>
      <c r="B178" s="66" t="s">
        <v>677</v>
      </c>
      <c r="C178" s="67">
        <v>59</v>
      </c>
      <c r="D178" s="84" t="s">
        <v>331</v>
      </c>
      <c r="E178" s="85">
        <v>65.994585829346406</v>
      </c>
      <c r="F178" s="91">
        <v>65.866602339886597</v>
      </c>
      <c r="G178" s="86">
        <v>56.659161875661702</v>
      </c>
      <c r="H178" s="86">
        <v>56.557981211219698</v>
      </c>
      <c r="I178" s="86">
        <v>157.63</v>
      </c>
      <c r="J178" s="86">
        <v>211.37</v>
      </c>
      <c r="K178" s="87">
        <v>0</v>
      </c>
      <c r="L178" s="85">
        <v>3.8199999940699998</v>
      </c>
      <c r="M178" s="86">
        <v>5.1263503219233404E-3</v>
      </c>
      <c r="N178" s="86">
        <v>63.346862316578203</v>
      </c>
      <c r="O178" s="86">
        <v>42.713956054981402</v>
      </c>
      <c r="P178" s="86">
        <v>6.1239999999999997</v>
      </c>
      <c r="Q178" s="88">
        <v>1.2806</v>
      </c>
      <c r="R178" s="85">
        <v>2.77623542476402E-2</v>
      </c>
      <c r="S178" s="86">
        <v>0.3</v>
      </c>
      <c r="T178" s="86">
        <v>2.37</v>
      </c>
      <c r="U178" s="88">
        <v>3.4401425910290899</v>
      </c>
      <c r="V178" s="89">
        <v>3.86</v>
      </c>
      <c r="W178" s="85">
        <v>38.206493515216401</v>
      </c>
      <c r="X178" s="88">
        <v>22.5333333333</v>
      </c>
      <c r="Y178" s="85">
        <v>-18.239999999999995</v>
      </c>
      <c r="Z178" s="88">
        <v>-91.460000000000008</v>
      </c>
      <c r="AA178" s="85">
        <v>0.62</v>
      </c>
      <c r="AB178" s="91">
        <v>0.65</v>
      </c>
      <c r="AC178" s="86">
        <v>0.31</v>
      </c>
      <c r="AD178" s="86">
        <v>0.32</v>
      </c>
      <c r="AE178" s="86">
        <v>0.54</v>
      </c>
      <c r="AF178" s="88">
        <v>1.2048000191699999</v>
      </c>
      <c r="AG178" s="85">
        <v>9.4118929320399999E-11</v>
      </c>
      <c r="AH178" s="86">
        <v>1.205829</v>
      </c>
      <c r="AI178" s="88">
        <v>3.8525000644200003E-2</v>
      </c>
      <c r="AJ178" s="149">
        <v>1.21</v>
      </c>
      <c r="AK178" s="150">
        <v>0</v>
      </c>
    </row>
    <row r="179" spans="1:37" x14ac:dyDescent="0.2">
      <c r="A179" s="148" t="s">
        <v>406</v>
      </c>
      <c r="B179" s="66" t="s">
        <v>678</v>
      </c>
      <c r="C179" s="67">
        <v>59</v>
      </c>
      <c r="D179" s="84" t="s">
        <v>331</v>
      </c>
      <c r="E179" s="85">
        <v>58.452642534983198</v>
      </c>
      <c r="F179" s="91">
        <v>58.212096680929797</v>
      </c>
      <c r="G179" s="86">
        <v>48.689718977680101</v>
      </c>
      <c r="H179" s="86">
        <v>48.589491538491203</v>
      </c>
      <c r="I179" s="86">
        <v>352.84</v>
      </c>
      <c r="J179" s="86">
        <v>522.08000000000004</v>
      </c>
      <c r="K179" s="87">
        <v>8.6E-3</v>
      </c>
      <c r="L179" s="85">
        <v>1.2499999992799999</v>
      </c>
      <c r="M179" s="86">
        <v>3.4668809348560897E-2</v>
      </c>
      <c r="N179" s="86">
        <v>57.940922604776098</v>
      </c>
      <c r="O179" s="86">
        <v>34.393673110720599</v>
      </c>
      <c r="P179" s="86">
        <v>12.217000000000001</v>
      </c>
      <c r="Q179" s="88">
        <v>1.5334000000000001</v>
      </c>
      <c r="R179" s="85">
        <v>0.206440957886045</v>
      </c>
      <c r="S179" s="86">
        <v>0.1</v>
      </c>
      <c r="T179" s="86">
        <v>3.35</v>
      </c>
      <c r="U179" s="88">
        <v>4.2866504760803403</v>
      </c>
      <c r="V179" s="89">
        <v>3.52</v>
      </c>
      <c r="W179" s="85">
        <v>26.640011826952399</v>
      </c>
      <c r="X179" s="88">
        <v>21.3</v>
      </c>
      <c r="Y179" s="85">
        <v>100</v>
      </c>
      <c r="Z179" s="88">
        <v>-26.159999999999997</v>
      </c>
      <c r="AA179" s="85">
        <v>3.87</v>
      </c>
      <c r="AB179" s="91">
        <v>3.89</v>
      </c>
      <c r="AC179" s="86">
        <v>1.95</v>
      </c>
      <c r="AD179" s="86">
        <v>1.97</v>
      </c>
      <c r="AE179" s="86">
        <v>0.85</v>
      </c>
      <c r="AF179" s="88">
        <v>5.7167000737500002</v>
      </c>
      <c r="AG179" s="85">
        <v>0</v>
      </c>
      <c r="AH179" s="86">
        <v>2.777895</v>
      </c>
      <c r="AI179" s="88">
        <v>7.0569999962100005E-2</v>
      </c>
      <c r="AJ179" s="149">
        <v>1.43</v>
      </c>
      <c r="AK179" s="150">
        <v>0</v>
      </c>
    </row>
    <row r="180" spans="1:37" x14ac:dyDescent="0.2">
      <c r="A180" s="148" t="s">
        <v>679</v>
      </c>
      <c r="B180" s="66" t="s">
        <v>680</v>
      </c>
      <c r="C180" s="67">
        <v>59</v>
      </c>
      <c r="D180" s="84" t="s">
        <v>331</v>
      </c>
      <c r="E180" s="85">
        <v>77.658748332370905</v>
      </c>
      <c r="F180" s="91">
        <v>76.454072997351702</v>
      </c>
      <c r="G180" s="86">
        <v>52.418311065092297</v>
      </c>
      <c r="H180" s="86">
        <v>51.993190099759097</v>
      </c>
      <c r="I180" s="86">
        <v>106.16</v>
      </c>
      <c r="J180" s="86">
        <v>128.83000000000001</v>
      </c>
      <c r="K180" s="87">
        <v>1.11E-2</v>
      </c>
      <c r="L180" s="85">
        <v>1.1899999999899999</v>
      </c>
      <c r="M180" s="86">
        <v>4.8908730432106499E-3</v>
      </c>
      <c r="N180" s="86">
        <v>77.091182333357693</v>
      </c>
      <c r="O180" s="86">
        <v>47.266811279826499</v>
      </c>
      <c r="P180" s="86">
        <v>3.331</v>
      </c>
      <c r="Q180" s="88">
        <v>0.81859999999999999</v>
      </c>
      <c r="R180" s="85">
        <v>7.1085836147147696E-2</v>
      </c>
      <c r="S180" s="86">
        <v>0.2</v>
      </c>
      <c r="T180" s="86">
        <v>2.31</v>
      </c>
      <c r="U180" s="88">
        <v>2.2132175783039001</v>
      </c>
      <c r="V180" s="89">
        <v>4.0599999999999996</v>
      </c>
      <c r="W180" s="85">
        <v>41.470542081602296</v>
      </c>
      <c r="X180" s="88">
        <v>37.333333333299997</v>
      </c>
      <c r="Y180" s="85">
        <v>2.6200000000000045</v>
      </c>
      <c r="Z180" s="88"/>
      <c r="AA180" s="85">
        <v>0.52</v>
      </c>
      <c r="AB180" s="91">
        <v>0.55000000000000004</v>
      </c>
      <c r="AC180" s="86">
        <v>0.26</v>
      </c>
      <c r="AD180" s="86">
        <v>0.28000000000000003</v>
      </c>
      <c r="AE180" s="86">
        <v>0.53</v>
      </c>
      <c r="AF180" s="88">
        <v>1.88800001143</v>
      </c>
      <c r="AG180" s="85">
        <v>0.21777000001499999</v>
      </c>
      <c r="AH180" s="86">
        <v>0.54142199999999996</v>
      </c>
      <c r="AI180" s="88">
        <v>1.66220000012E-2</v>
      </c>
      <c r="AJ180" s="149">
        <v>1.45</v>
      </c>
      <c r="AK180" s="150">
        <v>0</v>
      </c>
    </row>
    <row r="181" spans="1:37" x14ac:dyDescent="0.2">
      <c r="A181" s="148" t="s">
        <v>681</v>
      </c>
      <c r="B181" s="66" t="s">
        <v>682</v>
      </c>
      <c r="C181" s="67">
        <v>59</v>
      </c>
      <c r="D181" s="84" t="s">
        <v>331</v>
      </c>
      <c r="E181" s="85">
        <v>41.624465029358497</v>
      </c>
      <c r="F181" s="91">
        <v>41.446814401236601</v>
      </c>
      <c r="G181" s="86">
        <v>28.923598694152499</v>
      </c>
      <c r="H181" s="86">
        <v>28.8774556738611</v>
      </c>
      <c r="I181" s="86">
        <v>218.73</v>
      </c>
      <c r="J181" s="86">
        <v>993.31</v>
      </c>
      <c r="K181" s="87">
        <v>0</v>
      </c>
      <c r="L181" s="85">
        <v>0.67000000309899999</v>
      </c>
      <c r="M181" s="86">
        <v>0.16018953148626</v>
      </c>
      <c r="N181" s="86">
        <v>47.959183673469397</v>
      </c>
      <c r="O181" s="86">
        <v>44.644655847789601</v>
      </c>
      <c r="P181" s="86">
        <v>16.658999999999999</v>
      </c>
      <c r="Q181" s="88">
        <v>0.76910000000000001</v>
      </c>
      <c r="R181" s="85">
        <v>0.19633507853403101</v>
      </c>
      <c r="S181" s="86">
        <v>0</v>
      </c>
      <c r="T181" s="86">
        <v>2.79</v>
      </c>
      <c r="U181" s="88">
        <v>3.5368625053352898</v>
      </c>
      <c r="V181" s="89">
        <v>3.85</v>
      </c>
      <c r="W181" s="85">
        <v>39.632829071754102</v>
      </c>
      <c r="X181" s="88"/>
      <c r="Y181" s="85">
        <v>-4.5600000000000023</v>
      </c>
      <c r="Z181" s="88">
        <v>-97.26</v>
      </c>
      <c r="AA181" s="85">
        <v>1.0900000000000001</v>
      </c>
      <c r="AB181" s="91">
        <v>1.22</v>
      </c>
      <c r="AC181" s="86">
        <v>0.33</v>
      </c>
      <c r="AD181" s="86">
        <v>0.36</v>
      </c>
      <c r="AE181" s="86">
        <v>0.56000000000000005</v>
      </c>
      <c r="AF181" s="88">
        <v>3.4300000945599998E-2</v>
      </c>
      <c r="AG181" s="85">
        <v>2.26099999344E-2</v>
      </c>
      <c r="AH181" s="86">
        <v>3.1461489999999999</v>
      </c>
      <c r="AI181" s="88">
        <v>0.119065999715</v>
      </c>
      <c r="AJ181" s="149">
        <v>1.01</v>
      </c>
      <c r="AK181" s="150">
        <v>0</v>
      </c>
    </row>
    <row r="182" spans="1:37" x14ac:dyDescent="0.2">
      <c r="A182" s="148" t="s">
        <v>683</v>
      </c>
      <c r="B182" s="66" t="s">
        <v>684</v>
      </c>
      <c r="C182" s="67">
        <v>59</v>
      </c>
      <c r="D182" s="84" t="s">
        <v>331</v>
      </c>
      <c r="E182" s="85">
        <v>49.888204578926199</v>
      </c>
      <c r="F182" s="91">
        <v>49.521354933726101</v>
      </c>
      <c r="G182" s="86">
        <v>39.268978444236197</v>
      </c>
      <c r="H182" s="86">
        <v>39.129736243138296</v>
      </c>
      <c r="I182" s="86">
        <v>219.94</v>
      </c>
      <c r="J182" s="86">
        <v>579.86</v>
      </c>
      <c r="K182" s="87">
        <v>0</v>
      </c>
      <c r="L182" s="85">
        <v>2.0600000020999998</v>
      </c>
      <c r="M182" s="86">
        <v>3.6349650290724801E-3</v>
      </c>
      <c r="N182" s="86">
        <v>49.173522699975997</v>
      </c>
      <c r="O182" s="86">
        <v>38.066387551262501</v>
      </c>
      <c r="P182" s="86">
        <v>14.944000000000001</v>
      </c>
      <c r="Q182" s="88">
        <v>1.3536999999999999</v>
      </c>
      <c r="R182" s="85">
        <v>2.9086678301338001E-2</v>
      </c>
      <c r="S182" s="86">
        <v>0.1</v>
      </c>
      <c r="T182" s="86">
        <v>2.9</v>
      </c>
      <c r="U182" s="88">
        <v>4.68001071093855</v>
      </c>
      <c r="V182" s="89">
        <v>3.66</v>
      </c>
      <c r="W182" s="85">
        <v>27.6257207885341</v>
      </c>
      <c r="X182" s="88">
        <v>14.8666666667</v>
      </c>
      <c r="Y182" s="85">
        <v>-54.16</v>
      </c>
      <c r="Z182" s="88">
        <v>-100</v>
      </c>
      <c r="AA182" s="85">
        <v>1.7</v>
      </c>
      <c r="AB182" s="91">
        <v>1.81</v>
      </c>
      <c r="AC182" s="86">
        <v>0.66</v>
      </c>
      <c r="AD182" s="86">
        <v>0.71</v>
      </c>
      <c r="AE182" s="86">
        <v>0.97</v>
      </c>
      <c r="AF182" s="88">
        <v>0.40000000940699998</v>
      </c>
      <c r="AG182" s="85">
        <v>2.73699995868E-2</v>
      </c>
      <c r="AH182" s="86">
        <v>3.4872260000000002</v>
      </c>
      <c r="AI182" s="88">
        <v>0.12170399850999999</v>
      </c>
      <c r="AJ182" s="149">
        <v>1.27</v>
      </c>
      <c r="AK182" s="150">
        <v>0</v>
      </c>
    </row>
    <row r="183" spans="1:37" x14ac:dyDescent="0.2">
      <c r="A183" s="148" t="s">
        <v>685</v>
      </c>
      <c r="B183" s="66" t="s">
        <v>686</v>
      </c>
      <c r="C183" s="67">
        <v>59</v>
      </c>
      <c r="D183" s="84" t="s">
        <v>331</v>
      </c>
      <c r="E183" s="85">
        <v>34.608312571776402</v>
      </c>
      <c r="F183" s="91">
        <v>34.177810968377599</v>
      </c>
      <c r="G183" s="86">
        <v>27.929889738875001</v>
      </c>
      <c r="H183" s="86">
        <v>27.624898807021101</v>
      </c>
      <c r="I183" s="86">
        <v>306.43</v>
      </c>
      <c r="J183" s="86">
        <v>778.7</v>
      </c>
      <c r="K183" s="87">
        <v>0</v>
      </c>
      <c r="L183" s="85">
        <v>2.2899999899900001</v>
      </c>
      <c r="M183" s="86"/>
      <c r="N183" s="86">
        <v>41.437159983205703</v>
      </c>
      <c r="O183" s="86">
        <v>34.125558959191601</v>
      </c>
      <c r="P183" s="86">
        <v>15.279</v>
      </c>
      <c r="Q183" s="88">
        <v>0.50900000000000001</v>
      </c>
      <c r="R183" s="85">
        <v>0.13342228152101401</v>
      </c>
      <c r="S183" s="86">
        <v>0</v>
      </c>
      <c r="T183" s="86">
        <v>2.11</v>
      </c>
      <c r="U183" s="88">
        <v>4.1004336393701903</v>
      </c>
      <c r="V183" s="89">
        <v>3.79</v>
      </c>
      <c r="W183" s="85">
        <v>33.430042444767501</v>
      </c>
      <c r="X183" s="88"/>
      <c r="Y183" s="85">
        <v>-49.38</v>
      </c>
      <c r="Z183" s="88">
        <v>-98.9</v>
      </c>
      <c r="AA183" s="85">
        <v>1.1299999999999999</v>
      </c>
      <c r="AB183" s="91">
        <v>1.1000000000000001</v>
      </c>
      <c r="AC183" s="86">
        <v>0.54</v>
      </c>
      <c r="AD183" s="86">
        <v>0.56999999999999995</v>
      </c>
      <c r="AE183" s="86">
        <v>0.28999999999999998</v>
      </c>
      <c r="AF183" s="88">
        <v>1.21989999496</v>
      </c>
      <c r="AG183" s="85">
        <v>2.3800005413399999E-3</v>
      </c>
      <c r="AH183" s="86">
        <v>4.3118889999999999</v>
      </c>
      <c r="AI183" s="88">
        <v>0.104988001899</v>
      </c>
      <c r="AJ183" s="149">
        <v>1.1000000000000001</v>
      </c>
      <c r="AK183" s="150">
        <v>0</v>
      </c>
    </row>
    <row r="184" spans="1:37" x14ac:dyDescent="0.2">
      <c r="A184" s="148" t="s">
        <v>687</v>
      </c>
      <c r="B184" s="66" t="s">
        <v>688</v>
      </c>
      <c r="C184" s="67">
        <v>59</v>
      </c>
      <c r="D184" s="84" t="s">
        <v>331</v>
      </c>
      <c r="E184" s="85">
        <v>82.605726383363802</v>
      </c>
      <c r="F184" s="91">
        <v>82.479383995492697</v>
      </c>
      <c r="G184" s="86">
        <v>36.231240716395497</v>
      </c>
      <c r="H184" s="86">
        <v>36.214167420737198</v>
      </c>
      <c r="I184" s="86">
        <v>90.94</v>
      </c>
      <c r="J184" s="86">
        <v>62.4</v>
      </c>
      <c r="K184" s="87">
        <v>0</v>
      </c>
      <c r="L184" s="85">
        <v>0.27000000010300002</v>
      </c>
      <c r="M184" s="86">
        <v>7.2118012801718298E-2</v>
      </c>
      <c r="N184" s="86">
        <v>84.747133460335704</v>
      </c>
      <c r="O184" s="86">
        <v>40.141475644699099</v>
      </c>
      <c r="P184" s="86">
        <v>1.0069999999999999</v>
      </c>
      <c r="Q184" s="88">
        <v>2.0678000000000001</v>
      </c>
      <c r="R184" s="85">
        <v>8.1654872074033699E-2</v>
      </c>
      <c r="S184" s="86">
        <v>0</v>
      </c>
      <c r="T184" s="86">
        <v>3.53</v>
      </c>
      <c r="U184" s="88">
        <v>0.40634443666661002</v>
      </c>
      <c r="V184" s="89">
        <v>4.1900000000000004</v>
      </c>
      <c r="W184" s="85">
        <v>52.605514989902701</v>
      </c>
      <c r="X184" s="88">
        <v>49.2</v>
      </c>
      <c r="Y184" s="85">
        <v>68.02000000000001</v>
      </c>
      <c r="Z184" s="88">
        <v>100</v>
      </c>
      <c r="AA184" s="85">
        <v>0</v>
      </c>
      <c r="AB184" s="91">
        <v>0.02</v>
      </c>
      <c r="AC184" s="86">
        <v>0</v>
      </c>
      <c r="AD184" s="86">
        <v>0</v>
      </c>
      <c r="AE184" s="86">
        <v>0.88</v>
      </c>
      <c r="AF184" s="88">
        <v>0.51099998658099999</v>
      </c>
      <c r="AG184" s="85">
        <v>0</v>
      </c>
      <c r="AH184" s="86">
        <v>0.19121299999999999</v>
      </c>
      <c r="AI184" s="88">
        <v>4.6951994500600003E-2</v>
      </c>
      <c r="AJ184" s="149">
        <v>1.2</v>
      </c>
      <c r="AK184" s="150">
        <v>0</v>
      </c>
    </row>
    <row r="185" spans="1:37" x14ac:dyDescent="0.2">
      <c r="A185" s="148" t="s">
        <v>689</v>
      </c>
      <c r="B185" s="66" t="s">
        <v>690</v>
      </c>
      <c r="C185" s="67">
        <v>59</v>
      </c>
      <c r="D185" s="84" t="s">
        <v>331</v>
      </c>
      <c r="E185" s="85">
        <v>81.386794948092302</v>
      </c>
      <c r="F185" s="91">
        <v>81.247107055478395</v>
      </c>
      <c r="G185" s="86">
        <v>37.606625669510002</v>
      </c>
      <c r="H185" s="86">
        <v>37.5371950009919</v>
      </c>
      <c r="I185" s="86">
        <v>99.1</v>
      </c>
      <c r="J185" s="86">
        <v>61.05</v>
      </c>
      <c r="K185" s="87">
        <v>0</v>
      </c>
      <c r="L185" s="85">
        <v>0.90000000021299997</v>
      </c>
      <c r="M185" s="86">
        <v>3.2448057592382999E-2</v>
      </c>
      <c r="N185" s="86">
        <v>82.418572602231507</v>
      </c>
      <c r="O185" s="86">
        <v>63.485951736494997</v>
      </c>
      <c r="P185" s="86">
        <v>1.1259999999999999</v>
      </c>
      <c r="Q185" s="88">
        <v>1.7541</v>
      </c>
      <c r="R185" s="85">
        <v>7.4698538042898305E-2</v>
      </c>
      <c r="S185" s="86">
        <v>0</v>
      </c>
      <c r="T185" s="86">
        <v>2.94</v>
      </c>
      <c r="U185" s="88">
        <v>0.78192157640679805</v>
      </c>
      <c r="V185" s="89">
        <v>4.16</v>
      </c>
      <c r="W185" s="85">
        <v>46.9422758596086</v>
      </c>
      <c r="X185" s="88"/>
      <c r="Y185" s="85">
        <v>54.599999999999994</v>
      </c>
      <c r="Z185" s="88">
        <v>-71.319999999999993</v>
      </c>
      <c r="AA185" s="85">
        <v>0.48</v>
      </c>
      <c r="AB185" s="91">
        <v>0.6</v>
      </c>
      <c r="AC185" s="86">
        <v>0.3</v>
      </c>
      <c r="AD185" s="86">
        <v>0.35</v>
      </c>
      <c r="AE185" s="86">
        <v>0.4</v>
      </c>
      <c r="AF185" s="88">
        <v>1.33249998124</v>
      </c>
      <c r="AG185" s="85">
        <v>0</v>
      </c>
      <c r="AH185" s="86">
        <v>0.37623099999999998</v>
      </c>
      <c r="AI185" s="88">
        <v>0.12987700006899999</v>
      </c>
      <c r="AJ185" s="149">
        <v>1.26</v>
      </c>
      <c r="AK185" s="150">
        <v>0</v>
      </c>
    </row>
    <row r="186" spans="1:37" x14ac:dyDescent="0.2">
      <c r="A186" s="148" t="s">
        <v>691</v>
      </c>
      <c r="B186" s="66" t="s">
        <v>692</v>
      </c>
      <c r="C186" s="67">
        <v>59</v>
      </c>
      <c r="D186" s="84" t="s">
        <v>331</v>
      </c>
      <c r="E186" s="85">
        <v>75.513375047243102</v>
      </c>
      <c r="F186" s="91">
        <v>75.253013060093195</v>
      </c>
      <c r="G186" s="86">
        <v>41.4714651660857</v>
      </c>
      <c r="H186" s="86">
        <v>41.343803804644502</v>
      </c>
      <c r="I186" s="86">
        <v>129.38999999999999</v>
      </c>
      <c r="J186" s="86">
        <v>180.69</v>
      </c>
      <c r="K186" s="87">
        <v>9.2999999999999992E-3</v>
      </c>
      <c r="L186" s="85">
        <v>0.24000000007899999</v>
      </c>
      <c r="M186" s="86">
        <v>2.52885618646361E-2</v>
      </c>
      <c r="N186" s="86">
        <v>75.679248966263799</v>
      </c>
      <c r="O186" s="86">
        <v>48.073941075654901</v>
      </c>
      <c r="P186" s="86">
        <v>4.6239999999999997</v>
      </c>
      <c r="Q186" s="88">
        <v>2.0716999999999999</v>
      </c>
      <c r="R186" s="85">
        <v>0.18392296873309499</v>
      </c>
      <c r="S186" s="86">
        <v>0</v>
      </c>
      <c r="T186" s="86">
        <v>3.5</v>
      </c>
      <c r="U186" s="88">
        <v>1.56049216814345</v>
      </c>
      <c r="V186" s="89">
        <v>3.96</v>
      </c>
      <c r="W186" s="85">
        <v>41.105936155735797</v>
      </c>
      <c r="X186" s="88">
        <v>26.5</v>
      </c>
      <c r="Y186" s="85">
        <v>-73.599999999999994</v>
      </c>
      <c r="Z186" s="88">
        <v>68.599999999999994</v>
      </c>
      <c r="AA186" s="85">
        <v>0.82</v>
      </c>
      <c r="AB186" s="91">
        <v>0.95</v>
      </c>
      <c r="AC186" s="86">
        <v>0.31</v>
      </c>
      <c r="AD186" s="86">
        <v>0.36</v>
      </c>
      <c r="AE186" s="86">
        <v>0.32</v>
      </c>
      <c r="AF186" s="88">
        <v>1.7174999719499999</v>
      </c>
      <c r="AG186" s="85">
        <v>0</v>
      </c>
      <c r="AH186" s="86">
        <v>0.96777100000000005</v>
      </c>
      <c r="AI186" s="88">
        <v>1.57517599901</v>
      </c>
      <c r="AJ186" s="149">
        <v>1.36</v>
      </c>
      <c r="AK186" s="150">
        <v>0</v>
      </c>
    </row>
    <row r="187" spans="1:37" x14ac:dyDescent="0.2">
      <c r="A187" s="148" t="s">
        <v>693</v>
      </c>
      <c r="B187" s="66" t="s">
        <v>694</v>
      </c>
      <c r="C187" s="67">
        <v>59</v>
      </c>
      <c r="D187" s="84" t="s">
        <v>331</v>
      </c>
      <c r="E187" s="85">
        <v>77.119616042912895</v>
      </c>
      <c r="F187" s="91">
        <v>76.943165175656802</v>
      </c>
      <c r="G187" s="86">
        <v>43.3539780848023</v>
      </c>
      <c r="H187" s="86">
        <v>43.247225310112398</v>
      </c>
      <c r="I187" s="86">
        <v>171.81</v>
      </c>
      <c r="J187" s="86">
        <v>172</v>
      </c>
      <c r="K187" s="87">
        <v>0</v>
      </c>
      <c r="L187" s="85">
        <v>0.78999999918599995</v>
      </c>
      <c r="M187" s="86">
        <v>5.6388944006450998E-3</v>
      </c>
      <c r="N187" s="86">
        <v>76.992645506046102</v>
      </c>
      <c r="O187" s="86">
        <v>45.263423453727498</v>
      </c>
      <c r="P187" s="86">
        <v>3.2610000000000001</v>
      </c>
      <c r="Q187" s="88">
        <v>2.1467999999999998</v>
      </c>
      <c r="R187" s="85">
        <v>0.107874865156419</v>
      </c>
      <c r="S187" s="86">
        <v>0</v>
      </c>
      <c r="T187" s="86">
        <v>3.2</v>
      </c>
      <c r="U187" s="88">
        <v>1.8112681523829699</v>
      </c>
      <c r="V187" s="89">
        <v>4.08</v>
      </c>
      <c r="W187" s="85">
        <v>44.813795335964699</v>
      </c>
      <c r="X187" s="88">
        <v>41.366666666699999</v>
      </c>
      <c r="Y187" s="85">
        <v>-29.680000000000007</v>
      </c>
      <c r="Z187" s="88">
        <v>-33.340000000000003</v>
      </c>
      <c r="AA187" s="85">
        <v>0.51</v>
      </c>
      <c r="AB187" s="91">
        <v>0.64</v>
      </c>
      <c r="AC187" s="86">
        <v>0.12</v>
      </c>
      <c r="AD187" s="86">
        <v>0.2</v>
      </c>
      <c r="AE187" s="86">
        <v>0.48</v>
      </c>
      <c r="AF187" s="88">
        <v>2.6014997932299999</v>
      </c>
      <c r="AG187" s="85">
        <v>8.3839999936899997E-3</v>
      </c>
      <c r="AH187" s="86">
        <v>0.87994000000000006</v>
      </c>
      <c r="AI187" s="88">
        <v>2.6068159980400001</v>
      </c>
      <c r="AJ187" s="149">
        <v>1.29</v>
      </c>
      <c r="AK187" s="150">
        <v>0</v>
      </c>
    </row>
    <row r="188" spans="1:37" x14ac:dyDescent="0.2">
      <c r="A188" s="148" t="s">
        <v>695</v>
      </c>
      <c r="B188" s="66" t="s">
        <v>696</v>
      </c>
      <c r="C188" s="67">
        <v>59</v>
      </c>
      <c r="D188" s="84" t="s">
        <v>331</v>
      </c>
      <c r="E188" s="85">
        <v>71.334908688585003</v>
      </c>
      <c r="F188" s="91">
        <v>71.157339744027496</v>
      </c>
      <c r="G188" s="86">
        <v>44.266571963229602</v>
      </c>
      <c r="H188" s="86">
        <v>44.179153405908899</v>
      </c>
      <c r="I188" s="86">
        <v>195.21</v>
      </c>
      <c r="J188" s="86">
        <v>219.39</v>
      </c>
      <c r="K188" s="87">
        <v>0</v>
      </c>
      <c r="L188" s="85">
        <v>0.55000000013499994</v>
      </c>
      <c r="M188" s="86">
        <v>0.14282501923201901</v>
      </c>
      <c r="N188" s="86">
        <v>73.699357980960798</v>
      </c>
      <c r="O188" s="86">
        <v>41.218081435472698</v>
      </c>
      <c r="P188" s="86">
        <v>4.2809999999999997</v>
      </c>
      <c r="Q188" s="88">
        <v>1.6087</v>
      </c>
      <c r="R188" s="85">
        <v>0.32829940906106397</v>
      </c>
      <c r="S188" s="86">
        <v>0</v>
      </c>
      <c r="T188" s="86">
        <v>3.07</v>
      </c>
      <c r="U188" s="88">
        <v>1.2593735914002</v>
      </c>
      <c r="V188" s="89">
        <v>3.95</v>
      </c>
      <c r="W188" s="85">
        <v>38.662153033588197</v>
      </c>
      <c r="X188" s="88">
        <v>33.333333333299997</v>
      </c>
      <c r="Y188" s="85">
        <v>-85.56</v>
      </c>
      <c r="Z188" s="88">
        <v>71.639999999999986</v>
      </c>
      <c r="AA188" s="85">
        <v>0.94</v>
      </c>
      <c r="AB188" s="91">
        <v>0.99</v>
      </c>
      <c r="AC188" s="86">
        <v>0.34</v>
      </c>
      <c r="AD188" s="86">
        <v>0.34</v>
      </c>
      <c r="AE188" s="86">
        <v>1.21</v>
      </c>
      <c r="AF188" s="88">
        <v>0.62230002895400005</v>
      </c>
      <c r="AG188" s="85">
        <v>0</v>
      </c>
      <c r="AH188" s="86">
        <v>0.68576999999999999</v>
      </c>
      <c r="AI188" s="88">
        <v>1.24548799876</v>
      </c>
      <c r="AJ188" s="149">
        <v>1.21</v>
      </c>
      <c r="AK188" s="150">
        <v>0</v>
      </c>
    </row>
    <row r="189" spans="1:37" x14ac:dyDescent="0.2">
      <c r="A189" s="148" t="s">
        <v>520</v>
      </c>
      <c r="B189" s="66" t="s">
        <v>697</v>
      </c>
      <c r="C189" s="67">
        <v>59</v>
      </c>
      <c r="D189" s="84" t="s">
        <v>331</v>
      </c>
      <c r="E189" s="85">
        <v>76.739427918532201</v>
      </c>
      <c r="F189" s="91">
        <v>76.105700886155006</v>
      </c>
      <c r="G189" s="86">
        <v>45.506118056570401</v>
      </c>
      <c r="H189" s="86">
        <v>45.297532848848803</v>
      </c>
      <c r="I189" s="86">
        <v>140.91</v>
      </c>
      <c r="J189" s="86">
        <v>134.96</v>
      </c>
      <c r="K189" s="87">
        <v>0</v>
      </c>
      <c r="L189" s="85">
        <v>0.58999999906099998</v>
      </c>
      <c r="M189" s="86">
        <v>7.6332622764574906E-2</v>
      </c>
      <c r="N189" s="86">
        <v>77.933223272230407</v>
      </c>
      <c r="O189" s="86">
        <v>44.593762248726101</v>
      </c>
      <c r="P189" s="86">
        <v>2.0529999999999999</v>
      </c>
      <c r="Q189" s="88">
        <v>2.0518999999999998</v>
      </c>
      <c r="R189" s="85">
        <v>0.200601805416249</v>
      </c>
      <c r="S189" s="86">
        <v>0</v>
      </c>
      <c r="T189" s="86">
        <v>3.14</v>
      </c>
      <c r="U189" s="88">
        <v>1.16914001780281</v>
      </c>
      <c r="V189" s="89">
        <v>4.0199999999999996</v>
      </c>
      <c r="W189" s="85">
        <v>47.247675364407002</v>
      </c>
      <c r="X189" s="88">
        <v>46.4</v>
      </c>
      <c r="Y189" s="85">
        <v>-62.84</v>
      </c>
      <c r="Z189" s="88">
        <v>-93.28</v>
      </c>
      <c r="AA189" s="85">
        <v>0</v>
      </c>
      <c r="AB189" s="91">
        <v>0.32</v>
      </c>
      <c r="AC189" s="86">
        <v>0.03</v>
      </c>
      <c r="AD189" s="86">
        <v>0.16</v>
      </c>
      <c r="AE189" s="86">
        <v>0.62</v>
      </c>
      <c r="AF189" s="88">
        <v>2.55929994176</v>
      </c>
      <c r="AG189" s="85">
        <v>0</v>
      </c>
      <c r="AH189" s="86">
        <v>0.43408600000000003</v>
      </c>
      <c r="AI189" s="88">
        <v>0.40295199984399999</v>
      </c>
      <c r="AJ189" s="149">
        <v>1.21</v>
      </c>
      <c r="AK189" s="150">
        <v>0</v>
      </c>
    </row>
    <row r="190" spans="1:37" x14ac:dyDescent="0.2">
      <c r="A190" s="148" t="s">
        <v>698</v>
      </c>
      <c r="B190" s="66" t="s">
        <v>699</v>
      </c>
      <c r="C190" s="67">
        <v>59</v>
      </c>
      <c r="D190" s="84" t="s">
        <v>331</v>
      </c>
      <c r="E190" s="85">
        <v>58.767982102442701</v>
      </c>
      <c r="F190" s="91">
        <v>58.318808910624902</v>
      </c>
      <c r="G190" s="86">
        <v>32.120218863539797</v>
      </c>
      <c r="H190" s="86">
        <v>32.0040234818727</v>
      </c>
      <c r="I190" s="86">
        <v>277.19</v>
      </c>
      <c r="J190" s="86">
        <v>363.34</v>
      </c>
      <c r="K190" s="87">
        <v>0</v>
      </c>
      <c r="L190" s="85">
        <v>0.54000000065200005</v>
      </c>
      <c r="M190" s="86">
        <v>5.2089551243317399E-2</v>
      </c>
      <c r="N190" s="86">
        <v>63.3713625169624</v>
      </c>
      <c r="O190" s="86">
        <v>44.776611076796399</v>
      </c>
      <c r="P190" s="86">
        <v>9.6050000000000004</v>
      </c>
      <c r="Q190" s="88">
        <v>1.9173</v>
      </c>
      <c r="R190" s="85">
        <v>0.32351438787672399</v>
      </c>
      <c r="S190" s="86">
        <v>0</v>
      </c>
      <c r="T190" s="86">
        <v>3.89</v>
      </c>
      <c r="U190" s="88">
        <v>2.79129054915325</v>
      </c>
      <c r="V190" s="89">
        <v>3.65</v>
      </c>
      <c r="W190" s="85">
        <v>32.345020174354602</v>
      </c>
      <c r="X190" s="88">
        <v>21.633333333300001</v>
      </c>
      <c r="Y190" s="85">
        <v>-20.159999999999997</v>
      </c>
      <c r="Z190" s="88">
        <v>53</v>
      </c>
      <c r="AA190" s="85">
        <v>2.1</v>
      </c>
      <c r="AB190" s="91">
        <v>2.4</v>
      </c>
      <c r="AC190" s="86">
        <v>1</v>
      </c>
      <c r="AD190" s="86">
        <v>1.03</v>
      </c>
      <c r="AE190" s="86">
        <v>0.71</v>
      </c>
      <c r="AF190" s="88">
        <v>0.47420001087199998</v>
      </c>
      <c r="AG190" s="85">
        <v>1.8340000025600001E-3</v>
      </c>
      <c r="AH190" s="86">
        <v>1.7891349999999999</v>
      </c>
      <c r="AI190" s="88">
        <v>3.6632000051100002</v>
      </c>
      <c r="AJ190" s="149">
        <v>1.23</v>
      </c>
      <c r="AK190" s="150">
        <v>0</v>
      </c>
    </row>
    <row r="191" spans="1:37" x14ac:dyDescent="0.2">
      <c r="A191" s="148" t="s">
        <v>700</v>
      </c>
      <c r="B191" s="66" t="s">
        <v>701</v>
      </c>
      <c r="C191" s="67">
        <v>58</v>
      </c>
      <c r="D191" s="84" t="s">
        <v>331</v>
      </c>
      <c r="E191" s="85">
        <v>67.155464021906695</v>
      </c>
      <c r="F191" s="91">
        <v>67.114043767402293</v>
      </c>
      <c r="G191" s="86">
        <v>23.2131762431829</v>
      </c>
      <c r="H191" s="86">
        <v>23.198794210368899</v>
      </c>
      <c r="I191" s="86">
        <v>198.88</v>
      </c>
      <c r="J191" s="86">
        <v>184.24</v>
      </c>
      <c r="K191" s="87">
        <v>0</v>
      </c>
      <c r="L191" s="85">
        <v>2.0900000001299999</v>
      </c>
      <c r="M191" s="86">
        <v>0.10809813606235601</v>
      </c>
      <c r="N191" s="86">
        <v>68.276420093324305</v>
      </c>
      <c r="O191" s="86">
        <v>31.188547156454</v>
      </c>
      <c r="P191" s="86">
        <v>4.8280000000000003</v>
      </c>
      <c r="Q191" s="88">
        <v>2.0710000000000002</v>
      </c>
      <c r="R191" s="85">
        <v>6.6181336863004606E-2</v>
      </c>
      <c r="S191" s="86">
        <v>0</v>
      </c>
      <c r="T191" s="86">
        <v>3.56</v>
      </c>
      <c r="U191" s="88">
        <v>1.54578088685367</v>
      </c>
      <c r="V191" s="89">
        <v>3.93</v>
      </c>
      <c r="W191" s="85">
        <v>60.315492889913699</v>
      </c>
      <c r="X191" s="88">
        <v>32.066666666700002</v>
      </c>
      <c r="Y191" s="85">
        <v>-100</v>
      </c>
      <c r="Z191" s="88">
        <v>23.900000000000006</v>
      </c>
      <c r="AA191" s="85">
        <v>0.41</v>
      </c>
      <c r="AB191" s="91">
        <v>0.44</v>
      </c>
      <c r="AC191" s="86">
        <v>0.14000000000000001</v>
      </c>
      <c r="AD191" s="86">
        <v>0.14000000000000001</v>
      </c>
      <c r="AE191" s="86">
        <v>0</v>
      </c>
      <c r="AF191" s="88">
        <v>0.84070003037899999</v>
      </c>
      <c r="AG191" s="85">
        <v>9.6300000043700003E-4</v>
      </c>
      <c r="AH191" s="86">
        <v>1.6122080000000001</v>
      </c>
      <c r="AI191" s="88">
        <v>2.4918020011299999</v>
      </c>
      <c r="AJ191" s="149">
        <v>1.21</v>
      </c>
      <c r="AK191" s="150">
        <v>0</v>
      </c>
    </row>
    <row r="192" spans="1:37" x14ac:dyDescent="0.2">
      <c r="A192" s="148" t="s">
        <v>702</v>
      </c>
      <c r="B192" s="66" t="s">
        <v>703</v>
      </c>
      <c r="C192" s="67">
        <v>58</v>
      </c>
      <c r="D192" s="84" t="s">
        <v>331</v>
      </c>
      <c r="E192" s="85">
        <v>86.942298660707095</v>
      </c>
      <c r="F192" s="91">
        <v>86.849989473513702</v>
      </c>
      <c r="G192" s="86">
        <v>40.938314790522902</v>
      </c>
      <c r="H192" s="86">
        <v>40.914022899156301</v>
      </c>
      <c r="I192" s="86">
        <v>37.770000000000003</v>
      </c>
      <c r="J192" s="86">
        <v>29.63</v>
      </c>
      <c r="K192" s="87">
        <v>0</v>
      </c>
      <c r="L192" s="85">
        <v>1.1900000000099999</v>
      </c>
      <c r="M192" s="86">
        <v>2.7761936461629499E-2</v>
      </c>
      <c r="N192" s="86">
        <v>86.492389037586804</v>
      </c>
      <c r="O192" s="86">
        <v>36.892915490865903</v>
      </c>
      <c r="P192" s="86">
        <v>0.95799999999999996</v>
      </c>
      <c r="Q192" s="88">
        <v>0.91769999999999996</v>
      </c>
      <c r="R192" s="85">
        <v>6.7204301075268799E-2</v>
      </c>
      <c r="S192" s="86">
        <v>0</v>
      </c>
      <c r="T192" s="86">
        <v>1.92</v>
      </c>
      <c r="U192" s="88">
        <v>0.44049296344880101</v>
      </c>
      <c r="V192" s="89">
        <v>4.21</v>
      </c>
      <c r="W192" s="85">
        <v>70.760508268141606</v>
      </c>
      <c r="X192" s="88">
        <v>47.4666666667</v>
      </c>
      <c r="Y192" s="85">
        <v>40.919999999999987</v>
      </c>
      <c r="Z192" s="88"/>
      <c r="AA192" s="85">
        <v>0.18</v>
      </c>
      <c r="AB192" s="91">
        <v>0.22</v>
      </c>
      <c r="AC192" s="86">
        <v>0.04</v>
      </c>
      <c r="AD192" s="86">
        <v>0.04</v>
      </c>
      <c r="AE192" s="86">
        <v>0</v>
      </c>
      <c r="AF192" s="88">
        <v>4.1276998520200001</v>
      </c>
      <c r="AG192" s="85">
        <v>0</v>
      </c>
      <c r="AH192" s="86">
        <v>9.5144999999999993E-2</v>
      </c>
      <c r="AI192" s="88">
        <v>0</v>
      </c>
      <c r="AJ192" s="149">
        <v>1.07</v>
      </c>
      <c r="AK192" s="150">
        <v>0</v>
      </c>
    </row>
    <row r="193" spans="1:37" x14ac:dyDescent="0.2">
      <c r="A193" s="148" t="s">
        <v>704</v>
      </c>
      <c r="B193" s="66" t="s">
        <v>705</v>
      </c>
      <c r="C193" s="67">
        <v>58</v>
      </c>
      <c r="D193" s="84" t="s">
        <v>331</v>
      </c>
      <c r="E193" s="85">
        <v>70.162543871371597</v>
      </c>
      <c r="F193" s="91">
        <v>69.959979462219593</v>
      </c>
      <c r="G193" s="86">
        <v>33.3049649380701</v>
      </c>
      <c r="H193" s="86">
        <v>33.203682733494198</v>
      </c>
      <c r="I193" s="86">
        <v>162.27000000000001</v>
      </c>
      <c r="J193" s="86">
        <v>250.15</v>
      </c>
      <c r="K193" s="87">
        <v>1.5599999999999999E-2</v>
      </c>
      <c r="L193" s="85">
        <v>1.03000000024</v>
      </c>
      <c r="M193" s="86">
        <v>7.4216135460357296E-2</v>
      </c>
      <c r="N193" s="86">
        <v>69.326991359924193</v>
      </c>
      <c r="O193" s="86">
        <v>45.5297073842912</v>
      </c>
      <c r="P193" s="86">
        <v>7.5419999999999998</v>
      </c>
      <c r="Q193" s="88">
        <v>1.4614</v>
      </c>
      <c r="R193" s="85">
        <v>0.121102028458977</v>
      </c>
      <c r="S193" s="86">
        <v>0</v>
      </c>
      <c r="T193" s="86">
        <v>3.18</v>
      </c>
      <c r="U193" s="88">
        <v>2.13466313116749</v>
      </c>
      <c r="V193" s="89">
        <v>4.0599999999999996</v>
      </c>
      <c r="W193" s="85">
        <v>53.452391736833398</v>
      </c>
      <c r="X193" s="88">
        <v>22.433333333299998</v>
      </c>
      <c r="Y193" s="85">
        <v>-78.08</v>
      </c>
      <c r="Z193" s="88">
        <v>92.759999999999991</v>
      </c>
      <c r="AA193" s="85">
        <v>0.35</v>
      </c>
      <c r="AB193" s="91">
        <v>0.34</v>
      </c>
      <c r="AC193" s="86">
        <v>0.18</v>
      </c>
      <c r="AD193" s="86">
        <v>0.16</v>
      </c>
      <c r="AE193" s="86">
        <v>0</v>
      </c>
      <c r="AF193" s="88">
        <v>0.196099996612</v>
      </c>
      <c r="AG193" s="85">
        <v>0</v>
      </c>
      <c r="AH193" s="86">
        <v>1.7414620000000001</v>
      </c>
      <c r="AI193" s="88">
        <v>2.86220500079</v>
      </c>
      <c r="AJ193" s="149">
        <v>1.1100000000000001</v>
      </c>
      <c r="AK193" s="150">
        <v>0</v>
      </c>
    </row>
    <row r="194" spans="1:37" x14ac:dyDescent="0.2">
      <c r="A194" s="148" t="s">
        <v>706</v>
      </c>
      <c r="B194" s="66" t="s">
        <v>707</v>
      </c>
      <c r="C194" s="67">
        <v>58</v>
      </c>
      <c r="D194" s="84" t="s">
        <v>331</v>
      </c>
      <c r="E194" s="85">
        <v>79.708386023576907</v>
      </c>
      <c r="F194" s="91">
        <v>79.145696656963196</v>
      </c>
      <c r="G194" s="86">
        <v>35.1812402929719</v>
      </c>
      <c r="H194" s="86">
        <v>34.997071978408997</v>
      </c>
      <c r="I194" s="86">
        <v>35.46</v>
      </c>
      <c r="J194" s="86">
        <v>87.31</v>
      </c>
      <c r="K194" s="87">
        <v>0</v>
      </c>
      <c r="L194" s="85">
        <v>1.4299999993300001</v>
      </c>
      <c r="M194" s="86">
        <v>1.62154844608773E-2</v>
      </c>
      <c r="N194" s="86">
        <v>77.8848276653803</v>
      </c>
      <c r="O194" s="86">
        <v>49.3388631373506</v>
      </c>
      <c r="P194" s="86">
        <v>2.6749999999999998</v>
      </c>
      <c r="Q194" s="88">
        <v>0.99960000000000004</v>
      </c>
      <c r="R194" s="85">
        <v>0.114961405813763</v>
      </c>
      <c r="S194" s="86">
        <v>0</v>
      </c>
      <c r="T194" s="86">
        <v>2.19</v>
      </c>
      <c r="U194" s="88">
        <v>1.15508330009251</v>
      </c>
      <c r="V194" s="89">
        <v>4.42</v>
      </c>
      <c r="W194" s="85">
        <v>57.121198251858303</v>
      </c>
      <c r="X194" s="88">
        <v>37.5333333333</v>
      </c>
      <c r="Y194" s="85">
        <v>-100</v>
      </c>
      <c r="Z194" s="88">
        <v>-100</v>
      </c>
      <c r="AA194" s="85">
        <v>0.72</v>
      </c>
      <c r="AB194" s="91">
        <v>0.72</v>
      </c>
      <c r="AC194" s="86">
        <v>0.21</v>
      </c>
      <c r="AD194" s="86">
        <v>0.21</v>
      </c>
      <c r="AE194" s="86">
        <v>0</v>
      </c>
      <c r="AF194" s="88">
        <v>1.9249000540300001</v>
      </c>
      <c r="AG194" s="85">
        <v>0</v>
      </c>
      <c r="AH194" s="86">
        <v>0.50339100000000003</v>
      </c>
      <c r="AI194" s="88">
        <v>0.74080599972899996</v>
      </c>
      <c r="AJ194" s="149">
        <v>1.24</v>
      </c>
      <c r="AK194" s="150">
        <v>0</v>
      </c>
    </row>
    <row r="195" spans="1:37" x14ac:dyDescent="0.2">
      <c r="A195" s="148" t="s">
        <v>708</v>
      </c>
      <c r="B195" s="66" t="s">
        <v>709</v>
      </c>
      <c r="C195" s="67">
        <v>58</v>
      </c>
      <c r="D195" s="84" t="s">
        <v>331</v>
      </c>
      <c r="E195" s="85">
        <v>77.381853729598106</v>
      </c>
      <c r="F195" s="91">
        <v>77.102960485331707</v>
      </c>
      <c r="G195" s="86">
        <v>28.698210674615002</v>
      </c>
      <c r="H195" s="86">
        <v>28.573619190922098</v>
      </c>
      <c r="I195" s="86">
        <v>97.22</v>
      </c>
      <c r="J195" s="86">
        <v>69.510000000000005</v>
      </c>
      <c r="K195" s="87">
        <v>1.06E-2</v>
      </c>
      <c r="L195" s="85">
        <v>1.7600000011700001</v>
      </c>
      <c r="M195" s="86">
        <v>3.5774702043960403E-2</v>
      </c>
      <c r="N195" s="86">
        <v>80.023228803716606</v>
      </c>
      <c r="O195" s="86">
        <v>45.935287263601303</v>
      </c>
      <c r="P195" s="86">
        <v>2.8319999999999999</v>
      </c>
      <c r="Q195" s="88">
        <v>1.4162999999999999</v>
      </c>
      <c r="R195" s="85">
        <v>0.16447368421052599</v>
      </c>
      <c r="S195" s="86">
        <v>0</v>
      </c>
      <c r="T195" s="86">
        <v>3.6</v>
      </c>
      <c r="U195" s="88">
        <v>1.7356552074448199</v>
      </c>
      <c r="V195" s="89">
        <v>4.42</v>
      </c>
      <c r="W195" s="85">
        <v>53.921031249032502</v>
      </c>
      <c r="X195" s="88">
        <v>40.299999999999997</v>
      </c>
      <c r="Y195" s="85">
        <v>23.739999999999995</v>
      </c>
      <c r="Z195" s="88">
        <v>39.539999999999992</v>
      </c>
      <c r="AA195" s="85">
        <v>0.54</v>
      </c>
      <c r="AB195" s="91">
        <v>0.56000000000000005</v>
      </c>
      <c r="AC195" s="86">
        <v>0.04</v>
      </c>
      <c r="AD195" s="86">
        <v>0.05</v>
      </c>
      <c r="AE195" s="86">
        <v>0</v>
      </c>
      <c r="AF195" s="88">
        <v>1.9645999683099999</v>
      </c>
      <c r="AG195" s="85">
        <v>0</v>
      </c>
      <c r="AH195" s="86">
        <v>0.36438399999999999</v>
      </c>
      <c r="AI195" s="88">
        <v>1.0101899995500001</v>
      </c>
      <c r="AJ195" s="149">
        <v>1.25</v>
      </c>
      <c r="AK195" s="150">
        <v>0</v>
      </c>
    </row>
    <row r="196" spans="1:37" x14ac:dyDescent="0.2">
      <c r="A196" s="148" t="s">
        <v>710</v>
      </c>
      <c r="B196" s="66" t="s">
        <v>711</v>
      </c>
      <c r="C196" s="67">
        <v>58</v>
      </c>
      <c r="D196" s="84" t="s">
        <v>331</v>
      </c>
      <c r="E196" s="85">
        <v>89.272923476329794</v>
      </c>
      <c r="F196" s="91">
        <v>89.272923476329794</v>
      </c>
      <c r="G196" s="86">
        <v>29.047090286357701</v>
      </c>
      <c r="H196" s="86">
        <v>29.047090286357701</v>
      </c>
      <c r="I196" s="86">
        <v>11.89</v>
      </c>
      <c r="J196" s="86">
        <v>5.8</v>
      </c>
      <c r="K196" s="87">
        <v>1.7399999999999999E-2</v>
      </c>
      <c r="L196" s="85">
        <v>3.5099999955599999</v>
      </c>
      <c r="M196" s="86">
        <v>3.74593461679837E-3</v>
      </c>
      <c r="N196" s="86">
        <v>88.604421730200102</v>
      </c>
      <c r="O196" s="86">
        <v>44.8036006546645</v>
      </c>
      <c r="P196" s="86">
        <v>0.151</v>
      </c>
      <c r="Q196" s="88">
        <v>0.88619999999999999</v>
      </c>
      <c r="R196" s="85">
        <v>0.10638297872340401</v>
      </c>
      <c r="S196" s="86">
        <v>0</v>
      </c>
      <c r="T196" s="86">
        <v>1.98</v>
      </c>
      <c r="U196" s="88">
        <v>0.33311959462629598</v>
      </c>
      <c r="V196" s="89">
        <v>4.72</v>
      </c>
      <c r="W196" s="85">
        <v>72.502918165618894</v>
      </c>
      <c r="X196" s="88">
        <v>73.533333333300007</v>
      </c>
      <c r="Y196" s="85">
        <v>99.88</v>
      </c>
      <c r="Z196" s="88"/>
      <c r="AA196" s="85">
        <v>0</v>
      </c>
      <c r="AB196" s="91">
        <v>0</v>
      </c>
      <c r="AC196" s="86">
        <v>0</v>
      </c>
      <c r="AD196" s="86">
        <v>0</v>
      </c>
      <c r="AE196" s="86">
        <v>0</v>
      </c>
      <c r="AF196" s="88">
        <v>10.109399782700001</v>
      </c>
      <c r="AG196" s="85">
        <v>0</v>
      </c>
      <c r="AH196" s="86">
        <v>2.0697E-2</v>
      </c>
      <c r="AI196" s="88">
        <v>0</v>
      </c>
      <c r="AJ196" s="149">
        <v>1.27</v>
      </c>
      <c r="AK196" s="150">
        <v>0</v>
      </c>
    </row>
    <row r="197" spans="1:37" x14ac:dyDescent="0.2">
      <c r="A197" s="148" t="s">
        <v>712</v>
      </c>
      <c r="B197" s="66" t="s">
        <v>713</v>
      </c>
      <c r="C197" s="67">
        <v>58</v>
      </c>
      <c r="D197" s="84" t="s">
        <v>331</v>
      </c>
      <c r="E197" s="85">
        <v>80.469472482930996</v>
      </c>
      <c r="F197" s="91">
        <v>80.375027054680004</v>
      </c>
      <c r="G197" s="86">
        <v>32.922758068853298</v>
      </c>
      <c r="H197" s="86">
        <v>32.881438193993503</v>
      </c>
      <c r="I197" s="86">
        <v>35.44</v>
      </c>
      <c r="J197" s="86">
        <v>41.06</v>
      </c>
      <c r="K197" s="87">
        <v>0</v>
      </c>
      <c r="L197" s="85">
        <v>2.0600000004800001</v>
      </c>
      <c r="M197" s="86">
        <v>2.5922284832826301E-2</v>
      </c>
      <c r="N197" s="86">
        <v>79.159358728418795</v>
      </c>
      <c r="O197" s="86">
        <v>58.447584897700899</v>
      </c>
      <c r="P197" s="86">
        <v>1.454</v>
      </c>
      <c r="Q197" s="88">
        <v>0.91090000000000004</v>
      </c>
      <c r="R197" s="85">
        <v>0.110497237569061</v>
      </c>
      <c r="S197" s="86">
        <v>0</v>
      </c>
      <c r="T197" s="86">
        <v>2.93</v>
      </c>
      <c r="U197" s="88">
        <v>0.76999258865736597</v>
      </c>
      <c r="V197" s="89">
        <v>4.49</v>
      </c>
      <c r="W197" s="85">
        <v>56.179227619062601</v>
      </c>
      <c r="X197" s="88">
        <v>39.9666666667</v>
      </c>
      <c r="Y197" s="85">
        <v>-70.16</v>
      </c>
      <c r="Z197" s="88">
        <v>83.06</v>
      </c>
      <c r="AA197" s="85">
        <v>0.08</v>
      </c>
      <c r="AB197" s="91">
        <v>0.08</v>
      </c>
      <c r="AC197" s="86">
        <v>0.03</v>
      </c>
      <c r="AD197" s="86">
        <v>0.03</v>
      </c>
      <c r="AE197" s="86">
        <v>0</v>
      </c>
      <c r="AF197" s="88">
        <v>2.9219000346300001</v>
      </c>
      <c r="AG197" s="85">
        <v>0</v>
      </c>
      <c r="AH197" s="86">
        <v>0.30760300000000002</v>
      </c>
      <c r="AI197" s="88">
        <v>0.90917100035599996</v>
      </c>
      <c r="AJ197" s="149">
        <v>1.36</v>
      </c>
      <c r="AK197" s="150">
        <v>0</v>
      </c>
    </row>
    <row r="198" spans="1:37" x14ac:dyDescent="0.2">
      <c r="A198" s="148" t="s">
        <v>714</v>
      </c>
      <c r="B198" s="66" t="s">
        <v>715</v>
      </c>
      <c r="C198" s="67">
        <v>58</v>
      </c>
      <c r="D198" s="84" t="s">
        <v>331</v>
      </c>
      <c r="E198" s="85">
        <v>78.560020141779205</v>
      </c>
      <c r="F198" s="91">
        <v>78.453803727802693</v>
      </c>
      <c r="G198" s="86">
        <v>29.185123407737301</v>
      </c>
      <c r="H198" s="86">
        <v>29.144210418650001</v>
      </c>
      <c r="I198" s="86">
        <v>50.33</v>
      </c>
      <c r="J198" s="86">
        <v>29.57</v>
      </c>
      <c r="K198" s="87">
        <v>8.6999999999999994E-3</v>
      </c>
      <c r="L198" s="85">
        <v>1.5799999998100001</v>
      </c>
      <c r="M198" s="86">
        <v>1.2143852855519201E-2</v>
      </c>
      <c r="N198" s="86">
        <v>77.073888201970206</v>
      </c>
      <c r="O198" s="86">
        <v>47.630007123677998</v>
      </c>
      <c r="P198" s="86">
        <v>1.341</v>
      </c>
      <c r="Q198" s="88">
        <v>1.2763</v>
      </c>
      <c r="R198" s="85">
        <v>6.6666666666666693E-2</v>
      </c>
      <c r="S198" s="86">
        <v>0.1</v>
      </c>
      <c r="T198" s="86">
        <v>3.82</v>
      </c>
      <c r="U198" s="88">
        <v>1.1581523064697601</v>
      </c>
      <c r="V198" s="89">
        <v>4.1900000000000004</v>
      </c>
      <c r="W198" s="85">
        <v>62.047891302756</v>
      </c>
      <c r="X198" s="88">
        <v>54.9</v>
      </c>
      <c r="Y198" s="85">
        <v>99.66</v>
      </c>
      <c r="Z198" s="88">
        <v>100</v>
      </c>
      <c r="AA198" s="85">
        <v>0.05</v>
      </c>
      <c r="AB198" s="91">
        <v>0.05</v>
      </c>
      <c r="AC198" s="86">
        <v>0.02</v>
      </c>
      <c r="AD198" s="86">
        <v>0.02</v>
      </c>
      <c r="AE198" s="86">
        <v>0</v>
      </c>
      <c r="AF198" s="88">
        <v>0.71160000554199998</v>
      </c>
      <c r="AG198" s="85">
        <v>0</v>
      </c>
      <c r="AH198" s="86">
        <v>0.19686699999999999</v>
      </c>
      <c r="AI198" s="88">
        <v>0.464272999756</v>
      </c>
      <c r="AJ198" s="149">
        <v>1.34</v>
      </c>
      <c r="AK198" s="150">
        <v>0</v>
      </c>
    </row>
    <row r="199" spans="1:37" x14ac:dyDescent="0.2">
      <c r="A199" s="148" t="s">
        <v>716</v>
      </c>
      <c r="B199" s="66" t="s">
        <v>717</v>
      </c>
      <c r="C199" s="67">
        <v>58</v>
      </c>
      <c r="D199" s="84" t="s">
        <v>331</v>
      </c>
      <c r="E199" s="85">
        <v>78.853285281520897</v>
      </c>
      <c r="F199" s="91">
        <v>78.850673769978101</v>
      </c>
      <c r="G199" s="86">
        <v>22.629400396949801</v>
      </c>
      <c r="H199" s="86">
        <v>22.627441763292602</v>
      </c>
      <c r="I199" s="86">
        <v>41.6</v>
      </c>
      <c r="J199" s="86">
        <v>19.14</v>
      </c>
      <c r="K199" s="87">
        <v>7.3000000000000001E-3</v>
      </c>
      <c r="L199" s="85">
        <v>1.47000000076</v>
      </c>
      <c r="M199" s="86">
        <v>1.20213597428646E-2</v>
      </c>
      <c r="N199" s="86">
        <v>79.762922323599796</v>
      </c>
      <c r="O199" s="86">
        <v>32.337276447833197</v>
      </c>
      <c r="P199" s="86">
        <v>0.45700000000000002</v>
      </c>
      <c r="Q199" s="88">
        <v>0.76170000000000004</v>
      </c>
      <c r="R199" s="85">
        <v>3.2631750693424701E-2</v>
      </c>
      <c r="S199" s="86">
        <v>0.1</v>
      </c>
      <c r="T199" s="86">
        <v>3.04</v>
      </c>
      <c r="U199" s="88">
        <v>1.08573592395278</v>
      </c>
      <c r="V199" s="89">
        <v>4.25</v>
      </c>
      <c r="W199" s="85">
        <v>64.407413235223501</v>
      </c>
      <c r="X199" s="88">
        <v>40.566666666700002</v>
      </c>
      <c r="Y199" s="85">
        <v>100</v>
      </c>
      <c r="Z199" s="88">
        <v>100</v>
      </c>
      <c r="AA199" s="85">
        <v>0.09</v>
      </c>
      <c r="AB199" s="91">
        <v>0.08</v>
      </c>
      <c r="AC199" s="86">
        <v>0.05</v>
      </c>
      <c r="AD199" s="86">
        <v>0.05</v>
      </c>
      <c r="AE199" s="86">
        <v>0</v>
      </c>
      <c r="AF199" s="88">
        <v>3.2277998940999999</v>
      </c>
      <c r="AG199" s="85">
        <v>0</v>
      </c>
      <c r="AH199" s="86">
        <v>0.16328999999999999</v>
      </c>
      <c r="AI199" s="88">
        <v>0.28927700013800001</v>
      </c>
      <c r="AJ199" s="149">
        <v>1.47</v>
      </c>
      <c r="AK199" s="150">
        <v>0</v>
      </c>
    </row>
    <row r="200" spans="1:37" x14ac:dyDescent="0.2">
      <c r="A200" s="148" t="s">
        <v>718</v>
      </c>
      <c r="B200" s="66" t="s">
        <v>719</v>
      </c>
      <c r="C200" s="67">
        <v>58</v>
      </c>
      <c r="D200" s="84" t="s">
        <v>331</v>
      </c>
      <c r="E200" s="85">
        <v>76.578482022121307</v>
      </c>
      <c r="F200" s="91">
        <v>76.556984847959498</v>
      </c>
      <c r="G200" s="86">
        <v>37.847508754897497</v>
      </c>
      <c r="H200" s="86">
        <v>37.828785409659901</v>
      </c>
      <c r="I200" s="86">
        <v>38.159999999999997</v>
      </c>
      <c r="J200" s="86">
        <v>24.48</v>
      </c>
      <c r="K200" s="87">
        <v>0</v>
      </c>
      <c r="L200" s="85">
        <v>2.4099999999200001</v>
      </c>
      <c r="M200" s="86">
        <v>1.46399491448708E-2</v>
      </c>
      <c r="N200" s="86">
        <v>77.552390403362296</v>
      </c>
      <c r="O200" s="86">
        <v>63.379654814302</v>
      </c>
      <c r="P200" s="86">
        <v>0.68200000000000005</v>
      </c>
      <c r="Q200" s="88">
        <v>0.78590000000000004</v>
      </c>
      <c r="R200" s="85">
        <v>4.7831632653061201E-2</v>
      </c>
      <c r="S200" s="86">
        <v>0.1</v>
      </c>
      <c r="T200" s="86">
        <v>2.42</v>
      </c>
      <c r="U200" s="88">
        <v>1.36749765958185</v>
      </c>
      <c r="V200" s="89">
        <v>4.29</v>
      </c>
      <c r="W200" s="85">
        <v>50.134110800679302</v>
      </c>
      <c r="X200" s="88">
        <v>34.166666666700003</v>
      </c>
      <c r="Y200" s="85">
        <v>100</v>
      </c>
      <c r="Z200" s="88">
        <v>100</v>
      </c>
      <c r="AA200" s="85">
        <v>0.17</v>
      </c>
      <c r="AB200" s="91">
        <v>0.17</v>
      </c>
      <c r="AC200" s="86">
        <v>0.04</v>
      </c>
      <c r="AD200" s="86">
        <v>0.04</v>
      </c>
      <c r="AE200" s="86">
        <v>0</v>
      </c>
      <c r="AF200" s="88">
        <v>4.7073001860000003</v>
      </c>
      <c r="AG200" s="85">
        <v>0</v>
      </c>
      <c r="AH200" s="86">
        <v>0.15771099999999999</v>
      </c>
      <c r="AI200" s="88">
        <v>0.20372400006499999</v>
      </c>
      <c r="AJ200" s="149">
        <v>1.58</v>
      </c>
      <c r="AK200" s="150">
        <v>0</v>
      </c>
    </row>
    <row r="201" spans="1:37" x14ac:dyDescent="0.2">
      <c r="A201" s="148" t="s">
        <v>720</v>
      </c>
      <c r="B201" s="66" t="s">
        <v>721</v>
      </c>
      <c r="C201" s="67">
        <v>58</v>
      </c>
      <c r="D201" s="84" t="s">
        <v>331</v>
      </c>
      <c r="E201" s="85">
        <v>68.583087257033498</v>
      </c>
      <c r="F201" s="91">
        <v>68.546581432326306</v>
      </c>
      <c r="G201" s="86">
        <v>30.313625596261801</v>
      </c>
      <c r="H201" s="86">
        <v>30.294155823084701</v>
      </c>
      <c r="I201" s="86">
        <v>65.25</v>
      </c>
      <c r="J201" s="86">
        <v>61.03</v>
      </c>
      <c r="K201" s="87">
        <v>0</v>
      </c>
      <c r="L201" s="85">
        <v>5.8199999997900003</v>
      </c>
      <c r="M201" s="86">
        <v>1.44515892849042E-3</v>
      </c>
      <c r="N201" s="86">
        <v>67.300414862167997</v>
      </c>
      <c r="O201" s="86">
        <v>39.3587544530941</v>
      </c>
      <c r="P201" s="86">
        <v>1.849</v>
      </c>
      <c r="Q201" s="88">
        <v>1.0276000000000001</v>
      </c>
      <c r="R201" s="85">
        <v>3.2025620496397102E-2</v>
      </c>
      <c r="S201" s="86">
        <v>0.1</v>
      </c>
      <c r="T201" s="86">
        <v>2.56</v>
      </c>
      <c r="U201" s="88">
        <v>5.5277931012103698</v>
      </c>
      <c r="V201" s="89">
        <v>4.45</v>
      </c>
      <c r="W201" s="85">
        <v>43.106293965525801</v>
      </c>
      <c r="X201" s="88">
        <v>44.9</v>
      </c>
      <c r="Y201" s="85">
        <v>-97.44</v>
      </c>
      <c r="Z201" s="88"/>
      <c r="AA201" s="85">
        <v>0.05</v>
      </c>
      <c r="AB201" s="91">
        <v>0.06</v>
      </c>
      <c r="AC201" s="86">
        <v>0.01</v>
      </c>
      <c r="AD201" s="86">
        <v>0.01</v>
      </c>
      <c r="AE201" s="86">
        <v>0</v>
      </c>
      <c r="AF201" s="88">
        <v>8.9132995602200005</v>
      </c>
      <c r="AG201" s="85">
        <v>0</v>
      </c>
      <c r="AH201" s="86">
        <v>0.367255</v>
      </c>
      <c r="AI201" s="88">
        <v>1.6163039992499999</v>
      </c>
      <c r="AJ201" s="149">
        <v>1.33</v>
      </c>
      <c r="AK201" s="150">
        <v>0</v>
      </c>
    </row>
    <row r="202" spans="1:37" x14ac:dyDescent="0.2">
      <c r="A202" s="148" t="s">
        <v>722</v>
      </c>
      <c r="B202" s="66" t="s">
        <v>723</v>
      </c>
      <c r="C202" s="67">
        <v>58</v>
      </c>
      <c r="D202" s="84" t="s">
        <v>331</v>
      </c>
      <c r="E202" s="85">
        <v>81.238486369551595</v>
      </c>
      <c r="F202" s="91">
        <v>81.076802604967696</v>
      </c>
      <c r="G202" s="86">
        <v>33.574450585047401</v>
      </c>
      <c r="H202" s="86">
        <v>33.503467468888502</v>
      </c>
      <c r="I202" s="86">
        <v>29.57</v>
      </c>
      <c r="J202" s="86">
        <v>21.87</v>
      </c>
      <c r="K202" s="87">
        <v>6.3E-3</v>
      </c>
      <c r="L202" s="85">
        <v>1.6899999996099999</v>
      </c>
      <c r="M202" s="86">
        <v>1.66822896816624E-2</v>
      </c>
      <c r="N202" s="86">
        <v>81.297530038111304</v>
      </c>
      <c r="O202" s="86">
        <v>33.616462684838403</v>
      </c>
      <c r="P202" s="86">
        <v>0.439</v>
      </c>
      <c r="Q202" s="88">
        <v>1.2205999999999999</v>
      </c>
      <c r="R202" s="85">
        <v>3.8085565570648697E-2</v>
      </c>
      <c r="S202" s="86">
        <v>0</v>
      </c>
      <c r="T202" s="86">
        <v>2.97</v>
      </c>
      <c r="U202" s="88">
        <v>0.86982485197766901</v>
      </c>
      <c r="V202" s="89">
        <v>4.46</v>
      </c>
      <c r="W202" s="85">
        <v>63.230558135729403</v>
      </c>
      <c r="X202" s="88">
        <v>52.4</v>
      </c>
      <c r="Y202" s="85">
        <v>-100</v>
      </c>
      <c r="Z202" s="88">
        <v>-86.24</v>
      </c>
      <c r="AA202" s="85">
        <v>0.06</v>
      </c>
      <c r="AB202" s="91">
        <v>0.08</v>
      </c>
      <c r="AC202" s="86">
        <v>0</v>
      </c>
      <c r="AD202" s="86">
        <v>0</v>
      </c>
      <c r="AE202" s="86">
        <v>0</v>
      </c>
      <c r="AF202" s="88">
        <v>4.72510003934</v>
      </c>
      <c r="AG202" s="85">
        <v>0</v>
      </c>
      <c r="AH202" s="86">
        <v>0.202044</v>
      </c>
      <c r="AI202" s="88">
        <v>0.37714699974499999</v>
      </c>
      <c r="AJ202" s="149">
        <v>1.29</v>
      </c>
      <c r="AK202" s="150">
        <v>0</v>
      </c>
    </row>
    <row r="203" spans="1:37" x14ac:dyDescent="0.2">
      <c r="A203" s="148" t="s">
        <v>724</v>
      </c>
      <c r="B203" s="66" t="s">
        <v>725</v>
      </c>
      <c r="C203" s="67">
        <v>58</v>
      </c>
      <c r="D203" s="84" t="s">
        <v>331</v>
      </c>
      <c r="E203" s="85">
        <v>78.7580677785337</v>
      </c>
      <c r="F203" s="91">
        <v>78.704742290789397</v>
      </c>
      <c r="G203" s="86">
        <v>35.794273945902198</v>
      </c>
      <c r="H203" s="86">
        <v>35.786918706213299</v>
      </c>
      <c r="I203" s="86">
        <v>13.31</v>
      </c>
      <c r="J203" s="86">
        <v>12.63</v>
      </c>
      <c r="K203" s="87">
        <v>0</v>
      </c>
      <c r="L203" s="85">
        <v>1.8100000007099999</v>
      </c>
      <c r="M203" s="86">
        <v>6.7941970335503601E-2</v>
      </c>
      <c r="N203" s="86">
        <v>81.135121467333207</v>
      </c>
      <c r="O203" s="86">
        <v>38.204616067465601</v>
      </c>
      <c r="P203" s="86">
        <v>0.30099999999999999</v>
      </c>
      <c r="Q203" s="88">
        <v>0.96030000000000004</v>
      </c>
      <c r="R203" s="85">
        <v>0.26055237102657602</v>
      </c>
      <c r="S203" s="86">
        <v>0</v>
      </c>
      <c r="T203" s="86">
        <v>2.04</v>
      </c>
      <c r="U203" s="88">
        <v>1.3680745821304501</v>
      </c>
      <c r="V203" s="89">
        <v>4.34</v>
      </c>
      <c r="W203" s="85">
        <v>52.203995108483902</v>
      </c>
      <c r="X203" s="88">
        <v>44.633333333300001</v>
      </c>
      <c r="Y203" s="85">
        <v>100</v>
      </c>
      <c r="Z203" s="88">
        <v>100</v>
      </c>
      <c r="AA203" s="85">
        <v>0.14000000000000001</v>
      </c>
      <c r="AB203" s="91">
        <v>0.14000000000000001</v>
      </c>
      <c r="AC203" s="86">
        <v>0</v>
      </c>
      <c r="AD203" s="86">
        <v>0</v>
      </c>
      <c r="AE203" s="86">
        <v>0</v>
      </c>
      <c r="AF203" s="88">
        <v>4.6737999934300003</v>
      </c>
      <c r="AG203" s="85">
        <v>0</v>
      </c>
      <c r="AH203" s="86">
        <v>3.8025000000000003E-2</v>
      </c>
      <c r="AI203" s="88">
        <v>1.6860000034099999E-3</v>
      </c>
      <c r="AJ203" s="149">
        <v>1.22</v>
      </c>
      <c r="AK203" s="150">
        <v>0</v>
      </c>
    </row>
    <row r="204" spans="1:37" x14ac:dyDescent="0.2">
      <c r="A204" s="148" t="s">
        <v>726</v>
      </c>
      <c r="B204" s="66" t="s">
        <v>727</v>
      </c>
      <c r="C204" s="67">
        <v>58</v>
      </c>
      <c r="D204" s="84" t="s">
        <v>331</v>
      </c>
      <c r="E204" s="85">
        <v>79.3739374321637</v>
      </c>
      <c r="F204" s="91">
        <v>79.322069714055203</v>
      </c>
      <c r="G204" s="86">
        <v>21.7095215683261</v>
      </c>
      <c r="H204" s="86">
        <v>21.700876948641401</v>
      </c>
      <c r="I204" s="86">
        <v>94.87</v>
      </c>
      <c r="J204" s="86">
        <v>45.64</v>
      </c>
      <c r="K204" s="87">
        <v>1.0699999999999999E-2</v>
      </c>
      <c r="L204" s="85">
        <v>1.3900000001699999</v>
      </c>
      <c r="M204" s="86">
        <v>3.7426244173991097E-2</v>
      </c>
      <c r="N204" s="86">
        <v>80.368645327519602</v>
      </c>
      <c r="O204" s="86">
        <v>31.380072084641299</v>
      </c>
      <c r="P204" s="86">
        <v>1.9670000000000001</v>
      </c>
      <c r="Q204" s="88">
        <v>1.0779000000000001</v>
      </c>
      <c r="R204" s="85">
        <v>2.6343519494204399E-2</v>
      </c>
      <c r="S204" s="86">
        <v>0.1</v>
      </c>
      <c r="T204" s="86">
        <v>2.6</v>
      </c>
      <c r="U204" s="88">
        <v>0.92305327967265705</v>
      </c>
      <c r="V204" s="89">
        <v>4.18</v>
      </c>
      <c r="W204" s="85">
        <v>69.745958294251494</v>
      </c>
      <c r="X204" s="88">
        <v>69.900000000000006</v>
      </c>
      <c r="Y204" s="85">
        <v>24.42</v>
      </c>
      <c r="Z204" s="88">
        <v>-94.24</v>
      </c>
      <c r="AA204" s="85">
        <v>0.22</v>
      </c>
      <c r="AB204" s="91">
        <v>0.2</v>
      </c>
      <c r="AC204" s="86">
        <v>0.1</v>
      </c>
      <c r="AD204" s="86">
        <v>0.09</v>
      </c>
      <c r="AE204" s="86">
        <v>0</v>
      </c>
      <c r="AF204" s="88">
        <v>2.85640001332</v>
      </c>
      <c r="AG204" s="85">
        <v>0</v>
      </c>
      <c r="AH204" s="86">
        <v>0.24945300000000001</v>
      </c>
      <c r="AI204" s="88">
        <v>0.134691999782</v>
      </c>
      <c r="AJ204" s="149">
        <v>1.1399999999999999</v>
      </c>
      <c r="AK204" s="150">
        <v>0</v>
      </c>
    </row>
    <row r="205" spans="1:37" x14ac:dyDescent="0.2">
      <c r="A205" s="148" t="s">
        <v>728</v>
      </c>
      <c r="B205" s="66" t="s">
        <v>729</v>
      </c>
      <c r="C205" s="67">
        <v>58</v>
      </c>
      <c r="D205" s="84" t="s">
        <v>331</v>
      </c>
      <c r="E205" s="85">
        <v>71.7681967035154</v>
      </c>
      <c r="F205" s="91">
        <v>71.293264098713607</v>
      </c>
      <c r="G205" s="86">
        <v>18.430098966908499</v>
      </c>
      <c r="H205" s="86">
        <v>18.348681948942499</v>
      </c>
      <c r="I205" s="86">
        <v>170.5</v>
      </c>
      <c r="J205" s="86">
        <v>145.91</v>
      </c>
      <c r="K205" s="87">
        <v>2.01E-2</v>
      </c>
      <c r="L205" s="85">
        <v>2.8199999994899998</v>
      </c>
      <c r="M205" s="86">
        <v>0</v>
      </c>
      <c r="N205" s="86">
        <v>70.968710751924903</v>
      </c>
      <c r="O205" s="86">
        <v>15.254876095354801</v>
      </c>
      <c r="P205" s="86">
        <v>4.7590000000000003</v>
      </c>
      <c r="Q205" s="88">
        <v>1.1759999999999999</v>
      </c>
      <c r="R205" s="85">
        <v>0</v>
      </c>
      <c r="S205" s="86">
        <v>0.1</v>
      </c>
      <c r="T205" s="86">
        <v>3.51</v>
      </c>
      <c r="U205" s="88">
        <v>1.8373107054332301</v>
      </c>
      <c r="V205" s="89">
        <v>3.99</v>
      </c>
      <c r="W205" s="85">
        <v>61.498680157053499</v>
      </c>
      <c r="X205" s="88">
        <v>50</v>
      </c>
      <c r="Y205" s="85">
        <v>25.299999999999997</v>
      </c>
      <c r="Z205" s="88"/>
      <c r="AA205" s="85">
        <v>0</v>
      </c>
      <c r="AB205" s="91">
        <v>0</v>
      </c>
      <c r="AC205" s="86">
        <v>0</v>
      </c>
      <c r="AD205" s="86">
        <v>0</v>
      </c>
      <c r="AE205" s="86">
        <v>0</v>
      </c>
      <c r="AF205" s="88">
        <v>7.9738998398599996</v>
      </c>
      <c r="AG205" s="85">
        <v>1.0914000016900001E-2</v>
      </c>
      <c r="AH205" s="86">
        <v>0.88284700000000005</v>
      </c>
      <c r="AI205" s="88">
        <v>1.1448820017700001</v>
      </c>
      <c r="AJ205" s="149">
        <v>1.04</v>
      </c>
      <c r="AK205" s="150">
        <v>0</v>
      </c>
    </row>
    <row r="206" spans="1:37" x14ac:dyDescent="0.2">
      <c r="A206" s="148" t="s">
        <v>716</v>
      </c>
      <c r="B206" s="66" t="s">
        <v>730</v>
      </c>
      <c r="C206" s="67">
        <v>58</v>
      </c>
      <c r="D206" s="84" t="s">
        <v>331</v>
      </c>
      <c r="E206" s="85">
        <v>80.465153839941905</v>
      </c>
      <c r="F206" s="91">
        <v>80.454655576193204</v>
      </c>
      <c r="G206" s="86">
        <v>12.018089315997701</v>
      </c>
      <c r="H206" s="86">
        <v>12.018089315997701</v>
      </c>
      <c r="I206" s="86">
        <v>8.9600000000000009</v>
      </c>
      <c r="J206" s="86">
        <v>28.27</v>
      </c>
      <c r="K206" s="87">
        <v>0</v>
      </c>
      <c r="L206" s="85">
        <v>1.26999999964</v>
      </c>
      <c r="M206" s="86">
        <v>0</v>
      </c>
      <c r="N206" s="86">
        <v>81.131555929897303</v>
      </c>
      <c r="O206" s="86">
        <v>9.9432147409896903</v>
      </c>
      <c r="P206" s="86">
        <v>1.127</v>
      </c>
      <c r="Q206" s="88">
        <v>1.1754</v>
      </c>
      <c r="R206" s="85">
        <v>0</v>
      </c>
      <c r="S206" s="86">
        <v>0.1</v>
      </c>
      <c r="T206" s="86">
        <v>3.41</v>
      </c>
      <c r="U206" s="88">
        <v>0.64523944116934495</v>
      </c>
      <c r="V206" s="89">
        <v>4.43</v>
      </c>
      <c r="W206" s="85">
        <v>73.748193453778299</v>
      </c>
      <c r="X206" s="88">
        <v>46.5</v>
      </c>
      <c r="Y206" s="85">
        <v>-12.579999999999998</v>
      </c>
      <c r="Z206" s="88"/>
      <c r="AA206" s="85">
        <v>0.2</v>
      </c>
      <c r="AB206" s="91">
        <v>0.2</v>
      </c>
      <c r="AC206" s="86">
        <v>0</v>
      </c>
      <c r="AD206" s="86">
        <v>0</v>
      </c>
      <c r="AE206" s="86">
        <v>0</v>
      </c>
      <c r="AF206" s="88">
        <v>6.4995002727999998</v>
      </c>
      <c r="AG206" s="85">
        <v>0</v>
      </c>
      <c r="AH206" s="86">
        <v>0.19550000000000001</v>
      </c>
      <c r="AI206" s="88">
        <v>0.202038000095</v>
      </c>
      <c r="AJ206" s="149">
        <v>1.1499999999999999</v>
      </c>
      <c r="AK206" s="150">
        <v>0</v>
      </c>
    </row>
    <row r="207" spans="1:37" x14ac:dyDescent="0.2">
      <c r="A207" s="148" t="s">
        <v>731</v>
      </c>
      <c r="B207" s="66" t="s">
        <v>732</v>
      </c>
      <c r="C207" s="67">
        <v>58</v>
      </c>
      <c r="D207" s="84" t="s">
        <v>331</v>
      </c>
      <c r="E207" s="85">
        <v>82.847719696432407</v>
      </c>
      <c r="F207" s="91">
        <v>82.7186325271296</v>
      </c>
      <c r="G207" s="86">
        <v>15.115256401163199</v>
      </c>
      <c r="H207" s="86">
        <v>15.0719909213419</v>
      </c>
      <c r="I207" s="86">
        <v>68.680000000000007</v>
      </c>
      <c r="J207" s="86">
        <v>75.7</v>
      </c>
      <c r="K207" s="87">
        <v>0</v>
      </c>
      <c r="L207" s="85">
        <v>0.539999972228</v>
      </c>
      <c r="M207" s="86">
        <v>1.9266196159895899E-3</v>
      </c>
      <c r="N207" s="86">
        <v>83.517625391456406</v>
      </c>
      <c r="O207" s="86">
        <v>20.517222877991198</v>
      </c>
      <c r="P207" s="86">
        <v>2.42</v>
      </c>
      <c r="Q207" s="88">
        <v>1.5683</v>
      </c>
      <c r="R207" s="85">
        <v>3.6337209302325597E-2</v>
      </c>
      <c r="S207" s="86">
        <v>0</v>
      </c>
      <c r="T207" s="86">
        <v>3.61</v>
      </c>
      <c r="U207" s="88">
        <v>1.2958365841549</v>
      </c>
      <c r="V207" s="89">
        <v>4.3899999999999997</v>
      </c>
      <c r="W207" s="85">
        <v>62.6349164829142</v>
      </c>
      <c r="X207" s="88">
        <v>61.8</v>
      </c>
      <c r="Y207" s="85">
        <v>-32.760000000000005</v>
      </c>
      <c r="Z207" s="88"/>
      <c r="AA207" s="85">
        <v>0.14000000000000001</v>
      </c>
      <c r="AB207" s="91">
        <v>0.15</v>
      </c>
      <c r="AC207" s="86">
        <v>0.04</v>
      </c>
      <c r="AD207" s="86">
        <v>0.04</v>
      </c>
      <c r="AE207" s="86">
        <v>0</v>
      </c>
      <c r="AF207" s="88">
        <v>0.83939995214700003</v>
      </c>
      <c r="AG207" s="85">
        <v>0</v>
      </c>
      <c r="AH207" s="86">
        <v>0.58955999999999997</v>
      </c>
      <c r="AI207" s="88">
        <v>0.50614795645900001</v>
      </c>
      <c r="AJ207" s="149">
        <v>1.1299999999999999</v>
      </c>
      <c r="AK207" s="150">
        <v>0</v>
      </c>
    </row>
    <row r="208" spans="1:37" x14ac:dyDescent="0.2">
      <c r="A208" s="1"/>
    </row>
    <row r="209" spans="1:1" x14ac:dyDescent="0.2">
      <c r="A209" s="1"/>
    </row>
    <row r="210" spans="1:1" x14ac:dyDescent="0.2">
      <c r="A210" s="1"/>
    </row>
    <row r="211" spans="1:1" x14ac:dyDescent="0.2">
      <c r="A211" s="1"/>
    </row>
    <row r="212" spans="1:1" x14ac:dyDescent="0.2">
      <c r="A212" s="1"/>
    </row>
    <row r="213" spans="1:1" x14ac:dyDescent="0.2">
      <c r="A213" s="1"/>
    </row>
    <row r="214" spans="1:1" x14ac:dyDescent="0.2">
      <c r="A214" s="1"/>
    </row>
    <row r="215" spans="1:1" x14ac:dyDescent="0.2">
      <c r="A215" s="1"/>
    </row>
    <row r="216" spans="1:1" x14ac:dyDescent="0.2">
      <c r="A216" s="1"/>
    </row>
    <row r="217" spans="1:1" x14ac:dyDescent="0.2">
      <c r="A217" s="1"/>
    </row>
    <row r="218" spans="1:1" x14ac:dyDescent="0.2">
      <c r="A218" s="1"/>
    </row>
    <row r="219" spans="1:1" x14ac:dyDescent="0.2">
      <c r="A219" s="1"/>
    </row>
    <row r="220" spans="1:1" x14ac:dyDescent="0.2">
      <c r="A220" s="1"/>
    </row>
    <row r="221" spans="1:1" x14ac:dyDescent="0.2">
      <c r="A221" s="1"/>
    </row>
    <row r="222" spans="1:1" x14ac:dyDescent="0.2">
      <c r="A222" s="1"/>
    </row>
    <row r="223" spans="1:1" x14ac:dyDescent="0.2">
      <c r="A223" s="1"/>
    </row>
    <row r="224" spans="1:1" x14ac:dyDescent="0.2">
      <c r="A224" s="1"/>
    </row>
    <row r="225" spans="1:1" x14ac:dyDescent="0.2">
      <c r="A225" s="1"/>
    </row>
    <row r="226" spans="1:1" x14ac:dyDescent="0.2">
      <c r="A226" s="1"/>
    </row>
    <row r="227" spans="1:1" x14ac:dyDescent="0.2">
      <c r="A227" s="1"/>
    </row>
    <row r="228" spans="1:1" x14ac:dyDescent="0.2">
      <c r="A228" s="1"/>
    </row>
    <row r="229" spans="1:1" x14ac:dyDescent="0.2">
      <c r="A229" s="1"/>
    </row>
    <row r="230" spans="1:1" x14ac:dyDescent="0.2">
      <c r="A230" s="1"/>
    </row>
    <row r="231" spans="1:1" x14ac:dyDescent="0.2">
      <c r="A231" s="1"/>
    </row>
    <row r="232" spans="1:1" x14ac:dyDescent="0.2">
      <c r="A232" s="1"/>
    </row>
    <row r="233" spans="1:1" x14ac:dyDescent="0.2">
      <c r="A233" s="1"/>
    </row>
    <row r="234" spans="1:1" x14ac:dyDescent="0.2">
      <c r="A234" s="1"/>
    </row>
    <row r="235" spans="1:1" x14ac:dyDescent="0.2">
      <c r="A235" s="1"/>
    </row>
    <row r="236" spans="1:1" x14ac:dyDescent="0.2">
      <c r="A236" s="1"/>
    </row>
    <row r="237" spans="1:1" x14ac:dyDescent="0.2">
      <c r="A237" s="1"/>
    </row>
    <row r="238" spans="1:1" x14ac:dyDescent="0.2">
      <c r="A238" s="1"/>
    </row>
    <row r="239" spans="1:1" x14ac:dyDescent="0.2">
      <c r="A239" s="1"/>
    </row>
    <row r="240" spans="1:1" x14ac:dyDescent="0.2">
      <c r="A240" s="1"/>
    </row>
    <row r="241" spans="1:1" x14ac:dyDescent="0.2">
      <c r="A241" s="1"/>
    </row>
    <row r="242" spans="1:1" x14ac:dyDescent="0.2">
      <c r="A242" s="1"/>
    </row>
    <row r="243" spans="1:1" x14ac:dyDescent="0.2">
      <c r="A243" s="1"/>
    </row>
    <row r="244" spans="1:1" x14ac:dyDescent="0.2">
      <c r="A244" s="1"/>
    </row>
    <row r="245" spans="1:1" x14ac:dyDescent="0.2">
      <c r="A245" s="1"/>
    </row>
    <row r="246" spans="1:1" x14ac:dyDescent="0.2">
      <c r="A246" s="1"/>
    </row>
    <row r="247" spans="1:1" x14ac:dyDescent="0.2">
      <c r="A247" s="1"/>
    </row>
    <row r="248" spans="1:1" x14ac:dyDescent="0.2">
      <c r="A248" s="1"/>
    </row>
    <row r="249" spans="1:1" x14ac:dyDescent="0.2">
      <c r="A249" s="1"/>
    </row>
    <row r="250" spans="1:1" x14ac:dyDescent="0.2">
      <c r="A250" s="1"/>
    </row>
    <row r="251" spans="1:1" x14ac:dyDescent="0.2">
      <c r="A251" s="1"/>
    </row>
    <row r="252" spans="1:1" x14ac:dyDescent="0.2">
      <c r="A252" s="1"/>
    </row>
    <row r="253" spans="1:1" x14ac:dyDescent="0.2">
      <c r="A253" s="1"/>
    </row>
    <row r="254" spans="1:1" x14ac:dyDescent="0.2">
      <c r="A254" s="1"/>
    </row>
    <row r="255" spans="1:1" x14ac:dyDescent="0.2">
      <c r="A255" s="1"/>
    </row>
    <row r="256" spans="1:1" x14ac:dyDescent="0.2">
      <c r="A256" s="1"/>
    </row>
    <row r="257" spans="1:35" x14ac:dyDescent="0.2">
      <c r="A257" s="1"/>
    </row>
    <row r="258" spans="1:35" x14ac:dyDescent="0.2">
      <c r="A258" s="1"/>
    </row>
    <row r="259" spans="1:35" x14ac:dyDescent="0.2">
      <c r="A259" s="1"/>
    </row>
    <row r="260" spans="1:35" x14ac:dyDescent="0.2">
      <c r="A260" s="1"/>
    </row>
    <row r="261" spans="1:35" x14ac:dyDescent="0.2">
      <c r="A261" s="1"/>
    </row>
    <row r="262" spans="1:35" x14ac:dyDescent="0.2">
      <c r="A262" s="1"/>
    </row>
    <row r="263" spans="1:35" x14ac:dyDescent="0.2">
      <c r="A263" s="1"/>
      <c r="AG263" s="2"/>
      <c r="AI263" s="2"/>
    </row>
    <row r="264" spans="1:35" x14ac:dyDescent="0.2">
      <c r="A264" s="1"/>
    </row>
    <row r="265" spans="1:35" x14ac:dyDescent="0.2">
      <c r="A265" s="1"/>
    </row>
    <row r="266" spans="1:35" x14ac:dyDescent="0.2">
      <c r="A266" s="1"/>
    </row>
    <row r="267" spans="1:35" x14ac:dyDescent="0.2">
      <c r="A267" s="1"/>
    </row>
    <row r="268" spans="1:35" x14ac:dyDescent="0.2">
      <c r="A268" s="1"/>
    </row>
    <row r="269" spans="1:35" x14ac:dyDescent="0.2">
      <c r="A269" s="1"/>
    </row>
    <row r="270" spans="1:35" x14ac:dyDescent="0.2">
      <c r="A270" s="1"/>
    </row>
    <row r="271" spans="1:35" x14ac:dyDescent="0.2">
      <c r="A271" s="1"/>
    </row>
    <row r="272" spans="1:35" x14ac:dyDescent="0.2">
      <c r="A272" s="1"/>
    </row>
    <row r="273" spans="1:35" x14ac:dyDescent="0.2">
      <c r="A273" s="1"/>
    </row>
    <row r="274" spans="1:35" x14ac:dyDescent="0.2">
      <c r="A274" s="1"/>
    </row>
    <row r="275" spans="1:35" x14ac:dyDescent="0.2">
      <c r="A275" s="1"/>
    </row>
    <row r="276" spans="1:35" x14ac:dyDescent="0.2">
      <c r="A276" s="1"/>
    </row>
    <row r="277" spans="1:35" x14ac:dyDescent="0.2">
      <c r="A277" s="1"/>
    </row>
    <row r="278" spans="1:35" x14ac:dyDescent="0.2">
      <c r="A278" s="1"/>
    </row>
    <row r="279" spans="1:35" x14ac:dyDescent="0.2">
      <c r="A279" s="1"/>
    </row>
    <row r="280" spans="1:35" x14ac:dyDescent="0.2">
      <c r="A280" s="1"/>
    </row>
    <row r="281" spans="1:35" x14ac:dyDescent="0.2">
      <c r="A281" s="1"/>
    </row>
    <row r="282" spans="1:35" x14ac:dyDescent="0.2">
      <c r="A282" s="1"/>
    </row>
    <row r="283" spans="1:35" x14ac:dyDescent="0.2">
      <c r="A283" s="1"/>
    </row>
    <row r="284" spans="1:35" x14ac:dyDescent="0.2">
      <c r="A284" s="1"/>
    </row>
    <row r="285" spans="1:35" x14ac:dyDescent="0.2">
      <c r="A285" s="1"/>
      <c r="AG285" s="2"/>
      <c r="AI285" s="2"/>
    </row>
    <row r="286" spans="1:35" x14ac:dyDescent="0.2">
      <c r="A286" s="1"/>
      <c r="AG286" s="2"/>
      <c r="AI286" s="2"/>
    </row>
    <row r="287" spans="1:35" x14ac:dyDescent="0.2">
      <c r="A287" s="1"/>
    </row>
    <row r="288" spans="1:35" x14ac:dyDescent="0.2">
      <c r="A288" s="1"/>
    </row>
    <row r="289" spans="1:1" x14ac:dyDescent="0.2">
      <c r="A289" s="1"/>
    </row>
    <row r="290" spans="1:1" x14ac:dyDescent="0.2">
      <c r="A290" s="1"/>
    </row>
    <row r="291" spans="1:1" x14ac:dyDescent="0.2">
      <c r="A291" s="1"/>
    </row>
    <row r="292" spans="1:1" x14ac:dyDescent="0.2">
      <c r="A292" s="1"/>
    </row>
    <row r="293" spans="1:1" x14ac:dyDescent="0.2">
      <c r="A293" s="1"/>
    </row>
    <row r="294" spans="1:1" x14ac:dyDescent="0.2">
      <c r="A294" s="1"/>
    </row>
    <row r="295" spans="1:1" x14ac:dyDescent="0.2">
      <c r="A295" s="1"/>
    </row>
    <row r="296" spans="1:1" x14ac:dyDescent="0.2">
      <c r="A296" s="1"/>
    </row>
    <row r="297" spans="1:1" x14ac:dyDescent="0.2">
      <c r="A297" s="1"/>
    </row>
    <row r="298" spans="1:1" x14ac:dyDescent="0.2">
      <c r="A298" s="1"/>
    </row>
    <row r="299" spans="1:1" x14ac:dyDescent="0.2">
      <c r="A299" s="1"/>
    </row>
    <row r="300" spans="1:1" x14ac:dyDescent="0.2">
      <c r="A300" s="1"/>
    </row>
    <row r="301" spans="1:1" x14ac:dyDescent="0.2">
      <c r="A301" s="1"/>
    </row>
    <row r="302" spans="1:1" x14ac:dyDescent="0.2">
      <c r="A302" s="1"/>
    </row>
    <row r="303" spans="1:1" x14ac:dyDescent="0.2">
      <c r="A303" s="1"/>
    </row>
    <row r="304" spans="1:1" x14ac:dyDescent="0.2">
      <c r="A304" s="1"/>
    </row>
    <row r="305" spans="1:35" x14ac:dyDescent="0.2">
      <c r="A305" s="1"/>
    </row>
    <row r="306" spans="1:35" x14ac:dyDescent="0.2">
      <c r="A306" s="1"/>
    </row>
    <row r="307" spans="1:35" x14ac:dyDescent="0.2">
      <c r="A307" s="1"/>
    </row>
    <row r="308" spans="1:35" x14ac:dyDescent="0.2">
      <c r="A308" s="1"/>
    </row>
    <row r="309" spans="1:35" x14ac:dyDescent="0.2">
      <c r="A309" s="1"/>
    </row>
    <row r="310" spans="1:35" x14ac:dyDescent="0.2">
      <c r="A310" s="1"/>
    </row>
    <row r="311" spans="1:35" x14ac:dyDescent="0.2">
      <c r="A311" s="1"/>
      <c r="K311" s="2"/>
      <c r="M311" s="2"/>
      <c r="AG311" s="2"/>
      <c r="AI311" s="2"/>
    </row>
    <row r="312" spans="1:35" x14ac:dyDescent="0.2">
      <c r="A312" s="1"/>
      <c r="K312" s="2"/>
      <c r="M312" s="2"/>
      <c r="AG312" s="2"/>
      <c r="AI312" s="2"/>
    </row>
    <row r="313" spans="1:35" x14ac:dyDescent="0.2">
      <c r="A313" s="1"/>
    </row>
    <row r="314" spans="1:35" x14ac:dyDescent="0.2">
      <c r="A314" s="1"/>
      <c r="K314" s="2"/>
      <c r="M314" s="2"/>
      <c r="AG314" s="2"/>
      <c r="AI314" s="2"/>
    </row>
    <row r="315" spans="1:35" x14ac:dyDescent="0.2">
      <c r="A315" s="1"/>
    </row>
    <row r="316" spans="1:35" x14ac:dyDescent="0.2">
      <c r="A316" s="1"/>
      <c r="K316" s="2"/>
      <c r="M316" s="2"/>
      <c r="AG316" s="2"/>
      <c r="AI316" s="2"/>
    </row>
    <row r="317" spans="1:35" x14ac:dyDescent="0.2">
      <c r="A317" s="1"/>
      <c r="K317" s="2"/>
      <c r="M317" s="2"/>
      <c r="AG317" s="2"/>
      <c r="AI317" s="2"/>
    </row>
    <row r="318" spans="1:35" x14ac:dyDescent="0.2">
      <c r="A318" s="1"/>
    </row>
    <row r="319" spans="1:35" x14ac:dyDescent="0.2">
      <c r="A319" s="1"/>
      <c r="K319" s="2"/>
      <c r="M319" s="2"/>
      <c r="AG319" s="2"/>
      <c r="AI319" s="2"/>
    </row>
    <row r="320" spans="1:35" x14ac:dyDescent="0.2">
      <c r="A320" s="1"/>
      <c r="K320" s="2"/>
      <c r="M320" s="2"/>
      <c r="AG320" s="2"/>
      <c r="AI320" s="2"/>
    </row>
    <row r="321" spans="1:35" x14ac:dyDescent="0.2">
      <c r="A321" s="1"/>
      <c r="AG321" s="2"/>
      <c r="AI321" s="2"/>
    </row>
    <row r="322" spans="1:35" x14ac:dyDescent="0.2">
      <c r="A322" s="1"/>
      <c r="J322" s="2"/>
      <c r="L322" s="2"/>
      <c r="AG322" s="2"/>
      <c r="AI322" s="2"/>
    </row>
    <row r="323" spans="1:35" x14ac:dyDescent="0.2">
      <c r="A323" s="1"/>
    </row>
    <row r="324" spans="1:35" x14ac:dyDescent="0.2">
      <c r="A324" s="1"/>
    </row>
    <row r="325" spans="1:35" x14ac:dyDescent="0.2">
      <c r="A325" s="1"/>
    </row>
    <row r="326" spans="1:35" x14ac:dyDescent="0.2">
      <c r="A326" s="1"/>
    </row>
    <row r="327" spans="1:35" x14ac:dyDescent="0.2">
      <c r="A327" s="1"/>
    </row>
    <row r="328" spans="1:35" x14ac:dyDescent="0.2">
      <c r="A328" s="1"/>
    </row>
    <row r="329" spans="1:35" x14ac:dyDescent="0.2">
      <c r="A329" s="1"/>
    </row>
    <row r="330" spans="1:35" x14ac:dyDescent="0.2">
      <c r="A330" s="1"/>
    </row>
    <row r="331" spans="1:35" x14ac:dyDescent="0.2">
      <c r="A331" s="1"/>
    </row>
    <row r="332" spans="1:35" x14ac:dyDescent="0.2">
      <c r="A332" s="1"/>
    </row>
    <row r="333" spans="1:35" x14ac:dyDescent="0.2">
      <c r="A333" s="1"/>
    </row>
    <row r="334" spans="1:35" x14ac:dyDescent="0.2">
      <c r="A334" s="1"/>
    </row>
    <row r="335" spans="1:35" x14ac:dyDescent="0.2">
      <c r="A335" s="1"/>
    </row>
    <row r="336" spans="1:35"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I70"/>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8.5703125" style="21" bestFit="1" customWidth="1"/>
    <col min="7" max="9" width="7.5703125" style="15" bestFit="1" customWidth="1"/>
    <col min="10" max="16384" width="9.140625" style="15"/>
  </cols>
  <sheetData>
    <row r="1" spans="1:9" ht="33.950000000000003" customHeight="1" x14ac:dyDescent="0.2">
      <c r="A1" s="237"/>
      <c r="B1" s="238"/>
      <c r="C1" s="238"/>
      <c r="D1" s="238"/>
      <c r="E1" s="238"/>
      <c r="F1" s="238"/>
      <c r="G1" s="239"/>
      <c r="H1" s="239"/>
      <c r="I1" s="239"/>
    </row>
    <row r="2" spans="1:9" ht="37.5" x14ac:dyDescent="0.2">
      <c r="A2" s="35" t="s">
        <v>107</v>
      </c>
      <c r="B2" s="35" t="s">
        <v>3</v>
      </c>
      <c r="C2" s="35" t="s">
        <v>160</v>
      </c>
      <c r="D2" s="35" t="s">
        <v>4</v>
      </c>
      <c r="E2" s="35" t="s">
        <v>5</v>
      </c>
      <c r="F2" s="109" t="s">
        <v>311</v>
      </c>
      <c r="G2" s="109" t="s">
        <v>312</v>
      </c>
      <c r="H2" s="109" t="s">
        <v>313</v>
      </c>
      <c r="I2" s="109" t="s">
        <v>314</v>
      </c>
    </row>
    <row r="3" spans="1:9" s="16" customFormat="1" ht="25.5" customHeight="1" x14ac:dyDescent="0.4">
      <c r="A3" s="240" t="s">
        <v>6</v>
      </c>
      <c r="B3" s="240"/>
      <c r="C3" s="240"/>
      <c r="D3" s="240"/>
      <c r="E3" s="240"/>
      <c r="F3" s="240"/>
      <c r="G3" s="239"/>
      <c r="H3" s="239"/>
      <c r="I3" s="239"/>
    </row>
    <row r="4" spans="1:9" ht="261" customHeight="1" x14ac:dyDescent="0.2">
      <c r="A4" s="249" t="s">
        <v>108</v>
      </c>
      <c r="B4" s="31" t="s">
        <v>9</v>
      </c>
      <c r="C4" s="31" t="s">
        <v>236</v>
      </c>
      <c r="D4" s="32" t="s">
        <v>300</v>
      </c>
      <c r="E4" s="29" t="s">
        <v>10</v>
      </c>
      <c r="F4" s="31" t="s">
        <v>326</v>
      </c>
      <c r="G4" s="95" t="s">
        <v>326</v>
      </c>
      <c r="H4" s="95" t="s">
        <v>326</v>
      </c>
      <c r="I4" s="95" t="s">
        <v>326</v>
      </c>
    </row>
    <row r="5" spans="1:9" ht="245.25" customHeight="1" x14ac:dyDescent="0.2">
      <c r="A5" s="249"/>
      <c r="B5" s="22" t="s">
        <v>11</v>
      </c>
      <c r="C5" s="22" t="s">
        <v>237</v>
      </c>
      <c r="D5" s="23" t="s">
        <v>301</v>
      </c>
      <c r="E5" s="97" t="s">
        <v>90</v>
      </c>
      <c r="F5" s="22" t="s">
        <v>326</v>
      </c>
      <c r="G5" s="96" t="s">
        <v>326</v>
      </c>
      <c r="H5" s="96" t="s">
        <v>326</v>
      </c>
      <c r="I5" s="96" t="s">
        <v>326</v>
      </c>
    </row>
    <row r="6" spans="1:9" ht="122.25" customHeight="1" x14ac:dyDescent="0.2">
      <c r="A6" s="249"/>
      <c r="B6" s="22" t="s">
        <v>12</v>
      </c>
      <c r="C6" s="22" t="s">
        <v>194</v>
      </c>
      <c r="D6" s="97" t="s">
        <v>169</v>
      </c>
      <c r="E6" s="97" t="s">
        <v>52</v>
      </c>
      <c r="F6" s="24" t="s">
        <v>8</v>
      </c>
      <c r="G6" s="96" t="s">
        <v>8</v>
      </c>
      <c r="H6" s="96" t="s">
        <v>8</v>
      </c>
      <c r="I6" s="96" t="s">
        <v>8</v>
      </c>
    </row>
    <row r="7" spans="1:9" ht="132.75" customHeight="1" x14ac:dyDescent="0.2">
      <c r="A7" s="249"/>
      <c r="B7" s="22" t="s">
        <v>13</v>
      </c>
      <c r="C7" s="22" t="s">
        <v>193</v>
      </c>
      <c r="D7" s="97" t="s">
        <v>170</v>
      </c>
      <c r="E7" s="97" t="s">
        <v>53</v>
      </c>
      <c r="F7" s="24" t="s">
        <v>8</v>
      </c>
      <c r="G7" s="96" t="s">
        <v>8</v>
      </c>
      <c r="H7" s="96" t="s">
        <v>8</v>
      </c>
      <c r="I7" s="96" t="s">
        <v>8</v>
      </c>
    </row>
    <row r="8" spans="1:9" ht="95.25" customHeight="1" thickBot="1" x14ac:dyDescent="0.25">
      <c r="A8" s="249"/>
      <c r="B8" s="110" t="s">
        <v>14</v>
      </c>
      <c r="C8" s="110" t="s">
        <v>195</v>
      </c>
      <c r="D8" s="111" t="s">
        <v>54</v>
      </c>
      <c r="E8" s="112" t="s">
        <v>55</v>
      </c>
      <c r="F8" s="113" t="s">
        <v>8</v>
      </c>
      <c r="G8" s="114" t="s">
        <v>8</v>
      </c>
      <c r="H8" s="114" t="s">
        <v>8</v>
      </c>
      <c r="I8" s="114" t="s">
        <v>8</v>
      </c>
    </row>
    <row r="9" spans="1:9" ht="159.75" customHeight="1" x14ac:dyDescent="0.2">
      <c r="A9" s="250" t="s">
        <v>109</v>
      </c>
      <c r="B9" s="115" t="s">
        <v>16</v>
      </c>
      <c r="C9" s="115" t="s">
        <v>196</v>
      </c>
      <c r="D9" s="116" t="s">
        <v>56</v>
      </c>
      <c r="E9" s="116" t="s">
        <v>57</v>
      </c>
      <c r="F9" s="117" t="s">
        <v>8</v>
      </c>
      <c r="G9" s="118" t="s">
        <v>8</v>
      </c>
      <c r="H9" s="118" t="s">
        <v>8</v>
      </c>
      <c r="I9" s="118" t="s">
        <v>8</v>
      </c>
    </row>
    <row r="10" spans="1:9" ht="254.25" customHeight="1" x14ac:dyDescent="0.2">
      <c r="A10" s="251"/>
      <c r="B10" s="8" t="s">
        <v>17</v>
      </c>
      <c r="C10" s="8" t="s">
        <v>197</v>
      </c>
      <c r="D10" s="99" t="s">
        <v>58</v>
      </c>
      <c r="E10" s="99" t="s">
        <v>59</v>
      </c>
      <c r="F10" s="7" t="s">
        <v>8</v>
      </c>
      <c r="G10" s="96" t="s">
        <v>8</v>
      </c>
      <c r="H10" s="96" t="s">
        <v>8</v>
      </c>
      <c r="I10" s="96" t="s">
        <v>8</v>
      </c>
    </row>
    <row r="11" spans="1:9" ht="184.5" customHeight="1" x14ac:dyDescent="0.2">
      <c r="A11" s="251"/>
      <c r="B11" s="8" t="s">
        <v>18</v>
      </c>
      <c r="C11" s="8" t="s">
        <v>198</v>
      </c>
      <c r="D11" s="99" t="s">
        <v>60</v>
      </c>
      <c r="E11" s="99" t="s">
        <v>61</v>
      </c>
      <c r="F11" s="7" t="s">
        <v>8</v>
      </c>
      <c r="G11" s="96" t="s">
        <v>8</v>
      </c>
      <c r="H11" s="96" t="s">
        <v>8</v>
      </c>
      <c r="I11" s="96" t="s">
        <v>8</v>
      </c>
    </row>
    <row r="12" spans="1:9" ht="195" customHeight="1" x14ac:dyDescent="0.2">
      <c r="A12" s="251"/>
      <c r="B12" s="8" t="s">
        <v>19</v>
      </c>
      <c r="C12" s="8" t="s">
        <v>238</v>
      </c>
      <c r="D12" s="99" t="s">
        <v>62</v>
      </c>
      <c r="E12" s="99" t="s">
        <v>63</v>
      </c>
      <c r="F12" s="7" t="s">
        <v>8</v>
      </c>
      <c r="G12" s="96" t="s">
        <v>8</v>
      </c>
      <c r="H12" s="96" t="s">
        <v>8</v>
      </c>
      <c r="I12" s="96" t="s">
        <v>8</v>
      </c>
    </row>
    <row r="13" spans="1:9" ht="65.25" customHeight="1" x14ac:dyDescent="0.2">
      <c r="A13" s="251"/>
      <c r="B13" s="8" t="s">
        <v>20</v>
      </c>
      <c r="C13" s="8" t="s">
        <v>200</v>
      </c>
      <c r="D13" s="17" t="s">
        <v>64</v>
      </c>
      <c r="E13" s="99" t="s">
        <v>65</v>
      </c>
      <c r="F13" s="7" t="s">
        <v>8</v>
      </c>
      <c r="G13" s="96" t="s">
        <v>8</v>
      </c>
      <c r="H13" s="96" t="s">
        <v>8</v>
      </c>
      <c r="I13" s="96" t="s">
        <v>8</v>
      </c>
    </row>
    <row r="14" spans="1:9" ht="84" customHeight="1" thickBot="1" x14ac:dyDescent="0.25">
      <c r="A14" s="251"/>
      <c r="B14" s="18" t="s">
        <v>21</v>
      </c>
      <c r="C14" s="18" t="s">
        <v>239</v>
      </c>
      <c r="D14" s="119" t="s">
        <v>66</v>
      </c>
      <c r="E14" s="119" t="s">
        <v>67</v>
      </c>
      <c r="F14" s="18" t="s">
        <v>8</v>
      </c>
      <c r="G14" s="114" t="s">
        <v>8</v>
      </c>
      <c r="H14" s="114" t="s">
        <v>8</v>
      </c>
      <c r="I14" s="114" t="s">
        <v>8</v>
      </c>
    </row>
    <row r="15" spans="1:9" ht="164.25" customHeight="1" x14ac:dyDescent="0.2">
      <c r="A15" s="252" t="s">
        <v>110</v>
      </c>
      <c r="B15" s="120" t="s">
        <v>23</v>
      </c>
      <c r="C15" s="120" t="s">
        <v>202</v>
      </c>
      <c r="D15" s="121" t="s">
        <v>171</v>
      </c>
      <c r="E15" s="122" t="s">
        <v>68</v>
      </c>
      <c r="F15" s="120" t="s">
        <v>8</v>
      </c>
      <c r="G15" s="118" t="s">
        <v>8</v>
      </c>
      <c r="H15" s="118" t="s">
        <v>8</v>
      </c>
      <c r="I15" s="118" t="s">
        <v>8</v>
      </c>
    </row>
    <row r="16" spans="1:9" ht="153.75" customHeight="1" x14ac:dyDescent="0.2">
      <c r="A16" s="241"/>
      <c r="B16" s="40" t="s">
        <v>168</v>
      </c>
      <c r="C16" s="40" t="s">
        <v>203</v>
      </c>
      <c r="D16" s="97" t="s">
        <v>69</v>
      </c>
      <c r="E16" s="97" t="s">
        <v>70</v>
      </c>
      <c r="F16" s="24" t="s">
        <v>8</v>
      </c>
      <c r="G16" s="96" t="s">
        <v>8</v>
      </c>
      <c r="H16" s="96"/>
      <c r="I16" s="96" t="s">
        <v>8</v>
      </c>
    </row>
    <row r="17" spans="1:9" ht="170.25" customHeight="1" x14ac:dyDescent="0.2">
      <c r="A17" s="241"/>
      <c r="B17" s="24" t="s">
        <v>24</v>
      </c>
      <c r="C17" s="24" t="s">
        <v>204</v>
      </c>
      <c r="D17" s="97" t="s">
        <v>92</v>
      </c>
      <c r="E17" s="97" t="s">
        <v>91</v>
      </c>
      <c r="F17" s="24" t="s">
        <v>8</v>
      </c>
      <c r="G17" s="96" t="s">
        <v>8</v>
      </c>
      <c r="H17" s="96" t="s">
        <v>8</v>
      </c>
      <c r="I17" s="96" t="s">
        <v>8</v>
      </c>
    </row>
    <row r="18" spans="1:9" ht="72.75" customHeight="1" thickBot="1" x14ac:dyDescent="0.25">
      <c r="A18" s="242"/>
      <c r="B18" s="26" t="s">
        <v>25</v>
      </c>
      <c r="C18" s="26" t="s">
        <v>205</v>
      </c>
      <c r="D18" s="98" t="s">
        <v>71</v>
      </c>
      <c r="E18" s="98" t="s">
        <v>72</v>
      </c>
      <c r="F18" s="26" t="s">
        <v>8</v>
      </c>
      <c r="G18" s="123" t="s">
        <v>8</v>
      </c>
      <c r="H18" s="123" t="s">
        <v>8</v>
      </c>
      <c r="I18" s="123" t="s">
        <v>8</v>
      </c>
    </row>
    <row r="19" spans="1:9" ht="150.75" customHeight="1" thickBot="1" x14ac:dyDescent="0.25">
      <c r="A19" s="124" t="s">
        <v>111</v>
      </c>
      <c r="B19" s="125" t="s">
        <v>27</v>
      </c>
      <c r="C19" s="125" t="s">
        <v>206</v>
      </c>
      <c r="D19" s="126" t="s">
        <v>73</v>
      </c>
      <c r="E19" s="126" t="s">
        <v>74</v>
      </c>
      <c r="F19" s="127" t="s">
        <v>8</v>
      </c>
      <c r="G19" s="128" t="s">
        <v>8</v>
      </c>
      <c r="H19" s="128" t="s">
        <v>8</v>
      </c>
      <c r="I19" s="128" t="s">
        <v>8</v>
      </c>
    </row>
    <row r="20" spans="1:9" ht="69" customHeight="1" x14ac:dyDescent="0.2">
      <c r="A20" s="253" t="s">
        <v>112</v>
      </c>
      <c r="B20" s="120" t="s">
        <v>29</v>
      </c>
      <c r="C20" s="120" t="s">
        <v>207</v>
      </c>
      <c r="D20" s="129" t="s">
        <v>172</v>
      </c>
      <c r="E20" s="129" t="s">
        <v>30</v>
      </c>
      <c r="F20" s="120" t="s">
        <v>8</v>
      </c>
      <c r="G20" s="118" t="s">
        <v>8</v>
      </c>
      <c r="H20" s="118" t="s">
        <v>8</v>
      </c>
      <c r="I20" s="118" t="s">
        <v>8</v>
      </c>
    </row>
    <row r="21" spans="1:9" ht="54" customHeight="1" thickBot="1" x14ac:dyDescent="0.25">
      <c r="A21" s="254"/>
      <c r="B21" s="26" t="s">
        <v>31</v>
      </c>
      <c r="C21" s="26" t="s">
        <v>208</v>
      </c>
      <c r="D21" s="30" t="s">
        <v>93</v>
      </c>
      <c r="E21" s="30" t="s">
        <v>30</v>
      </c>
      <c r="F21" s="26" t="s">
        <v>8</v>
      </c>
      <c r="G21" s="123" t="s">
        <v>8</v>
      </c>
      <c r="H21" s="123" t="s">
        <v>8</v>
      </c>
      <c r="I21" s="123" t="s">
        <v>8</v>
      </c>
    </row>
    <row r="22" spans="1:9" ht="102" x14ac:dyDescent="0.2">
      <c r="A22" s="255" t="s">
        <v>113</v>
      </c>
      <c r="B22" s="115" t="s">
        <v>33</v>
      </c>
      <c r="C22" s="115" t="s">
        <v>209</v>
      </c>
      <c r="D22" s="130" t="s">
        <v>94</v>
      </c>
      <c r="E22" s="130" t="s">
        <v>174</v>
      </c>
      <c r="F22" s="117" t="s">
        <v>8</v>
      </c>
      <c r="G22" s="118"/>
      <c r="H22" s="118"/>
      <c r="I22" s="118"/>
    </row>
    <row r="23" spans="1:9" ht="83.25" customHeight="1" x14ac:dyDescent="0.2">
      <c r="A23" s="256"/>
      <c r="B23" s="19" t="s">
        <v>34</v>
      </c>
      <c r="C23" s="19" t="s">
        <v>210</v>
      </c>
      <c r="D23" s="144" t="s">
        <v>95</v>
      </c>
      <c r="E23" s="144" t="s">
        <v>173</v>
      </c>
      <c r="F23" s="18" t="s">
        <v>8</v>
      </c>
      <c r="G23" s="114"/>
      <c r="H23" s="114"/>
      <c r="I23" s="114"/>
    </row>
    <row r="24" spans="1:9" ht="29.25" customHeight="1" x14ac:dyDescent="0.2">
      <c r="A24" s="224" t="s">
        <v>35</v>
      </c>
      <c r="B24" s="224"/>
      <c r="C24" s="224"/>
      <c r="D24" s="224"/>
      <c r="E24" s="224"/>
      <c r="F24" s="224"/>
      <c r="G24" s="225"/>
      <c r="H24" s="225"/>
      <c r="I24" s="225"/>
    </row>
    <row r="25" spans="1:9" ht="347.25" customHeight="1" x14ac:dyDescent="0.2">
      <c r="A25" s="241" t="s">
        <v>114</v>
      </c>
      <c r="B25" s="31" t="s">
        <v>36</v>
      </c>
      <c r="C25" s="31" t="s">
        <v>240</v>
      </c>
      <c r="D25" s="145" t="s">
        <v>308</v>
      </c>
      <c r="E25" s="145" t="s">
        <v>75</v>
      </c>
      <c r="F25" s="146" t="s">
        <v>96</v>
      </c>
      <c r="G25" s="95" t="s">
        <v>96</v>
      </c>
      <c r="H25" s="95" t="s">
        <v>96</v>
      </c>
      <c r="I25" s="95" t="s">
        <v>96</v>
      </c>
    </row>
    <row r="26" spans="1:9" ht="346.5" customHeight="1" x14ac:dyDescent="0.2">
      <c r="A26" s="241"/>
      <c r="B26" s="22" t="s">
        <v>37</v>
      </c>
      <c r="C26" s="22" t="s">
        <v>241</v>
      </c>
      <c r="D26" s="97" t="s">
        <v>309</v>
      </c>
      <c r="E26" s="97" t="s">
        <v>76</v>
      </c>
      <c r="F26" s="24" t="s">
        <v>96</v>
      </c>
      <c r="G26" s="96" t="s">
        <v>96</v>
      </c>
      <c r="H26" s="96" t="s">
        <v>96</v>
      </c>
      <c r="I26" s="96" t="s">
        <v>96</v>
      </c>
    </row>
    <row r="27" spans="1:9" ht="155.25" customHeight="1" x14ac:dyDescent="0.2">
      <c r="A27" s="241"/>
      <c r="B27" s="22" t="s">
        <v>38</v>
      </c>
      <c r="C27" s="22" t="s">
        <v>213</v>
      </c>
      <c r="D27" s="97" t="s">
        <v>77</v>
      </c>
      <c r="E27" s="97" t="s">
        <v>78</v>
      </c>
      <c r="F27" s="24" t="s">
        <v>8</v>
      </c>
      <c r="G27" s="96" t="s">
        <v>8</v>
      </c>
      <c r="H27" s="96" t="s">
        <v>8</v>
      </c>
      <c r="I27" s="96" t="s">
        <v>8</v>
      </c>
    </row>
    <row r="28" spans="1:9" ht="227.25" customHeight="1" thickBot="1" x14ac:dyDescent="0.25">
      <c r="A28" s="242"/>
      <c r="B28" s="25" t="s">
        <v>39</v>
      </c>
      <c r="C28" s="25" t="s">
        <v>214</v>
      </c>
      <c r="D28" s="98" t="s">
        <v>79</v>
      </c>
      <c r="E28" s="98" t="s">
        <v>80</v>
      </c>
      <c r="F28" s="26" t="s">
        <v>8</v>
      </c>
      <c r="G28" s="123" t="s">
        <v>8</v>
      </c>
      <c r="H28" s="123" t="s">
        <v>8</v>
      </c>
      <c r="I28" s="123" t="s">
        <v>8</v>
      </c>
    </row>
    <row r="29" spans="1:9" ht="183" customHeight="1" x14ac:dyDescent="0.2">
      <c r="A29" s="243" t="s">
        <v>115</v>
      </c>
      <c r="B29" s="115" t="s">
        <v>41</v>
      </c>
      <c r="C29" s="115" t="s">
        <v>215</v>
      </c>
      <c r="D29" s="116" t="s">
        <v>81</v>
      </c>
      <c r="E29" s="116" t="s">
        <v>82</v>
      </c>
      <c r="F29" s="117" t="s">
        <v>8</v>
      </c>
      <c r="G29" s="118" t="s">
        <v>8</v>
      </c>
      <c r="H29" s="118" t="s">
        <v>8</v>
      </c>
      <c r="I29" s="118" t="s">
        <v>8</v>
      </c>
    </row>
    <row r="30" spans="1:9" ht="161.25" customHeight="1" x14ac:dyDescent="0.2">
      <c r="A30" s="244"/>
      <c r="B30" s="8" t="s">
        <v>42</v>
      </c>
      <c r="C30" s="8" t="s">
        <v>216</v>
      </c>
      <c r="D30" s="99" t="s">
        <v>83</v>
      </c>
      <c r="E30" s="99" t="s">
        <v>84</v>
      </c>
      <c r="F30" s="7" t="s">
        <v>8</v>
      </c>
      <c r="G30" s="96" t="s">
        <v>8</v>
      </c>
      <c r="H30" s="96" t="s">
        <v>8</v>
      </c>
      <c r="I30" s="96" t="s">
        <v>8</v>
      </c>
    </row>
    <row r="31" spans="1:9" ht="170.25" customHeight="1" thickBot="1" x14ac:dyDescent="0.25">
      <c r="A31" s="245"/>
      <c r="B31" s="28" t="s">
        <v>43</v>
      </c>
      <c r="C31" s="28" t="s">
        <v>217</v>
      </c>
      <c r="D31" s="100" t="s">
        <v>85</v>
      </c>
      <c r="E31" s="100" t="s">
        <v>86</v>
      </c>
      <c r="F31" s="27" t="s">
        <v>8</v>
      </c>
      <c r="G31" s="123" t="s">
        <v>8</v>
      </c>
      <c r="H31" s="123" t="s">
        <v>8</v>
      </c>
      <c r="I31" s="123" t="s">
        <v>8</v>
      </c>
    </row>
    <row r="32" spans="1:9" ht="159.75" customHeight="1" x14ac:dyDescent="0.2">
      <c r="A32" s="246" t="s">
        <v>116</v>
      </c>
      <c r="B32" s="131" t="s">
        <v>45</v>
      </c>
      <c r="C32" s="131" t="s">
        <v>218</v>
      </c>
      <c r="D32" s="122" t="s">
        <v>87</v>
      </c>
      <c r="E32" s="122" t="s">
        <v>88</v>
      </c>
      <c r="F32" s="120" t="s">
        <v>8</v>
      </c>
      <c r="G32" s="118" t="s">
        <v>8</v>
      </c>
      <c r="H32" s="118" t="s">
        <v>8</v>
      </c>
      <c r="I32" s="118" t="s">
        <v>8</v>
      </c>
    </row>
    <row r="33" spans="1:9" ht="139.5" customHeight="1" thickBot="1" x14ac:dyDescent="0.25">
      <c r="A33" s="247"/>
      <c r="B33" s="25" t="s">
        <v>46</v>
      </c>
      <c r="C33" s="25" t="s">
        <v>219</v>
      </c>
      <c r="D33" s="98" t="s">
        <v>89</v>
      </c>
      <c r="E33" s="98" t="s">
        <v>88</v>
      </c>
      <c r="F33" s="26" t="s">
        <v>8</v>
      </c>
      <c r="G33" s="123" t="s">
        <v>8</v>
      </c>
      <c r="H33" s="123" t="s">
        <v>8</v>
      </c>
      <c r="I33" s="123" t="s">
        <v>8</v>
      </c>
    </row>
    <row r="34" spans="1:9" ht="13.5" thickBot="1" x14ac:dyDescent="0.25">
      <c r="A34" s="257" t="s">
        <v>184</v>
      </c>
      <c r="B34" s="258"/>
      <c r="C34" s="258"/>
      <c r="D34" s="258"/>
      <c r="E34" s="259"/>
      <c r="F34" s="20">
        <f t="shared" ref="F34" si="0">COUNTIF(F4:F33,"*")</f>
        <v>29</v>
      </c>
      <c r="G34" s="20">
        <f t="shared" ref="G34:H34" si="1">COUNTIF(G4:G33,"*")</f>
        <v>27</v>
      </c>
      <c r="H34" s="20">
        <f t="shared" si="1"/>
        <v>26</v>
      </c>
      <c r="I34" s="20">
        <f t="shared" ref="I34" si="2">COUNTIF(I4:I33,"*")</f>
        <v>27</v>
      </c>
    </row>
    <row r="36" spans="1:9" ht="23.25" x14ac:dyDescent="0.35">
      <c r="A36" s="226" t="s">
        <v>162</v>
      </c>
      <c r="B36" s="227"/>
      <c r="C36" s="227"/>
      <c r="D36" s="227"/>
      <c r="E36" s="228"/>
      <c r="F36" s="133"/>
    </row>
    <row r="37" spans="1:9" ht="18.75" x14ac:dyDescent="0.2">
      <c r="A37" s="36" t="s">
        <v>164</v>
      </c>
      <c r="B37" s="232" t="s">
        <v>126</v>
      </c>
      <c r="C37" s="233"/>
      <c r="D37" s="233"/>
      <c r="E37" s="234"/>
      <c r="F37" s="134"/>
    </row>
    <row r="38" spans="1:9" ht="55.5" customHeight="1" x14ac:dyDescent="0.2">
      <c r="A38" s="38" t="s">
        <v>127</v>
      </c>
      <c r="B38" s="248" t="s">
        <v>128</v>
      </c>
      <c r="C38" s="230"/>
      <c r="D38" s="230"/>
      <c r="E38" s="231"/>
      <c r="F38" s="132"/>
    </row>
    <row r="39" spans="1:9" ht="68.099999999999994" customHeight="1" x14ac:dyDescent="0.2">
      <c r="A39" s="39" t="s">
        <v>129</v>
      </c>
      <c r="B39" s="229" t="s">
        <v>130</v>
      </c>
      <c r="C39" s="230"/>
      <c r="D39" s="230"/>
      <c r="E39" s="231"/>
      <c r="F39" s="132"/>
    </row>
    <row r="40" spans="1:9" ht="47.1" customHeight="1" x14ac:dyDescent="0.2">
      <c r="A40" s="39" t="s">
        <v>131</v>
      </c>
      <c r="B40" s="229" t="s">
        <v>132</v>
      </c>
      <c r="C40" s="230"/>
      <c r="D40" s="230"/>
      <c r="E40" s="231"/>
      <c r="F40" s="132"/>
    </row>
    <row r="41" spans="1:9" ht="65.099999999999994" customHeight="1" x14ac:dyDescent="0.2">
      <c r="A41" s="39" t="s">
        <v>133</v>
      </c>
      <c r="B41" s="229" t="s">
        <v>134</v>
      </c>
      <c r="C41" s="230"/>
      <c r="D41" s="230"/>
      <c r="E41" s="231"/>
      <c r="F41" s="132"/>
    </row>
    <row r="42" spans="1:9" ht="59.1" customHeight="1" x14ac:dyDescent="0.2">
      <c r="A42" s="39" t="s">
        <v>135</v>
      </c>
      <c r="B42" s="229" t="s">
        <v>136</v>
      </c>
      <c r="C42" s="230"/>
      <c r="D42" s="230"/>
      <c r="E42" s="231"/>
      <c r="F42" s="132"/>
    </row>
    <row r="43" spans="1:9" ht="87.6" customHeight="1" x14ac:dyDescent="0.2">
      <c r="A43" s="39" t="s">
        <v>137</v>
      </c>
      <c r="B43" s="229" t="s">
        <v>138</v>
      </c>
      <c r="C43" s="230"/>
      <c r="D43" s="230"/>
      <c r="E43" s="231"/>
      <c r="F43" s="132"/>
    </row>
    <row r="44" spans="1:9" ht="50.1" customHeight="1" x14ac:dyDescent="0.2">
      <c r="A44" s="39" t="s">
        <v>139</v>
      </c>
      <c r="B44" s="229" t="s">
        <v>140</v>
      </c>
      <c r="C44" s="230"/>
      <c r="D44" s="230"/>
      <c r="E44" s="231"/>
      <c r="F44" s="132"/>
    </row>
    <row r="45" spans="1:9" ht="57.95" customHeight="1" x14ac:dyDescent="0.2">
      <c r="A45" s="39" t="s">
        <v>141</v>
      </c>
      <c r="B45" s="229" t="s">
        <v>142</v>
      </c>
      <c r="C45" s="230"/>
      <c r="D45" s="230"/>
      <c r="E45" s="231"/>
      <c r="F45" s="132"/>
    </row>
    <row r="46" spans="1:9" ht="72" customHeight="1" x14ac:dyDescent="0.2">
      <c r="A46" s="39" t="s">
        <v>143</v>
      </c>
      <c r="B46" s="229" t="s">
        <v>144</v>
      </c>
      <c r="C46" s="230"/>
      <c r="D46" s="230"/>
      <c r="E46" s="231"/>
      <c r="F46" s="132"/>
    </row>
    <row r="47" spans="1:9" ht="35.450000000000003" customHeight="1" x14ac:dyDescent="0.2">
      <c r="A47" s="39" t="s">
        <v>145</v>
      </c>
      <c r="B47" s="229" t="s">
        <v>146</v>
      </c>
      <c r="C47" s="230"/>
      <c r="D47" s="230"/>
      <c r="E47" s="231"/>
      <c r="F47" s="132"/>
    </row>
    <row r="48" spans="1:9" ht="69.95" customHeight="1" x14ac:dyDescent="0.2">
      <c r="A48" s="39" t="s">
        <v>147</v>
      </c>
      <c r="B48" s="229" t="s">
        <v>148</v>
      </c>
      <c r="C48" s="230"/>
      <c r="D48" s="230"/>
      <c r="E48" s="231"/>
      <c r="F48" s="132"/>
    </row>
    <row r="49" spans="1:6" ht="80.45" customHeight="1" x14ac:dyDescent="0.2">
      <c r="A49" s="39" t="s">
        <v>149</v>
      </c>
      <c r="B49" s="229" t="s">
        <v>167</v>
      </c>
      <c r="C49" s="230"/>
      <c r="D49" s="230"/>
      <c r="E49" s="231"/>
      <c r="F49" s="132"/>
    </row>
    <row r="50" spans="1:6" ht="77.099999999999994" customHeight="1" x14ac:dyDescent="0.2">
      <c r="A50" s="39" t="s">
        <v>150</v>
      </c>
      <c r="B50" s="229" t="s">
        <v>151</v>
      </c>
      <c r="C50" s="230"/>
      <c r="D50" s="230"/>
      <c r="E50" s="231"/>
      <c r="F50" s="132"/>
    </row>
    <row r="51" spans="1:6" ht="95.1" customHeight="1" x14ac:dyDescent="0.2">
      <c r="A51" s="39" t="s">
        <v>152</v>
      </c>
      <c r="B51" s="229" t="s">
        <v>153</v>
      </c>
      <c r="C51" s="230"/>
      <c r="D51" s="230"/>
      <c r="E51" s="231"/>
      <c r="F51" s="132"/>
    </row>
    <row r="52" spans="1:6" x14ac:dyDescent="0.2">
      <c r="A52" s="34"/>
      <c r="D52" s="21"/>
      <c r="E52" s="21"/>
      <c r="F52" s="135"/>
    </row>
    <row r="53" spans="1:6" ht="23.25" x14ac:dyDescent="0.35">
      <c r="A53" s="217" t="s">
        <v>163</v>
      </c>
      <c r="B53" s="218"/>
      <c r="C53" s="218"/>
      <c r="D53" s="218"/>
      <c r="E53" s="218"/>
      <c r="F53" s="136"/>
    </row>
    <row r="54" spans="1:6" ht="36" customHeight="1" x14ac:dyDescent="0.2">
      <c r="A54" s="262" t="s">
        <v>160</v>
      </c>
      <c r="B54" s="234"/>
      <c r="C54" s="262" t="s">
        <v>48</v>
      </c>
      <c r="D54" s="233"/>
      <c r="E54" s="234"/>
      <c r="F54" s="137"/>
    </row>
    <row r="55" spans="1:6" ht="30" customHeight="1" x14ac:dyDescent="0.2">
      <c r="A55" s="235" t="s">
        <v>49</v>
      </c>
      <c r="B55" s="236"/>
      <c r="C55" s="263" t="s">
        <v>157</v>
      </c>
      <c r="D55" s="230"/>
      <c r="E55" s="231"/>
      <c r="F55" s="138"/>
    </row>
    <row r="56" spans="1:6" ht="27.75" customHeight="1" x14ac:dyDescent="0.2">
      <c r="A56" s="235" t="s">
        <v>0</v>
      </c>
      <c r="B56" s="236"/>
      <c r="C56" s="263" t="s">
        <v>158</v>
      </c>
      <c r="D56" s="230"/>
      <c r="E56" s="231"/>
      <c r="F56" s="138"/>
    </row>
    <row r="57" spans="1:6" ht="51" customHeight="1" x14ac:dyDescent="0.2">
      <c r="A57" s="235" t="s">
        <v>155</v>
      </c>
      <c r="B57" s="236"/>
      <c r="C57" s="263" t="s">
        <v>161</v>
      </c>
      <c r="D57" s="230"/>
      <c r="E57" s="231"/>
      <c r="F57" s="139"/>
    </row>
    <row r="58" spans="1:6" ht="25.5" customHeight="1" x14ac:dyDescent="0.2">
      <c r="A58" s="235" t="s">
        <v>156</v>
      </c>
      <c r="B58" s="236"/>
      <c r="C58" s="263" t="s">
        <v>159</v>
      </c>
      <c r="D58" s="230"/>
      <c r="E58" s="231"/>
      <c r="F58" s="139"/>
    </row>
    <row r="59" spans="1:6" ht="87" customHeight="1" x14ac:dyDescent="0.2">
      <c r="A59" s="235" t="s">
        <v>321</v>
      </c>
      <c r="B59" s="236"/>
      <c r="C59" s="263" t="s">
        <v>297</v>
      </c>
      <c r="D59" s="230"/>
      <c r="E59" s="231"/>
      <c r="F59" s="139"/>
    </row>
    <row r="60" spans="1:6" ht="72" customHeight="1" x14ac:dyDescent="0.2">
      <c r="A60" s="235" t="s">
        <v>322</v>
      </c>
      <c r="B60" s="236"/>
      <c r="C60" s="263" t="s">
        <v>298</v>
      </c>
      <c r="D60" s="230"/>
      <c r="E60" s="231"/>
      <c r="F60" s="139"/>
    </row>
    <row r="61" spans="1:6" ht="80.25" customHeight="1" x14ac:dyDescent="0.2">
      <c r="A61" s="235" t="s">
        <v>323</v>
      </c>
      <c r="B61" s="236"/>
      <c r="C61" s="263" t="s">
        <v>296</v>
      </c>
      <c r="D61" s="230"/>
      <c r="E61" s="231"/>
      <c r="F61" s="139"/>
    </row>
    <row r="62" spans="1:6" ht="76.5" customHeight="1" x14ac:dyDescent="0.2">
      <c r="A62" s="235" t="s">
        <v>324</v>
      </c>
      <c r="B62" s="236"/>
      <c r="C62" s="263" t="s">
        <v>299</v>
      </c>
      <c r="D62" s="230"/>
      <c r="E62" s="231"/>
      <c r="F62" s="139"/>
    </row>
    <row r="63" spans="1:6" ht="26.25" customHeight="1" x14ac:dyDescent="0.2">
      <c r="A63" s="235" t="s">
        <v>287</v>
      </c>
      <c r="B63" s="236"/>
      <c r="C63" s="263" t="s">
        <v>295</v>
      </c>
      <c r="D63" s="230"/>
      <c r="E63" s="231"/>
      <c r="F63" s="139"/>
    </row>
    <row r="64" spans="1:6" ht="26.25" customHeight="1" x14ac:dyDescent="0.2">
      <c r="A64" s="260" t="s">
        <v>286</v>
      </c>
      <c r="B64" s="261"/>
      <c r="C64" s="263" t="s">
        <v>154</v>
      </c>
      <c r="D64" s="230"/>
      <c r="E64" s="231"/>
      <c r="F64" s="139"/>
    </row>
    <row r="65" spans="1:6" x14ac:dyDescent="0.2">
      <c r="A65" s="14"/>
      <c r="B65" s="14"/>
      <c r="C65" s="14"/>
      <c r="D65" s="14"/>
    </row>
    <row r="66" spans="1:6" ht="23.25" x14ac:dyDescent="0.35">
      <c r="A66" s="217" t="s">
        <v>166</v>
      </c>
      <c r="B66" s="218"/>
      <c r="C66" s="218"/>
      <c r="D66" s="218"/>
      <c r="E66" s="218"/>
      <c r="F66" s="136"/>
    </row>
    <row r="67" spans="1:6" ht="18.75" x14ac:dyDescent="0.2">
      <c r="A67" s="37" t="s">
        <v>47</v>
      </c>
      <c r="B67" s="37" t="s">
        <v>165</v>
      </c>
      <c r="C67" s="219" t="s">
        <v>48</v>
      </c>
      <c r="D67" s="220"/>
      <c r="E67" s="220"/>
      <c r="F67" s="140"/>
    </row>
    <row r="68" spans="1:6" ht="82.5" customHeight="1" x14ac:dyDescent="0.2">
      <c r="A68" s="143">
        <v>58</v>
      </c>
      <c r="B68" s="7" t="s">
        <v>315</v>
      </c>
      <c r="C68" s="221" t="s">
        <v>316</v>
      </c>
      <c r="D68" s="222"/>
      <c r="E68" s="222"/>
    </row>
    <row r="69" spans="1:6" ht="74.25" customHeight="1" x14ac:dyDescent="0.2">
      <c r="A69" s="143">
        <v>59</v>
      </c>
      <c r="B69" s="7" t="s">
        <v>317</v>
      </c>
      <c r="C69" s="223" t="s">
        <v>318</v>
      </c>
      <c r="D69" s="222"/>
      <c r="E69" s="222"/>
    </row>
    <row r="70" spans="1:6" ht="67.5" customHeight="1" x14ac:dyDescent="0.2">
      <c r="A70" s="143">
        <v>84</v>
      </c>
      <c r="B70" s="7" t="s">
        <v>319</v>
      </c>
      <c r="C70" s="221" t="s">
        <v>320</v>
      </c>
      <c r="D70" s="222"/>
      <c r="E70" s="222"/>
    </row>
  </sheetData>
  <mergeCells count="56">
    <mergeCell ref="A57:B57"/>
    <mergeCell ref="A58:B58"/>
    <mergeCell ref="A59:B59"/>
    <mergeCell ref="A60:B60"/>
    <mergeCell ref="A61:B61"/>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6:B56"/>
    <mergeCell ref="A1:I1"/>
    <mergeCell ref="A3:I3"/>
    <mergeCell ref="A25:A28"/>
    <mergeCell ref="A29:A31"/>
    <mergeCell ref="A32:A33"/>
    <mergeCell ref="B38:E38"/>
    <mergeCell ref="B39:E39"/>
    <mergeCell ref="B40:E40"/>
    <mergeCell ref="B41:E41"/>
    <mergeCell ref="A4:A8"/>
    <mergeCell ref="A9:A14"/>
    <mergeCell ref="A15:A18"/>
    <mergeCell ref="A20:A21"/>
    <mergeCell ref="A22:A23"/>
    <mergeCell ref="A34:E34"/>
    <mergeCell ref="A24:I24"/>
    <mergeCell ref="A36:E36"/>
    <mergeCell ref="A53:E53"/>
    <mergeCell ref="B48:E48"/>
    <mergeCell ref="B49:E49"/>
    <mergeCell ref="B50:E50"/>
    <mergeCell ref="B51:E51"/>
    <mergeCell ref="B37:E37"/>
    <mergeCell ref="B42:E42"/>
    <mergeCell ref="B43:E43"/>
    <mergeCell ref="B44:E44"/>
    <mergeCell ref="B45:E45"/>
    <mergeCell ref="B46:E46"/>
    <mergeCell ref="B47:E47"/>
    <mergeCell ref="A66:E66"/>
    <mergeCell ref="C67:E67"/>
    <mergeCell ref="C68:E68"/>
    <mergeCell ref="C69:E69"/>
    <mergeCell ref="C70:E70"/>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