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MD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F34" i="12" l="1"/>
  <c r="G34" i="12"/>
  <c r="H34" i="12"/>
  <c r="I34" i="12"/>
  <c r="J34" i="12"/>
  <c r="K34" i="12"/>
  <c r="L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<sst xmlns="http://schemas.openxmlformats.org/spreadsheetml/2006/main" count="6513" uniqueCount="993">
  <si>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</si>
  <si>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</si>
  <si>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</si>
  <si>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</si>
  <si>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</si>
  <si>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</si>
  <si>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</si>
  <si>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</si>
  <si>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</si>
  <si>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</si>
  <si>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</si>
  <si>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</si>
  <si>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</si>
  <si>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</si>
  <si>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</si>
  <si>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</si>
  <si>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</si>
  <si>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</si>
  <si>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</si>
  <si>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</si>
  <si>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</si>
  <si>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</si>
  <si>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</si>
  <si>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</si>
  <si>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</si>
  <si>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</si>
  <si>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</si>
  <si>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</si>
  <si>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</si>
  <si>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</si>
  <si>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</si>
  <si>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</si>
  <si>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</si>
  <si>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</si>
  <si>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</si>
  <si>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</si>
  <si>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</si>
  <si>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</si>
  <si>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</si>
  <si>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</si>
  <si>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</si>
  <si>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</si>
  <si>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</si>
  <si>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</si>
  <si>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</si>
  <si>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</si>
  <si>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</si>
  <si>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</si>
  <si>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</si>
  <si>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</si>
  <si>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</si>
  <si>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</si>
  <si>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</si>
  <si>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</si>
  <si>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</si>
  <si>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</si>
  <si>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</si>
  <si>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</si>
  <si>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</si>
  <si>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</si>
  <si>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</si>
  <si>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</si>
  <si>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</si>
  <si>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</si>
  <si>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</si>
  <si>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</si>
  <si>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</si>
  <si>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</si>
  <si>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</si>
  <si>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</si>
  <si>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</si>
  <si>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</si>
  <si>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</si>
  <si>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</si>
  <si>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</si>
  <si>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</si>
  <si>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</si>
  <si>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</si>
  <si>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</si>
  <si>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</si>
  <si>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</si>
  <si>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</si>
  <si>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</si>
  <si>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</si>
  <si>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</si>
  <si>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</si>
  <si>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</si>
  <si>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</si>
  <si>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</si>
  <si>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</si>
  <si>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</si>
  <si>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</si>
  <si>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</si>
  <si>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</si>
  <si>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</si>
  <si>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</si>
  <si>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</si>
  <si>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</si>
  <si>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</si>
  <si>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</si>
  <si>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</si>
  <si>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</si>
  <si>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</si>
  <si>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</si>
  <si>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</si>
  <si>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</si>
  <si>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</si>
  <si>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</si>
  <si>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</si>
  <si>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</si>
  <si>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</si>
  <si>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</si>
  <si>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</si>
  <si>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</si>
  <si>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</si>
  <si>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</si>
  <si>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</si>
  <si>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</si>
  <si>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</si>
  <si>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</si>
  <si>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</si>
  <si>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</si>
  <si>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</si>
  <si>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</si>
  <si>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</si>
  <si>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</si>
  <si>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</si>
  <si>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</si>
  <si>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</si>
  <si>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</si>
  <si>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</si>
  <si>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</si>
  <si>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</si>
  <si>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</si>
  <si>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</si>
  <si>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</si>
  <si>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</si>
  <si>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</si>
  <si>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</si>
  <si>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</si>
  <si>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</si>
  <si>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</si>
  <si>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</si>
  <si>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</si>
  <si>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</si>
  <si>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</si>
  <si>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</si>
  <si>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</si>
  <si>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</si>
  <si>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</si>
  <si>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</si>
  <si>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</si>
  <si>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</si>
  <si>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</si>
  <si>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</si>
  <si>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</si>
  <si>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</si>
  <si>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</si>
  <si>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</si>
  <si>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</si>
  <si>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</si>
  <si>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</si>
  <si>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</si>
  <si>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</si>
  <si>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</si>
  <si>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</si>
  <si>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</si>
  <si>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</si>
  <si>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</si>
  <si>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</si>
  <si>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</si>
  <si>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</si>
  <si>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</si>
  <si>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</si>
  <si>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</si>
  <si>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</si>
  <si>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</si>
  <si>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</si>
  <si>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</si>
  <si>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</si>
  <si>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</si>
  <si>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</si>
  <si>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</si>
  <si>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</si>
  <si>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</si>
  <si>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</si>
  <si>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</si>
  <si>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</si>
  <si>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</si>
  <si>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</si>
  <si>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</si>
  <si>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</si>
  <si>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</si>
  <si>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</si>
  <si>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</si>
  <si>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</si>
  <si>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</si>
  <si>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</si>
  <si>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</si>
  <si>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</si>
  <si>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</si>
  <si>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</si>
  <si>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</si>
  <si>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</si>
  <si>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</si>
  <si>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</si>
  <si>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</si>
  <si>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</si>
  <si>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</si>
  <si>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</si>
  <si>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</si>
  <si>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</si>
  <si>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</si>
  <si>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</si>
  <si>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</si>
  <si>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</si>
  <si>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</si>
  <si>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</si>
  <si>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</si>
  <si>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</si>
  <si>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</si>
  <si>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</si>
  <si>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</si>
  <si>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</si>
  <si>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</si>
  <si>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</si>
  <si>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</si>
  <si>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</si>
  <si>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</si>
  <si>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</si>
  <si>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</si>
  <si>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</si>
  <si>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</si>
  <si>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</si>
  <si>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</si>
  <si>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</si>
  <si>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</si>
  <si>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</si>
  <si>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</si>
  <si>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</si>
  <si>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</si>
  <si>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</si>
  <si>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</si>
  <si>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</si>
  <si>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</si>
  <si>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</si>
  <si>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</si>
  <si>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</si>
  <si>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</si>
  <si>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</si>
  <si>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</si>
  <si>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</si>
  <si>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</si>
  <si>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</si>
  <si>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</si>
  <si>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</si>
  <si>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</si>
  <si>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</si>
  <si>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</si>
  <si>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</si>
  <si>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</si>
  <si>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</si>
  <si>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</si>
  <si>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</si>
  <si>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</si>
  <si>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</si>
  <si>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</si>
  <si>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</si>
  <si>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</si>
  <si>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</si>
  <si>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</si>
  <si>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</si>
  <si>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</si>
  <si>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</si>
  <si>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</si>
  <si>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</si>
  <si>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</si>
  <si>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</si>
  <si>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</si>
  <si>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</si>
  <si>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</si>
  <si>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</si>
  <si>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</si>
  <si>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</si>
  <si>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</si>
  <si>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</si>
  <si>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</si>
  <si>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</si>
  <si>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</si>
  <si>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</si>
  <si>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</si>
  <si>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</si>
  <si>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</si>
  <si>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</si>
  <si>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</si>
  <si>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</si>
  <si>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</si>
  <si>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</si>
  <si>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</si>
  <si>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</si>
  <si>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</si>
  <si>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</si>
  <si>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</si>
  <si>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</si>
  <si>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</si>
  <si>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</si>
  <si>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</si>
  <si>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</si>
  <si>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</si>
  <si>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</si>
  <si>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</si>
  <si>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Maryland</t>
  </si>
  <si>
    <t xml:space="preserve">ER 63 </t>
  </si>
  <si>
    <t xml:space="preserve">ER 64 </t>
  </si>
  <si>
    <t xml:space="preserve">ER 65 </t>
  </si>
  <si>
    <t xml:space="preserve">ER 66 </t>
  </si>
  <si>
    <t xml:space="preserve">ER 67 </t>
  </si>
  <si>
    <t xml:space="preserve">ER 69 </t>
  </si>
  <si>
    <t>Middle Atlantic Coastal Plain</t>
  </si>
  <si>
    <t>The Middle Atlantic Coastal Plain ecoregion stretches from Delaware to the South Carolina/Georgia border and consists of low elevation flat plains, with many swamps, marshes, and estuaries. Forest cover in the region, once dominated by longleaf pine in the Carolinas, is now mostly loblolly and some shortleaf pine, with patches of oak, gum, and cypress near major streams, as compared to the mainly longleaf-slash pine forests of the warmer Southern Coastal Plain (75). Its low terraces, marshes, dunes, barrier islands, and beaches are underlain by unconsolidated sediments. Poorly drained soils are common, and the region has a mix of coarse and finer textured soils compared to the mostly coarse soils in the majority of Ecoregion 75. The Middle Atlantic Coastal Plain is typically lower, flatter, more poorly drained, and more marshy than Ecoregion 65. Less cropland occurs in the southern portion of the region than in the central and northern parts.</t>
  </si>
  <si>
    <t>Northern Piedmont</t>
  </si>
  <si>
    <t>The Northern Piedmont is a transitional region of low rounded hills, irregular plains, and open valleys in contrast to the low mountains of Ecoregions 58, 66, and 67 to the north and west and the flatter coastal plains of Ecoregions 63 and 65 to the east. It is underlain by a mix of metamorphic, igneous, and sedimentary rocks, with soils that are mostly Alfisols and some Ultisols. Potential natural vegetation here was predominantly Appalachian oak forest as compared to the mostly oak-hickory-pine forests of the Piedmont (45) ecoregion to the southwest. The region now contains a higher proportion of cropland compared to the Piedmont.</t>
  </si>
  <si>
    <t>Southeastern Plains</t>
  </si>
  <si>
    <t>These irregular plains have a mosaic of cropland, pasture, woodland, and forest. Natural vegetation was predominantly longleaf pine, with smaller areas of oak-hickory-pine and Southern mixed forest. The Cretaceous or Tertiary-age sands, silts, and clays of the region contrast geologically with the older metamorphic and igneous rocks of the Piedmont (45), and with the Paleozoic limestone, chert, and shale found in the Interior Plateau (71). Elevations and relief are greater than in the Southern Coastal Plain (75), but generally less than in much of the Piedmont. Streams in this area are relatively low-gradient and sandy-bottomed.</t>
  </si>
  <si>
    <t>Blue Ridge</t>
  </si>
  <si>
    <t>The Blue Ridge extends from southern Pennsylvania to northern Georgia, varying from narrow ridges to hilly plateaus to more massive mountainous areas, with high peaks reaching over 6600 feet. The mostly forested slopes, high-gradient, cool, clear streams, and rugged terrain occur primarily on metamorphic rocks, with minor areas of igneous and sedimentary geology. Annual precipitation of over 100 inches can occur in the wettest areas, while dry basins can average as little as 40 inches. The southern Blue Ridge is one of the richest centers of biodiversity in the eastern U.S. It is one of the most floristically diverse ecoregions, and includes Appalachian oak forests, northern hardwoods, and, at the highest elevations, Southeastern spruce-fir forests. Shrub, grass, and heath balds, hemlock, cove hardwoods, and oak-pine communities are also significant.</t>
  </si>
  <si>
    <t>Ridge and Valley</t>
  </si>
  <si>
    <t>This northeast-southwest trending, relatively low-lying, but diverse ecoregion is sandwiched between generally higher, more rugged mountainous regions with greater forest cover. As a result of extreme folding and faulting events, the region’s roughly parallel ridges and valleys have a variety of widths, heights, and geologic materials, including limestone, dolomite, shale, siltstone, sandstone, chert, mudstone, and marble. Springs and caves are relatively numerous. Present-day forests cover about 50% of the region. The ecoregion has a great diversity of aquatic habitats and species of fish.</t>
  </si>
  <si>
    <t>Central Appalachians</t>
  </si>
  <si>
    <t>The Central Appalachian ecoregion, stretching from central Pennsylvania to northern Tennessee, is primarily a high, dissected, rugged plateau composed of sandstone, shale, conglomerate, and coal. The rugged terrain, cool climate, and infertile soils limit agriculture, resulting in a mostly forested land cover. The high hills and low mountains are covered by a mixed mesophytic forest with areas of Appalachian oak and northern hardwood forest. Bituminous coal mines are common, and have caused the siltation and acidification of streams.</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</si>
  <si>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</si>
  <si>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</si>
  <si>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</si>
  <si>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</si>
  <si>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</si>
  <si>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</si>
  <si>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Maryland Results</t>
  </si>
  <si>
    <r>
      <t>Maryland's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Maryland's 329</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</si>
  <si>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St. Martin River</t>
  </si>
  <si>
    <t>020403030302</t>
  </si>
  <si>
    <t>MD</t>
  </si>
  <si>
    <t>Assawoman Bay</t>
  </si>
  <si>
    <t>020403030303</t>
  </si>
  <si>
    <t>Isle of Wight Bay</t>
  </si>
  <si>
    <t>020403030304</t>
  </si>
  <si>
    <t>Newport Bay</t>
  </si>
  <si>
    <t>020403030401</t>
  </si>
  <si>
    <t>Sinepuxent Bay</t>
  </si>
  <si>
    <t>020403030402</t>
  </si>
  <si>
    <t>Robins Creek-Chincoteague Bay</t>
  </si>
  <si>
    <t>020403030403</t>
  </si>
  <si>
    <t>Calfpen Bay-Chincoteague Bay</t>
  </si>
  <si>
    <t>020403030501</t>
  </si>
  <si>
    <t>Delaware and Maryland Coastal Area-Atlantic Ocean</t>
  </si>
  <si>
    <t>020403030601</t>
  </si>
  <si>
    <t>020403030604-Atlantic Ocean</t>
  </si>
  <si>
    <t>020403030604</t>
  </si>
  <si>
    <t>Basin Run-Octoraro Creek</t>
  </si>
  <si>
    <t>020503061503</t>
  </si>
  <si>
    <t>Headwaters Deer Creek</t>
  </si>
  <si>
    <t>020503061601</t>
  </si>
  <si>
    <t>Upper Deer Creek</t>
  </si>
  <si>
    <t>020503061602</t>
  </si>
  <si>
    <t>Middle Deer Creek</t>
  </si>
  <si>
    <t>020503061603</t>
  </si>
  <si>
    <t>Lower Deer Creek</t>
  </si>
  <si>
    <t>020503061604</t>
  </si>
  <si>
    <t>Broad Creek</t>
  </si>
  <si>
    <t>020503061710</t>
  </si>
  <si>
    <t>Conowingo Dam-Susquehanna River</t>
  </si>
  <si>
    <t>020503061712</t>
  </si>
  <si>
    <t>Rock Run-Susquehanna River</t>
  </si>
  <si>
    <t>020503061713</t>
  </si>
  <si>
    <t>Upper Chesapeake Bay</t>
  </si>
  <si>
    <t>020600010000</t>
  </si>
  <si>
    <t>Little North East Creek</t>
  </si>
  <si>
    <t>020600020101</t>
  </si>
  <si>
    <t>North East Creek</t>
  </si>
  <si>
    <t>020600020102</t>
  </si>
  <si>
    <t>Mill Creek-Furnace Bay</t>
  </si>
  <si>
    <t>020600020103</t>
  </si>
  <si>
    <t>Hance Point Creek-North East River</t>
  </si>
  <si>
    <t>020600020104</t>
  </si>
  <si>
    <t>Elk Neck-Upper Chesapeake Bay</t>
  </si>
  <si>
    <t>020600020105</t>
  </si>
  <si>
    <t>Little Elk Creek</t>
  </si>
  <si>
    <t>020600020202</t>
  </si>
  <si>
    <t>C&amp;D Canal West-Back Creek</t>
  </si>
  <si>
    <t>020600020204</t>
  </si>
  <si>
    <t>Upper Elk River</t>
  </si>
  <si>
    <t>020600020205</t>
  </si>
  <si>
    <t>Bohemia River</t>
  </si>
  <si>
    <t>020600020206</t>
  </si>
  <si>
    <t>Lower Elk River</t>
  </si>
  <si>
    <t>020600020207</t>
  </si>
  <si>
    <t>Upper Sassafras River</t>
  </si>
  <si>
    <t>020600020301</t>
  </si>
  <si>
    <t>Lower Sassafras River</t>
  </si>
  <si>
    <t>020600020302</t>
  </si>
  <si>
    <t>Cypress Branch</t>
  </si>
  <si>
    <t>020600020401</t>
  </si>
  <si>
    <t>Unicorn Branch</t>
  </si>
  <si>
    <t>020600020403</t>
  </si>
  <si>
    <t>Red Lion Branch</t>
  </si>
  <si>
    <t>020600020404</t>
  </si>
  <si>
    <t>Morgan Creek</t>
  </si>
  <si>
    <t>020600020405</t>
  </si>
  <si>
    <t>Upper Chester River</t>
  </si>
  <si>
    <t>020600020406</t>
  </si>
  <si>
    <t>Southeast Creek</t>
  </si>
  <si>
    <t>020600020407</t>
  </si>
  <si>
    <t>Middle Chester River</t>
  </si>
  <si>
    <t>020600020408</t>
  </si>
  <si>
    <t>Corsica River</t>
  </si>
  <si>
    <t>020600020409</t>
  </si>
  <si>
    <t>Langford Creek</t>
  </si>
  <si>
    <t>020600020410</t>
  </si>
  <si>
    <t>Lower Chester River</t>
  </si>
  <si>
    <t>020600020411</t>
  </si>
  <si>
    <t>Still Pond Creek-Upper Chesapeake Bay</t>
  </si>
  <si>
    <t>020600020501</t>
  </si>
  <si>
    <t>Fairlee Creek-Upper Chesapeake Bay</t>
  </si>
  <si>
    <t>020600020502</t>
  </si>
  <si>
    <t>Swan Creek-Upper Chesapeake Bay</t>
  </si>
  <si>
    <t>020600020503</t>
  </si>
  <si>
    <t>Craney Creek-Upper Chesapeake Bay</t>
  </si>
  <si>
    <t>020600020504</t>
  </si>
  <si>
    <t>Skipton Creek</t>
  </si>
  <si>
    <t>020600020601</t>
  </si>
  <si>
    <t>Upper Wye East River</t>
  </si>
  <si>
    <t>020600020602</t>
  </si>
  <si>
    <t>Lower Wye East River</t>
  </si>
  <si>
    <t>020600020603</t>
  </si>
  <si>
    <t>Wye River</t>
  </si>
  <si>
    <t>020600020604</t>
  </si>
  <si>
    <t>Miles River</t>
  </si>
  <si>
    <t>020600020605</t>
  </si>
  <si>
    <t>Prospect Bay-Eastern Bay</t>
  </si>
  <si>
    <t>020600020606</t>
  </si>
  <si>
    <t>Cox Creek-Eastern Bay</t>
  </si>
  <si>
    <t>020600020607</t>
  </si>
  <si>
    <t>Tilghman Creek-Eastern Bay</t>
  </si>
  <si>
    <t>020600020608</t>
  </si>
  <si>
    <t>Eastern Bay Deep</t>
  </si>
  <si>
    <t>020600020609</t>
  </si>
  <si>
    <t>Upper Winters Run</t>
  </si>
  <si>
    <t>020600030101</t>
  </si>
  <si>
    <t>Lower Winters Run</t>
  </si>
  <si>
    <t>020600030102</t>
  </si>
  <si>
    <t>Bynum Run-Bush Creek</t>
  </si>
  <si>
    <t>020600030104</t>
  </si>
  <si>
    <t>Grays Run-Church Creek</t>
  </si>
  <si>
    <t>020600030105</t>
  </si>
  <si>
    <t>Bush River</t>
  </si>
  <si>
    <t>020600030106</t>
  </si>
  <si>
    <t>Swan Creek-Chesapeake Bay</t>
  </si>
  <si>
    <t>020600030201</t>
  </si>
  <si>
    <t>Mosquito Creek-Chesapeake Bay</t>
  </si>
  <si>
    <t>020600030202</t>
  </si>
  <si>
    <t>Upper Romney Creek</t>
  </si>
  <si>
    <t>020600030203</t>
  </si>
  <si>
    <t>Lower Romney Creek-Chesapeake Bay</t>
  </si>
  <si>
    <t>020600030204</t>
  </si>
  <si>
    <t>South Branch Gunpowder Falls-Gunpowder Falls</t>
  </si>
  <si>
    <t>020600030301</t>
  </si>
  <si>
    <t>Prettyboy Reservoir-Gunpowder Falls</t>
  </si>
  <si>
    <t>020600030302</t>
  </si>
  <si>
    <t>Little Falls</t>
  </si>
  <si>
    <t>020600030401</t>
  </si>
  <si>
    <t>Piney Creek-Gunpowder Falls</t>
  </si>
  <si>
    <t>020600030402</t>
  </si>
  <si>
    <t>Piney Run-Western Run</t>
  </si>
  <si>
    <t>020600030403</t>
  </si>
  <si>
    <t>Blackrock Run-Western Run</t>
  </si>
  <si>
    <t>020600030404</t>
  </si>
  <si>
    <t>Beaverdam Run-Loch Raven Reservoir</t>
  </si>
  <si>
    <t>020600030405</t>
  </si>
  <si>
    <t>Lock Raven Reservoir-Gunpowder Falls</t>
  </si>
  <si>
    <t>020600030406</t>
  </si>
  <si>
    <t>Little Gunpowder Falls</t>
  </si>
  <si>
    <t>020600030501</t>
  </si>
  <si>
    <t>Long Green Creek</t>
  </si>
  <si>
    <t>020600030502</t>
  </si>
  <si>
    <t>Whitemarsh Run-Bird River</t>
  </si>
  <si>
    <t>020600030601</t>
  </si>
  <si>
    <t>Saltpeter Creek-Gunpowder River</t>
  </si>
  <si>
    <t>020600030602</t>
  </si>
  <si>
    <t>Middle River</t>
  </si>
  <si>
    <t>020600030701</t>
  </si>
  <si>
    <t>Redhouse Creek-Back River</t>
  </si>
  <si>
    <t>020600030702</t>
  </si>
  <si>
    <t>Back River-Hawk Cove-Chesapeake Bay</t>
  </si>
  <si>
    <t>020600030703</t>
  </si>
  <si>
    <t>East Branch of North Branch Patapsco River</t>
  </si>
  <si>
    <t>020600030801</t>
  </si>
  <si>
    <t>Headwaters North Branch Patapsco River</t>
  </si>
  <si>
    <t>020600030802</t>
  </si>
  <si>
    <t>Beaver Run-Liberty Lake</t>
  </si>
  <si>
    <t>020600030803</t>
  </si>
  <si>
    <t>Morgan Run-Liberty Lake</t>
  </si>
  <si>
    <t>020600030804</t>
  </si>
  <si>
    <t>Deep Run-Liberty Lake-North Branch Patapsco River</t>
  </si>
  <si>
    <t>020600030805</t>
  </si>
  <si>
    <t>Falls Run-Liberty Lake-North Branch Patapsco River</t>
  </si>
  <si>
    <t>020600030806</t>
  </si>
  <si>
    <t>Red Run-Gwynns Falls</t>
  </si>
  <si>
    <t>020600030901</t>
  </si>
  <si>
    <t>Dead Run-Gywnns Falls</t>
  </si>
  <si>
    <t>020600030902</t>
  </si>
  <si>
    <t>Gillis Falls</t>
  </si>
  <si>
    <t>020600031001</t>
  </si>
  <si>
    <t>Hay Meadow Branch-South Branch Patapsco River</t>
  </si>
  <si>
    <t>020600031002</t>
  </si>
  <si>
    <t>Piney Run</t>
  </si>
  <si>
    <t>020600031003</t>
  </si>
  <si>
    <t>Piney Branch-South Branch Patapsco River</t>
  </si>
  <si>
    <t>020600031004</t>
  </si>
  <si>
    <t>Brice Run-Patapsco River</t>
  </si>
  <si>
    <t>020600031101</t>
  </si>
  <si>
    <t>Deep Run-Patapsco River</t>
  </si>
  <si>
    <t>020600031102</t>
  </si>
  <si>
    <t>Herbert Run-Patapsco River</t>
  </si>
  <si>
    <t>020600031103</t>
  </si>
  <si>
    <t>Jones Falls</t>
  </si>
  <si>
    <t>020600031201</t>
  </si>
  <si>
    <t>Curtis Creek-Curtis Bay</t>
  </si>
  <si>
    <t>020600031202</t>
  </si>
  <si>
    <t>Northwest Harbor-Patapsco River</t>
  </si>
  <si>
    <t>020600031203</t>
  </si>
  <si>
    <t>Stoney Creek-Patapsco River-Chesapeake Bay</t>
  </si>
  <si>
    <t>020600031204</t>
  </si>
  <si>
    <t>Cattail Creek-Magothy River</t>
  </si>
  <si>
    <t>020600040101</t>
  </si>
  <si>
    <t>Sillery Bay-Chesapeake Bay</t>
  </si>
  <si>
    <t>020600040102</t>
  </si>
  <si>
    <t>Severn Run</t>
  </si>
  <si>
    <t>020600040201</t>
  </si>
  <si>
    <t>Round Bay-Severn River</t>
  </si>
  <si>
    <t>020600040202</t>
  </si>
  <si>
    <t>Whitehall Creek-Severn River-Chesapeake Bay</t>
  </si>
  <si>
    <t>020600040203</t>
  </si>
  <si>
    <t>Beacon Ridge Branch-North River</t>
  </si>
  <si>
    <t>020600040301</t>
  </si>
  <si>
    <t>Beards Creek-South River</t>
  </si>
  <si>
    <t>020600040302</t>
  </si>
  <si>
    <t>Rhode River-West River</t>
  </si>
  <si>
    <t>020600040401</t>
  </si>
  <si>
    <t>Tracys Creek-Herring Bay</t>
  </si>
  <si>
    <t>020600040402</t>
  </si>
  <si>
    <t>Parker Creek-Chesapeake Bay</t>
  </si>
  <si>
    <t>020600040403</t>
  </si>
  <si>
    <t>Saint Jerome Creek-Chesapeake Bay</t>
  </si>
  <si>
    <t>020600040404</t>
  </si>
  <si>
    <t>Upper Mason Branch</t>
  </si>
  <si>
    <t>020600050101</t>
  </si>
  <si>
    <t>Lower Mason Branch</t>
  </si>
  <si>
    <t>020600050102</t>
  </si>
  <si>
    <t>German Branch</t>
  </si>
  <si>
    <t>020600050103</t>
  </si>
  <si>
    <t>Norwich Creek-Tuckahoe Creek</t>
  </si>
  <si>
    <t>020600050104</t>
  </si>
  <si>
    <t>Jadwins Creek-Tuckahoe Creek</t>
  </si>
  <si>
    <t>020600050105</t>
  </si>
  <si>
    <t>Gravelly Branch-Choptank River</t>
  </si>
  <si>
    <t>020600050203</t>
  </si>
  <si>
    <t>Forge Branch-Choptank River</t>
  </si>
  <si>
    <t>020600050204</t>
  </si>
  <si>
    <t>Chapel Branch-Choptank River</t>
  </si>
  <si>
    <t>020600050205</t>
  </si>
  <si>
    <t>Fowling Creek-Choptank River</t>
  </si>
  <si>
    <t>020600050206</t>
  </si>
  <si>
    <t>Kings Creek</t>
  </si>
  <si>
    <t>020600050301</t>
  </si>
  <si>
    <t>Williams Creek-Choptank River</t>
  </si>
  <si>
    <t>020600050302</t>
  </si>
  <si>
    <t>Hunting Creek</t>
  </si>
  <si>
    <t>020600050303</t>
  </si>
  <si>
    <t>Marsh Creek-Choptank River</t>
  </si>
  <si>
    <t>020600050304</t>
  </si>
  <si>
    <t>Fishing Creek-Little Choptank River</t>
  </si>
  <si>
    <t>020600050401</t>
  </si>
  <si>
    <t>Slaughter Creek-Little Choptank River</t>
  </si>
  <si>
    <t>020600050402</t>
  </si>
  <si>
    <t>Warwick River-Choptank River</t>
  </si>
  <si>
    <t>020600050501</t>
  </si>
  <si>
    <t>Bolingbroke Creek-Choptank River</t>
  </si>
  <si>
    <t>020600050502</t>
  </si>
  <si>
    <t>LaTrappe Creek-Choptank River</t>
  </si>
  <si>
    <t>020600050503</t>
  </si>
  <si>
    <t>Tred Avon River-Choptank River</t>
  </si>
  <si>
    <t>020600050504</t>
  </si>
  <si>
    <t>Broad Creek-Choptank River</t>
  </si>
  <si>
    <t>020600050505</t>
  </si>
  <si>
    <t>Harris Creek-Coptank River</t>
  </si>
  <si>
    <t>020600050506</t>
  </si>
  <si>
    <t>Brannock Bay-Choptank River</t>
  </si>
  <si>
    <t>020600050507</t>
  </si>
  <si>
    <t>Choptank River-Deep</t>
  </si>
  <si>
    <t>020600050508</t>
  </si>
  <si>
    <t>Poplar Harbor-Chesapeake Bay</t>
  </si>
  <si>
    <t>020600050509</t>
  </si>
  <si>
    <t>Saint John Creek-Chesapeake Bay</t>
  </si>
  <si>
    <t>020600050601</t>
  </si>
  <si>
    <t>Charles Creek-Honga River</t>
  </si>
  <si>
    <t>020600050602</t>
  </si>
  <si>
    <t>Fox Creek-Honga River</t>
  </si>
  <si>
    <t>020600050603</t>
  </si>
  <si>
    <t>Tar Bay-Chesapeake Bay</t>
  </si>
  <si>
    <t>020600050604</t>
  </si>
  <si>
    <t>Holland Straits-Chesapeake Bay</t>
  </si>
  <si>
    <t>020600050605</t>
  </si>
  <si>
    <t>Cabin Branch-Patuxent River</t>
  </si>
  <si>
    <t>020600060101</t>
  </si>
  <si>
    <t>Cattail Creek</t>
  </si>
  <si>
    <t>020600060102</t>
  </si>
  <si>
    <t>Triadelphia Reservoir-Patuxent River</t>
  </si>
  <si>
    <t>020600060103</t>
  </si>
  <si>
    <t>Hawlings River</t>
  </si>
  <si>
    <t>020600060104</t>
  </si>
  <si>
    <t>Rocky Gorge Reservoir-Patuxent River</t>
  </si>
  <si>
    <t>020600060105</t>
  </si>
  <si>
    <t>Benson Branch-Middle Patuxent River</t>
  </si>
  <si>
    <t>020600060201</t>
  </si>
  <si>
    <t>Dorsey Run-Little Patuxent River</t>
  </si>
  <si>
    <t>020600060202</t>
  </si>
  <si>
    <t>Towsers Branch-Little Patuxent River</t>
  </si>
  <si>
    <t>020600060203</t>
  </si>
  <si>
    <t>Southwest Branch of the Western Branch Patuxent River</t>
  </si>
  <si>
    <t>020600060301</t>
  </si>
  <si>
    <t>Northwest Branch of the Western Branch Patuxent River</t>
  </si>
  <si>
    <t>020600060302</t>
  </si>
  <si>
    <t>Collington Branch</t>
  </si>
  <si>
    <t>020600060303</t>
  </si>
  <si>
    <t>Charles Branch-Western Branch Patuxent River</t>
  </si>
  <si>
    <t>020600060304</t>
  </si>
  <si>
    <t>Horsepen Branch-Patuxent River</t>
  </si>
  <si>
    <t>020600060401</t>
  </si>
  <si>
    <t>Stocketts Run-Patuxent River</t>
  </si>
  <si>
    <t>020600060402</t>
  </si>
  <si>
    <t>Wilson Owens Branch-Patuxent River</t>
  </si>
  <si>
    <t>020600060403</t>
  </si>
  <si>
    <t>Lyons Creek</t>
  </si>
  <si>
    <t>020600060501</t>
  </si>
  <si>
    <t>Mataponi Creek-Patuxent River</t>
  </si>
  <si>
    <t>020600060502</t>
  </si>
  <si>
    <t>Hall Creek</t>
  </si>
  <si>
    <t>020600060503</t>
  </si>
  <si>
    <t>Chew Creek-Patuxent River</t>
  </si>
  <si>
    <t>020600060504</t>
  </si>
  <si>
    <t>020600060505</t>
  </si>
  <si>
    <t>Tucker Creek-Patuxent River</t>
  </si>
  <si>
    <t>020600060506</t>
  </si>
  <si>
    <t>Swanson Creek-Patuxent River</t>
  </si>
  <si>
    <t>020600060507</t>
  </si>
  <si>
    <t>Indian Creek-Patuxent River</t>
  </si>
  <si>
    <t>020600060601</t>
  </si>
  <si>
    <t>Battle Creek-Patuxent River</t>
  </si>
  <si>
    <t>020600060602</t>
  </si>
  <si>
    <t>Saint Leonard Creek-Patuxent River</t>
  </si>
  <si>
    <t>020600060603</t>
  </si>
  <si>
    <t>Mill Creek-Patuxent River</t>
  </si>
  <si>
    <t>020600060604</t>
  </si>
  <si>
    <t>Upper Savage River</t>
  </si>
  <si>
    <t>020700020101</t>
  </si>
  <si>
    <t>Crabtree Creek</t>
  </si>
  <si>
    <t>020700020102</t>
  </si>
  <si>
    <t>Lower Savage River</t>
  </si>
  <si>
    <t>020700020103</t>
  </si>
  <si>
    <t>Shields Run-North Branch Potomac River</t>
  </si>
  <si>
    <t>020700020201</t>
  </si>
  <si>
    <t>Lostland Run-North Branch Potomac River</t>
  </si>
  <si>
    <t>020700020205</t>
  </si>
  <si>
    <t>Piney Swamp Run-North Branch Potomac River</t>
  </si>
  <si>
    <t>020700020207</t>
  </si>
  <si>
    <t>Upper Georges Creek</t>
  </si>
  <si>
    <t>020700020301</t>
  </si>
  <si>
    <t>Lower Georges Creek</t>
  </si>
  <si>
    <t>020700020302</t>
  </si>
  <si>
    <t>Limestone Run-North Branch Potomac River</t>
  </si>
  <si>
    <t>020700020402</t>
  </si>
  <si>
    <t>Mill Run-North Branch Potomac River</t>
  </si>
  <si>
    <t>020700020403</t>
  </si>
  <si>
    <t>Jennings Run</t>
  </si>
  <si>
    <t>020700020505</t>
  </si>
  <si>
    <t>Braddock Creek-Wills Creek</t>
  </si>
  <si>
    <t>020700020507</t>
  </si>
  <si>
    <t>Rocky Gap Run-Evitts Creek</t>
  </si>
  <si>
    <t>020700020602</t>
  </si>
  <si>
    <t>Lower Evitts Creek</t>
  </si>
  <si>
    <t>020700020603</t>
  </si>
  <si>
    <t>Collier Run-North Branch Potomac River</t>
  </si>
  <si>
    <t>020700020801</t>
  </si>
  <si>
    <t>Mill Run</t>
  </si>
  <si>
    <t>020700020802</t>
  </si>
  <si>
    <t>Murley Branch</t>
  </si>
  <si>
    <t>020700030103</t>
  </si>
  <si>
    <t>Peters Run-Town Creek</t>
  </si>
  <si>
    <t>020700030105</t>
  </si>
  <si>
    <t>Sawpit Run-Town Creek</t>
  </si>
  <si>
    <t>020700030106</t>
  </si>
  <si>
    <t>Upper Fifteenmile Creek</t>
  </si>
  <si>
    <t>020700030301</t>
  </si>
  <si>
    <t>Lower Fifteenmile Creek</t>
  </si>
  <si>
    <t>020700030302</t>
  </si>
  <si>
    <t>Bear Creek-Sideling Hill Creek</t>
  </si>
  <si>
    <t>020700030305</t>
  </si>
  <si>
    <t>Purslane Run-Potomac River</t>
  </si>
  <si>
    <t>020700030801</t>
  </si>
  <si>
    <t>Lanes Run-Licking Creek</t>
  </si>
  <si>
    <t>020700040305</t>
  </si>
  <si>
    <t>Minnow Run-Little Tonoloway Creek(MD)</t>
  </si>
  <si>
    <t>020700040501</t>
  </si>
  <si>
    <t>Ditch Run-Potomac River</t>
  </si>
  <si>
    <t>020700040504</t>
  </si>
  <si>
    <t>Meadow Brook-Conococheague Creek</t>
  </si>
  <si>
    <t>020700040807</t>
  </si>
  <si>
    <t>Little Antietam Creek</t>
  </si>
  <si>
    <t>020700041004</t>
  </si>
  <si>
    <t>Middle Antietam Creek</t>
  </si>
  <si>
    <t>020700041006</t>
  </si>
  <si>
    <t>Beaver Creek</t>
  </si>
  <si>
    <t>020700041007</t>
  </si>
  <si>
    <t>Dog Creek-Little Antietam Creek</t>
  </si>
  <si>
    <t>020700041008</t>
  </si>
  <si>
    <t>Sharmans Branch-Antietam Creek</t>
  </si>
  <si>
    <t>020700041009</t>
  </si>
  <si>
    <t>Little Conococheague Creek</t>
  </si>
  <si>
    <t>020700041102</t>
  </si>
  <si>
    <t>Camp Spring Run-Potomac River</t>
  </si>
  <si>
    <t>020700041103</t>
  </si>
  <si>
    <t>Saint James Run-Marsh Run</t>
  </si>
  <si>
    <t>020700041104</t>
  </si>
  <si>
    <t>Harpers Ferry-Potomac River</t>
  </si>
  <si>
    <t>020700041108</t>
  </si>
  <si>
    <t>Upper Catoctin Creek</t>
  </si>
  <si>
    <t>020700080101</t>
  </si>
  <si>
    <t>Middle Catoctin Creek</t>
  </si>
  <si>
    <t>020700080102</t>
  </si>
  <si>
    <t>Lower Catoctin Creek</t>
  </si>
  <si>
    <t>020700080103</t>
  </si>
  <si>
    <t>Israel Creek</t>
  </si>
  <si>
    <t>020700080201</t>
  </si>
  <si>
    <t>Tuscarora Creek-Potomac River</t>
  </si>
  <si>
    <t>020700080401</t>
  </si>
  <si>
    <t>Little Monocacy River</t>
  </si>
  <si>
    <t>020700080402</t>
  </si>
  <si>
    <t>Little Seneca Creek</t>
  </si>
  <si>
    <t>020700080801</t>
  </si>
  <si>
    <t>Great Seneca Creek</t>
  </si>
  <si>
    <t>020700080802</t>
  </si>
  <si>
    <t>Dry Seneca Creek-Seneca Creek</t>
  </si>
  <si>
    <t>020700080803</t>
  </si>
  <si>
    <t>Selden Island-Potomac River</t>
  </si>
  <si>
    <t>020700080904</t>
  </si>
  <si>
    <t>Muddy Branch</t>
  </si>
  <si>
    <t>020700081001</t>
  </si>
  <si>
    <t>Watts Branch</t>
  </si>
  <si>
    <t>020700081002</t>
  </si>
  <si>
    <t>Cabin John Creek</t>
  </si>
  <si>
    <t>020700081003</t>
  </si>
  <si>
    <t>Lower Toms Creek</t>
  </si>
  <si>
    <t>020700090303</t>
  </si>
  <si>
    <t>Upper Little Pipe Creek</t>
  </si>
  <si>
    <t>020700090401</t>
  </si>
  <si>
    <t>Middle Little Pipe Creek</t>
  </si>
  <si>
    <t>020700090402</t>
  </si>
  <si>
    <t>Lower Little Pipe Creek</t>
  </si>
  <si>
    <t>020700090403</t>
  </si>
  <si>
    <t>Upper Big Pipe Creek</t>
  </si>
  <si>
    <t>020700090404</t>
  </si>
  <si>
    <t>Lower Big Pipe Creek-Double Pipe Creek</t>
  </si>
  <si>
    <t>020700090405</t>
  </si>
  <si>
    <t>Piney Creek</t>
  </si>
  <si>
    <t>020700090502</t>
  </si>
  <si>
    <t>Cattail Branch-Monocacy River</t>
  </si>
  <si>
    <t>020700090503</t>
  </si>
  <si>
    <t>Owens Creek</t>
  </si>
  <si>
    <t>020700090504</t>
  </si>
  <si>
    <t>020700090505</t>
  </si>
  <si>
    <t>Broad Run-Monocacy River</t>
  </si>
  <si>
    <t>020700090506</t>
  </si>
  <si>
    <t>Tuscarora Creek-Monocacy River</t>
  </si>
  <si>
    <t>020700090601</t>
  </si>
  <si>
    <t>South Fork Linganore Creek</t>
  </si>
  <si>
    <t>020700090602</t>
  </si>
  <si>
    <t>North Fork Linganore Creek</t>
  </si>
  <si>
    <t>020700090603</t>
  </si>
  <si>
    <t>Upper Linganore Creek</t>
  </si>
  <si>
    <t>020700090604</t>
  </si>
  <si>
    <t>Lower Linganore Creek</t>
  </si>
  <si>
    <t>020700090605</t>
  </si>
  <si>
    <t>Carroll Creek-Monocacy River</t>
  </si>
  <si>
    <t>020700090606</t>
  </si>
  <si>
    <t>Bush Creek</t>
  </si>
  <si>
    <t>020700090701</t>
  </si>
  <si>
    <t>Little Bennett Creek</t>
  </si>
  <si>
    <t>020700090702</t>
  </si>
  <si>
    <t>Bennett Creek</t>
  </si>
  <si>
    <t>020700090703</t>
  </si>
  <si>
    <t>Ballenger Creek-Monocacy River</t>
  </si>
  <si>
    <t>020700090704</t>
  </si>
  <si>
    <t>Upper Rock Creek</t>
  </si>
  <si>
    <t>020700100101</t>
  </si>
  <si>
    <t>Lower Rock Creek</t>
  </si>
  <si>
    <t>020700100102</t>
  </si>
  <si>
    <t>Northwest Branch Anacostia River</t>
  </si>
  <si>
    <t>020700100201</t>
  </si>
  <si>
    <t>Paint Branch</t>
  </si>
  <si>
    <t>020700100202</t>
  </si>
  <si>
    <t>Upper Anacostia River</t>
  </si>
  <si>
    <t>020700100203</t>
  </si>
  <si>
    <t>Lower Anacostia River</t>
  </si>
  <si>
    <t>020700100204</t>
  </si>
  <si>
    <t>Henson Creek</t>
  </si>
  <si>
    <t>020700100303</t>
  </si>
  <si>
    <t>Tinkers Creek</t>
  </si>
  <si>
    <t>020700100304</t>
  </si>
  <si>
    <t>Piscataway Creek</t>
  </si>
  <si>
    <t>020700100305</t>
  </si>
  <si>
    <t>Little Hunting Creek-Potomac River</t>
  </si>
  <si>
    <t>020700100307</t>
  </si>
  <si>
    <t>Occoquan Bay-Potomac River</t>
  </si>
  <si>
    <t>020700100805</t>
  </si>
  <si>
    <t>Piney Branch-Mattawoman Creek</t>
  </si>
  <si>
    <t>020700110101</t>
  </si>
  <si>
    <t>Marbury Run-Mattawoman Creek</t>
  </si>
  <si>
    <t>020700110102</t>
  </si>
  <si>
    <t>Tank Creek-Potomac River</t>
  </si>
  <si>
    <t>020700110106</t>
  </si>
  <si>
    <t>Passapatanzy Creek-Potomac River</t>
  </si>
  <si>
    <t>020700110207</t>
  </si>
  <si>
    <t>Hancock Run-Nanjemoy Creek</t>
  </si>
  <si>
    <t>020700110301</t>
  </si>
  <si>
    <t>Burgess Creek-Nanjemoy Creek</t>
  </si>
  <si>
    <t>020700110302</t>
  </si>
  <si>
    <t>Chotank Creek-Potomac River</t>
  </si>
  <si>
    <t>020700110303</t>
  </si>
  <si>
    <t>Port Tobacco River</t>
  </si>
  <si>
    <t>020700110304</t>
  </si>
  <si>
    <t>Gambo Creek-Potomac River</t>
  </si>
  <si>
    <t>020700110305</t>
  </si>
  <si>
    <t>Piccowaxen Creek</t>
  </si>
  <si>
    <t>020700110306</t>
  </si>
  <si>
    <t>Jordan Swamp-Zekiah Swamp Run</t>
  </si>
  <si>
    <t>020700110401</t>
  </si>
  <si>
    <t>Kerrick Swamp-Zekiah Swamp Run</t>
  </si>
  <si>
    <t>020700110402</t>
  </si>
  <si>
    <t>Clark Run-Zekiah Swamp Run</t>
  </si>
  <si>
    <t>020700110403</t>
  </si>
  <si>
    <t>Trinity Church Run-Wicomico River</t>
  </si>
  <si>
    <t>020700110501</t>
  </si>
  <si>
    <t>Budds Creek-Wicomico River</t>
  </si>
  <si>
    <t>020700110502</t>
  </si>
  <si>
    <t>Chaptico Creek</t>
  </si>
  <si>
    <t>020700110503</t>
  </si>
  <si>
    <t>Charleston Creek-Wicomico River</t>
  </si>
  <si>
    <t>020700110504</t>
  </si>
  <si>
    <t>Whites Neck Creek-Saint Catherine Sound</t>
  </si>
  <si>
    <t>020700110505</t>
  </si>
  <si>
    <t>Saint Clements Creek-Saint Clements Bay</t>
  </si>
  <si>
    <t>020700110701</t>
  </si>
  <si>
    <t>McIntosh Run</t>
  </si>
  <si>
    <t>020700110702</t>
  </si>
  <si>
    <t>Glebe Run-Breton Bay</t>
  </si>
  <si>
    <t>020700110703</t>
  </si>
  <si>
    <t>Poplar Hill Creek</t>
  </si>
  <si>
    <t>020700110704</t>
  </si>
  <si>
    <t>Western Branch-Saint Marys River</t>
  </si>
  <si>
    <t>020700110901</t>
  </si>
  <si>
    <t>Eastern Branch-Saint Marys River</t>
  </si>
  <si>
    <t>020700110902</t>
  </si>
  <si>
    <t>Saint George Creek-Saint Marys River</t>
  </si>
  <si>
    <t>020700110903</t>
  </si>
  <si>
    <t>Jutland Creek</t>
  </si>
  <si>
    <t>020700110904</t>
  </si>
  <si>
    <t>Potomac River Channel</t>
  </si>
  <si>
    <t>020700111001</t>
  </si>
  <si>
    <t>Sullivan Branch-Marshyhope Creek</t>
  </si>
  <si>
    <t>020801090304</t>
  </si>
  <si>
    <t>Faulkner Branch-Marshyhope Creek</t>
  </si>
  <si>
    <t>020801090305</t>
  </si>
  <si>
    <t>Puckum Branch-Marshyhope Creek</t>
  </si>
  <si>
    <t>020801090306</t>
  </si>
  <si>
    <t>Stony Bar Creek-Marshyhope Creek</t>
  </si>
  <si>
    <t>020801090307</t>
  </si>
  <si>
    <t>Gales Creek-Nanticoke River</t>
  </si>
  <si>
    <t>020801090406</t>
  </si>
  <si>
    <t>Chicone Creek-Nanticoke River</t>
  </si>
  <si>
    <t>020801090501</t>
  </si>
  <si>
    <t>Rewastico Creek</t>
  </si>
  <si>
    <t>020801090502</t>
  </si>
  <si>
    <t>Quantico Creek</t>
  </si>
  <si>
    <t>020801090503</t>
  </si>
  <si>
    <t>Barren Creek-Nanticoke River</t>
  </si>
  <si>
    <t>020801090504</t>
  </si>
  <si>
    <t>Wetipquin Creek-Nanticoke River</t>
  </si>
  <si>
    <t>020801090505</t>
  </si>
  <si>
    <t>Middletown Branch-Transquaking River</t>
  </si>
  <si>
    <t>020801100101</t>
  </si>
  <si>
    <t>Chicamacomico River</t>
  </si>
  <si>
    <t>020801100102</t>
  </si>
  <si>
    <t>Doctors Creek-Transquaking River</t>
  </si>
  <si>
    <t>020801100103</t>
  </si>
  <si>
    <t>Buttons Creek-Blackwater River</t>
  </si>
  <si>
    <t>020801100201</t>
  </si>
  <si>
    <t>Little Blackwater River</t>
  </si>
  <si>
    <t>020801100202</t>
  </si>
  <si>
    <t>Coles Creek-Blackwater River</t>
  </si>
  <si>
    <t>020801100203</t>
  </si>
  <si>
    <t>Island Creek</t>
  </si>
  <si>
    <t>020801100204</t>
  </si>
  <si>
    <t>Upper Fishing Bay</t>
  </si>
  <si>
    <t>020801100205</t>
  </si>
  <si>
    <t>Lower Fishing Bay</t>
  </si>
  <si>
    <t>020801100206</t>
  </si>
  <si>
    <t>North Prong Wicomico River</t>
  </si>
  <si>
    <t>020801100301</t>
  </si>
  <si>
    <t>South Prong Wicomico River</t>
  </si>
  <si>
    <t>020801100302</t>
  </si>
  <si>
    <t>Tonytank Creek-Wicomico River</t>
  </si>
  <si>
    <t>020801100303</t>
  </si>
  <si>
    <t>Wicomico Creek</t>
  </si>
  <si>
    <t>020801100304</t>
  </si>
  <si>
    <t>Shiles Creek-Wicomico River</t>
  </si>
  <si>
    <t>020801100305</t>
  </si>
  <si>
    <t>Monie Bay</t>
  </si>
  <si>
    <t>020801100306</t>
  </si>
  <si>
    <t>Ellis Bay-Wicomico River</t>
  </si>
  <si>
    <t>020801100307</t>
  </si>
  <si>
    <t>020801100401</t>
  </si>
  <si>
    <t>Back Creek</t>
  </si>
  <si>
    <t>020801100402</t>
  </si>
  <si>
    <t>Taylor Branch-Manokin River</t>
  </si>
  <si>
    <t>020801100403</t>
  </si>
  <si>
    <t>Broad Creek-Manokin River</t>
  </si>
  <si>
    <t>020801100404</t>
  </si>
  <si>
    <t>Big Annemessex River</t>
  </si>
  <si>
    <t>020801100405</t>
  </si>
  <si>
    <t>Deal Island-Tangier Sound</t>
  </si>
  <si>
    <t>020801100501</t>
  </si>
  <si>
    <t>Kedges Straits-Tangier Sound</t>
  </si>
  <si>
    <t>020801100502</t>
  </si>
  <si>
    <t>Upper Tangier Sound Channel</t>
  </si>
  <si>
    <t>020801100503</t>
  </si>
  <si>
    <t>Little Annemessex River-Tangier Sound</t>
  </si>
  <si>
    <t>020801100601</t>
  </si>
  <si>
    <t>Upper Nassawango Creek</t>
  </si>
  <si>
    <t>020801110101</t>
  </si>
  <si>
    <t>Lower Nassawango Creek</t>
  </si>
  <si>
    <t>020801110102</t>
  </si>
  <si>
    <t>Whaleyville Branch-Pocomoke River</t>
  </si>
  <si>
    <t>020801110202</t>
  </si>
  <si>
    <t>Ninepin Branch-Pocomoke River</t>
  </si>
  <si>
    <t>020801110203</t>
  </si>
  <si>
    <t>Old Mill Branch-Pocomoke River</t>
  </si>
  <si>
    <t>020801110204</t>
  </si>
  <si>
    <t>Purnell Branch-Pocomoke River</t>
  </si>
  <si>
    <t>020801110205</t>
  </si>
  <si>
    <t>Dividing Creek</t>
  </si>
  <si>
    <t>020801110301</t>
  </si>
  <si>
    <t>Corkers Creek</t>
  </si>
  <si>
    <t>020801110302</t>
  </si>
  <si>
    <t>Cypress Swamp-Pocomoke River</t>
  </si>
  <si>
    <t>020801110303</t>
  </si>
  <si>
    <t>Pitts Creek</t>
  </si>
  <si>
    <t>020801110401</t>
  </si>
  <si>
    <t>Marumsco Creek-Pocomoke Sound</t>
  </si>
  <si>
    <t>020801110501</t>
  </si>
  <si>
    <t>East Creek-Pocomoke Sound</t>
  </si>
  <si>
    <t>020801110502</t>
  </si>
  <si>
    <t>Cherry Creek</t>
  </si>
  <si>
    <t>050200060102</t>
  </si>
  <si>
    <t>Little Youghiogheny River</t>
  </si>
  <si>
    <t>050200060104</t>
  </si>
  <si>
    <t>Herrington Run-Youghiogheny River</t>
  </si>
  <si>
    <t>050200060107</t>
  </si>
  <si>
    <t>Upper Deep Creek Lake</t>
  </si>
  <si>
    <t>050200060201</t>
  </si>
  <si>
    <t>Lower Deep Creek Lake</t>
  </si>
  <si>
    <t>050200060202</t>
  </si>
  <si>
    <t>Salt Block Run-Youghiogheny River</t>
  </si>
  <si>
    <t>050200060301</t>
  </si>
  <si>
    <t>Bear Creek</t>
  </si>
  <si>
    <t>050200060302</t>
  </si>
  <si>
    <t>Buffalo Run</t>
  </si>
  <si>
    <t>050200060303</t>
  </si>
  <si>
    <t>050200060304</t>
  </si>
  <si>
    <t>Headwaters Casselman River</t>
  </si>
  <si>
    <t>050200060401</t>
  </si>
  <si>
    <t>Flag Run-Casselman River</t>
  </si>
  <si>
    <t>050200060402</t>
  </si>
  <si>
    <t>Red Run-Piney Creek</t>
  </si>
  <si>
    <t>050200060403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</si>
</sst>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5">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0" fillId="2" borderId="1" xfId="1" applyFont="1" applyFill="1" applyBorder="1" applyAlignment="1">
      <alignment horizontal="left" vertical="center" wrapText="1"/>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0" fillId="2" borderId="2" xfId="1" applyFont="1"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1" fillId="6"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45" xfId="0" applyFill="1" applyBorder="1" applyAlignment="1">
      <alignment horizontal="left" vertical="center" wrapText="1"/>
    </xf>
    <xf numFmtId="0" fontId="0" fillId="0" borderId="47" xfId="0" applyBorder="1" applyAlignment="1">
      <alignmen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2" borderId="2" xfId="0"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6</xdr:col>
      <xdr:colOff>9525</xdr:colOff>
      <xdr:row>0</xdr:row>
      <xdr:rowOff>0</xdr:rowOff>
    </xdr:from>
    <xdr:to>
      <xdr:col>13</xdr:col>
      <xdr:colOff>581025</xdr:colOff>
      <xdr:row>1</xdr:row>
      <xdr:rowOff>1154723</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24675" y="0"/>
          <a:ext cx="5638800" cy="2602523"/>
        </a:xfrm>
        <a:prstGeom prst="rect">
          <a:avLst/>
        </a:prstGeom>
      </xdr:spPr>
    </xdr:pic>
    <xdr:clientData/>
  </xdr:twoCellAnchor>
  <xdr:oneCellAnchor>
    <xdr:from>
      <xdr:col>11</xdr:col>
      <xdr:colOff>600074</xdr:colOff>
      <xdr:row>1</xdr:row>
      <xdr:rowOff>209550</xdr:rowOff>
    </xdr:from>
    <xdr:ext cx="1514476" cy="446084"/>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1210924" y="1657350"/>
          <a:ext cx="1514476" cy="4460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b="1">
              <a:latin typeface="Arial" panose="020B0604020202020204" pitchFamily="34" charset="0"/>
              <a:cs typeface="Arial" panose="020B0604020202020204" pitchFamily="34" charset="0"/>
            </a:rPr>
            <a:t>Figure: Maryland includes parts of 6 Omernik Level III ecoregions</a:t>
          </a:r>
          <a:endParaRPr lang="en-US" sz="8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68" t="s">
        <v>152</v>
      </c>
      <c r="B1" s="168"/>
      <c r="C1" s="168"/>
    </row>
    <row r="2" spans="1:3" ht="17.45" customHeight="1" x14ac:dyDescent="0.35">
      <c r="A2" s="168" t="s">
        <v>336</v>
      </c>
      <c r="B2" s="168"/>
      <c r="C2" s="168"/>
    </row>
    <row r="3" spans="1:3" ht="14.45" customHeight="1" x14ac:dyDescent="0.3">
      <c r="A3" s="169" t="s">
        <v>334</v>
      </c>
      <c r="B3" s="170"/>
      <c r="C3" s="170"/>
    </row>
    <row r="4" spans="1:3" ht="159.94999999999999" customHeight="1" x14ac:dyDescent="0.2">
      <c r="A4" s="171" t="s">
        <v>183</v>
      </c>
      <c r="B4" s="172"/>
      <c r="C4" s="172"/>
    </row>
    <row r="6" spans="1:3" x14ac:dyDescent="0.2">
      <c r="A6" s="166" t="s">
        <v>125</v>
      </c>
      <c r="B6" s="167"/>
      <c r="C6" s="33" t="s">
        <v>117</v>
      </c>
    </row>
    <row r="7" spans="1:3" x14ac:dyDescent="0.2">
      <c r="A7" s="164" t="s">
        <v>106</v>
      </c>
      <c r="B7" s="165"/>
      <c r="C7" s="41" t="s">
        <v>118</v>
      </c>
    </row>
    <row r="8" spans="1:3" x14ac:dyDescent="0.2">
      <c r="A8" s="164" t="s">
        <v>288</v>
      </c>
      <c r="B8" s="165"/>
      <c r="C8" s="94" t="s">
        <v>307</v>
      </c>
    </row>
    <row r="9" spans="1:3" ht="33.6" customHeight="1" x14ac:dyDescent="0.2">
      <c r="A9" s="164" t="s">
        <v>289</v>
      </c>
      <c r="B9" s="165"/>
      <c r="C9" s="41" t="s">
        <v>119</v>
      </c>
    </row>
    <row r="10" spans="1:3" ht="41.45" customHeight="1" x14ac:dyDescent="0.2">
      <c r="A10" s="164" t="s">
        <v>290</v>
      </c>
      <c r="B10" s="165"/>
      <c r="C10" s="41" t="s">
        <v>120</v>
      </c>
    </row>
    <row r="11" spans="1:3" ht="45.6" customHeight="1" x14ac:dyDescent="0.2">
      <c r="A11" s="164" t="s">
        <v>291</v>
      </c>
      <c r="B11" s="165"/>
      <c r="C11" s="41" t="s">
        <v>121</v>
      </c>
    </row>
    <row r="12" spans="1:3" ht="49.5" customHeight="1" x14ac:dyDescent="0.2">
      <c r="A12" s="164" t="s">
        <v>292</v>
      </c>
      <c r="B12" s="165"/>
      <c r="C12" s="41" t="s">
        <v>122</v>
      </c>
    </row>
    <row r="13" spans="1:3" ht="40.5" customHeight="1" x14ac:dyDescent="0.2">
      <c r="A13" s="164" t="s">
        <v>293</v>
      </c>
      <c r="B13" s="165"/>
      <c r="C13" s="41" t="s">
        <v>123</v>
      </c>
    </row>
    <row r="14" spans="1:3" ht="32.450000000000003" customHeight="1" x14ac:dyDescent="0.2">
      <c r="A14" s="164" t="s">
        <v>294</v>
      </c>
      <c r="B14" s="165"/>
      <c r="C14" s="41" t="s">
        <v>124</v>
      </c>
    </row>
    <row r="16" spans="1:3" x14ac:dyDescent="0.2">
      <c r="A16" s="161" t="s">
        <v>182</v>
      </c>
      <c r="B16" s="162"/>
      <c r="C16" s="163"/>
    </row>
    <row r="17" spans="1:3" x14ac:dyDescent="0.2">
      <c r="A17" s="152" t="s">
        <v>175</v>
      </c>
      <c r="B17" s="153"/>
      <c r="C17" s="154"/>
    </row>
    <row r="18" spans="1:3" x14ac:dyDescent="0.2">
      <c r="A18" s="152" t="s">
        <v>176</v>
      </c>
      <c r="B18" s="153"/>
      <c r="C18" s="154"/>
    </row>
    <row r="19" spans="1:3" x14ac:dyDescent="0.2">
      <c r="A19" s="152" t="s">
        <v>177</v>
      </c>
      <c r="B19" s="153"/>
      <c r="C19" s="154"/>
    </row>
    <row r="20" spans="1:3" s="43" customFormat="1" ht="27" customHeight="1" x14ac:dyDescent="0.2">
      <c r="A20" s="152" t="s">
        <v>178</v>
      </c>
      <c r="B20" s="153"/>
      <c r="C20" s="154"/>
    </row>
    <row r="21" spans="1:3" ht="27.75" customHeight="1" x14ac:dyDescent="0.2">
      <c r="A21" s="155" t="s">
        <v>179</v>
      </c>
      <c r="B21" s="156"/>
      <c r="C21" s="157"/>
    </row>
    <row r="22" spans="1:3" ht="27.75" customHeight="1" x14ac:dyDescent="0.2">
      <c r="A22" s="155" t="s">
        <v>180</v>
      </c>
      <c r="B22" s="156"/>
      <c r="C22" s="157"/>
    </row>
    <row r="23" spans="1:3" ht="27" customHeight="1" x14ac:dyDescent="0.2">
      <c r="A23" s="158" t="s">
        <v>181</v>
      </c>
      <c r="B23" s="159"/>
      <c r="C23" s="160"/>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13:B13"/>
    <mergeCell ref="A14:B14"/>
    <mergeCell ref="A6:B6"/>
    <mergeCell ref="A1:C1"/>
    <mergeCell ref="A2:C2"/>
    <mergeCell ref="A3:C3"/>
    <mergeCell ref="A4:C4"/>
    <mergeCell ref="A7:B7"/>
    <mergeCell ref="A9:B9"/>
    <mergeCell ref="A10:B10"/>
    <mergeCell ref="A11:B11"/>
    <mergeCell ref="A12:B12"/>
    <mergeCell ref="A8:B8"/>
    <mergeCell ref="A20:C20"/>
    <mergeCell ref="A21:C21"/>
    <mergeCell ref="A22:C22"/>
    <mergeCell ref="A23:C23"/>
    <mergeCell ref="A16:C16"/>
    <mergeCell ref="A17:C17"/>
    <mergeCell ref="A18:C18"/>
    <mergeCell ref="A19:C19"/>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14" width="10.85546875" style="59" customWidth="1"/>
  </cols>
  <sheetData>
    <row r="1" spans="1:14" ht="114" customHeight="1" x14ac:dyDescent="0.2">
      <c r="A1" s="173" t="s">
        <v>337</v>
      </c>
      <c r="B1" s="174"/>
      <c r="C1" s="174"/>
      <c r="D1" s="174"/>
      <c r="E1" s="174"/>
      <c r="F1" s="174"/>
      <c r="G1" s="103"/>
      <c r="H1" s="103"/>
      <c r="I1" s="103"/>
      <c r="J1" s="103"/>
      <c r="K1" s="103"/>
      <c r="L1" s="103"/>
      <c r="M1" s="103"/>
      <c r="N1" s="104"/>
    </row>
    <row r="2" spans="1:14" ht="92.25" customHeight="1" thickBot="1" x14ac:dyDescent="0.25">
      <c r="A2" s="192" t="s">
        <v>310</v>
      </c>
      <c r="B2" s="193"/>
      <c r="C2" s="193"/>
      <c r="D2" s="193"/>
      <c r="E2" s="193"/>
      <c r="F2" s="193"/>
      <c r="G2" s="101"/>
      <c r="H2" s="101"/>
      <c r="I2" s="101"/>
      <c r="J2" s="101"/>
      <c r="K2" s="101"/>
      <c r="L2" s="101"/>
      <c r="M2" s="101"/>
      <c r="N2" s="102"/>
    </row>
    <row r="3" spans="1:14" ht="16.5" thickBot="1" x14ac:dyDescent="0.3">
      <c r="A3" s="175" t="s">
        <v>98</v>
      </c>
      <c r="B3" s="176"/>
      <c r="C3" s="176"/>
      <c r="D3" s="177"/>
      <c r="E3" s="189" t="s">
        <v>6</v>
      </c>
      <c r="F3" s="190"/>
      <c r="G3" s="190"/>
      <c r="H3" s="190"/>
      <c r="I3" s="190"/>
      <c r="J3" s="191"/>
      <c r="K3" s="183" t="s">
        <v>35</v>
      </c>
      <c r="L3" s="184"/>
      <c r="M3" s="184"/>
      <c r="N3" s="185"/>
    </row>
    <row r="4" spans="1:14" s="9" customFormat="1" ht="17.25" customHeight="1" thickBot="1" x14ac:dyDescent="0.25">
      <c r="A4" s="178"/>
      <c r="B4" s="179"/>
      <c r="C4" s="179"/>
      <c r="D4" s="180"/>
      <c r="E4" s="186" t="s">
        <v>50</v>
      </c>
      <c r="F4" s="187"/>
      <c r="G4" s="188" t="s">
        <v>51</v>
      </c>
      <c r="H4" s="187"/>
      <c r="I4" s="181" t="s">
        <v>99</v>
      </c>
      <c r="J4" s="182"/>
      <c r="K4" s="188" t="s">
        <v>50</v>
      </c>
      <c r="L4" s="187"/>
      <c r="M4" s="188" t="s">
        <v>51</v>
      </c>
      <c r="N4" s="187"/>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338</v>
      </c>
      <c r="B6" s="44" t="s">
        <v>339</v>
      </c>
      <c r="C6" s="45">
        <v>63</v>
      </c>
      <c r="D6" s="46" t="s">
        <v>340</v>
      </c>
      <c r="E6" s="47">
        <v>0.67531527490255305</v>
      </c>
      <c r="F6" s="48">
        <v>59.574468085106403</v>
      </c>
      <c r="G6" s="47">
        <v>0.51162347651051099</v>
      </c>
      <c r="H6" s="50">
        <v>6.2381852551984904</v>
      </c>
      <c r="I6" s="76" t="str">
        <f>IF(AND(F6&gt;=90,H6&gt;=90),"Yes","No")</f>
        <v>No</v>
      </c>
      <c r="J6" s="49" t="str">
        <f>IF(AND(F6&gt;=75,H6&gt;=75),"Yes","No")</f>
        <v>No</v>
      </c>
      <c r="K6" s="47">
        <v>0.186607570392263</v>
      </c>
      <c r="L6" s="50">
        <v>79.331306990881501</v>
      </c>
      <c r="M6" s="47">
        <v>0.17251535666600201</v>
      </c>
      <c r="N6" s="50">
        <v>31.758034026465001</v>
      </c>
    </row>
    <row r="7" spans="1:14" x14ac:dyDescent="0.2">
      <c r="A7" s="57" t="s">
        <v>341</v>
      </c>
      <c r="B7" s="44" t="s">
        <v>342</v>
      </c>
      <c r="C7" s="45">
        <v>63</v>
      </c>
      <c r="D7" s="46" t="s">
        <v>340</v>
      </c>
      <c r="E7" s="47">
        <v>0.52908668130506897</v>
      </c>
      <c r="F7" s="48">
        <v>13.677811550152001</v>
      </c>
      <c r="G7" s="47">
        <v>0.54541539107806103</v>
      </c>
      <c r="H7" s="50">
        <v>10.964083175803401</v>
      </c>
      <c r="I7" s="76" t="str">
        <f t="shared" ref="I7:I70" si="0">IF(AND(F7&gt;=90,H7&gt;=90),"Yes","No")</f>
        <v>No</v>
      </c>
      <c r="J7" s="49" t="str">
        <f t="shared" ref="J7:J70" si="1">IF(AND(F7&gt;=75,H7&gt;=75),"Yes","No")</f>
        <v>No</v>
      </c>
      <c r="K7" s="47">
        <v>0.21700765586701501</v>
      </c>
      <c r="L7" s="50">
        <v>86.322188449847999</v>
      </c>
      <c r="M7" s="47">
        <v>0.17478152512744899</v>
      </c>
      <c r="N7" s="50">
        <v>32.419659735349697</v>
      </c>
    </row>
    <row r="8" spans="1:14" x14ac:dyDescent="0.2">
      <c r="A8" s="57" t="s">
        <v>343</v>
      </c>
      <c r="B8" s="44" t="s">
        <v>344</v>
      </c>
      <c r="C8" s="45">
        <v>63</v>
      </c>
      <c r="D8" s="46" t="s">
        <v>340</v>
      </c>
      <c r="E8" s="47">
        <v>0.54837454515327499</v>
      </c>
      <c r="F8" s="48">
        <v>18.237082066869299</v>
      </c>
      <c r="G8" s="47">
        <v>0.56987225569461897</v>
      </c>
      <c r="H8" s="50">
        <v>14.7448015122873</v>
      </c>
      <c r="I8" s="76" t="str">
        <f t="shared" si="0"/>
        <v>No</v>
      </c>
      <c r="J8" s="49" t="str">
        <f t="shared" si="1"/>
        <v>No</v>
      </c>
      <c r="K8" s="47">
        <v>0.242629037990547</v>
      </c>
      <c r="L8" s="50">
        <v>90.577507598784194</v>
      </c>
      <c r="M8" s="47">
        <v>0.24202384224479001</v>
      </c>
      <c r="N8" s="50">
        <v>51.323251417769399</v>
      </c>
    </row>
    <row r="9" spans="1:14" x14ac:dyDescent="0.2">
      <c r="A9" s="57" t="s">
        <v>345</v>
      </c>
      <c r="B9" s="44" t="s">
        <v>346</v>
      </c>
      <c r="C9" s="45">
        <v>63</v>
      </c>
      <c r="D9" s="46" t="s">
        <v>340</v>
      </c>
      <c r="E9" s="47">
        <v>0.58857189542599897</v>
      </c>
      <c r="F9" s="48">
        <v>31.003039513677798</v>
      </c>
      <c r="G9" s="47">
        <v>0.63353104300552798</v>
      </c>
      <c r="H9" s="50">
        <v>30.340264650283601</v>
      </c>
      <c r="I9" s="76" t="str">
        <f t="shared" si="0"/>
        <v>No</v>
      </c>
      <c r="J9" s="49" t="str">
        <f t="shared" si="1"/>
        <v>No</v>
      </c>
      <c r="K9" s="47">
        <v>0.15258926282354399</v>
      </c>
      <c r="L9" s="50">
        <v>65.349544072948305</v>
      </c>
      <c r="M9" s="47">
        <v>0.15207205209998501</v>
      </c>
      <c r="N9" s="50">
        <v>24.385633270321399</v>
      </c>
    </row>
    <row r="10" spans="1:14" x14ac:dyDescent="0.2">
      <c r="A10" s="147" t="s">
        <v>347</v>
      </c>
      <c r="B10" s="44" t="s">
        <v>348</v>
      </c>
      <c r="C10" s="45">
        <v>63</v>
      </c>
      <c r="D10" s="46" t="s">
        <v>340</v>
      </c>
      <c r="E10" s="47">
        <v>0.80134853471814804</v>
      </c>
      <c r="F10" s="48">
        <v>89.361702127659598</v>
      </c>
      <c r="G10" s="47">
        <v>0.78433784053171496</v>
      </c>
      <c r="H10" s="50">
        <v>75.519848771266496</v>
      </c>
      <c r="I10" s="76" t="str">
        <f t="shared" si="0"/>
        <v>No</v>
      </c>
      <c r="J10" s="49" t="str">
        <f t="shared" si="1"/>
        <v>Yes</v>
      </c>
      <c r="K10" s="47">
        <v>5.2079797945008097E-2</v>
      </c>
      <c r="L10" s="50">
        <v>2.43161094224924</v>
      </c>
      <c r="M10" s="47">
        <v>7.1694407086330805E-2</v>
      </c>
      <c r="N10" s="50">
        <v>0.56710775047258999</v>
      </c>
    </row>
    <row r="11" spans="1:14" x14ac:dyDescent="0.2">
      <c r="A11" s="57" t="s">
        <v>349</v>
      </c>
      <c r="B11" s="44" t="s">
        <v>350</v>
      </c>
      <c r="C11" s="45">
        <v>63</v>
      </c>
      <c r="D11" s="46" t="s">
        <v>340</v>
      </c>
      <c r="E11" s="47">
        <v>0.81985278716326404</v>
      </c>
      <c r="F11" s="48">
        <v>91.489361702127695</v>
      </c>
      <c r="G11" s="47">
        <v>0.68535111247577696</v>
      </c>
      <c r="H11" s="50">
        <v>44.6124763705104</v>
      </c>
      <c r="I11" s="76" t="str">
        <f t="shared" si="0"/>
        <v>No</v>
      </c>
      <c r="J11" s="49" t="str">
        <f t="shared" si="1"/>
        <v>No</v>
      </c>
      <c r="K11" s="47">
        <v>7.07286432953773E-2</v>
      </c>
      <c r="L11" s="50">
        <v>6.9908814589665704</v>
      </c>
      <c r="M11" s="47">
        <v>8.5487374423683399E-2</v>
      </c>
      <c r="N11" s="50">
        <v>1.9848771266540599</v>
      </c>
    </row>
    <row r="12" spans="1:14" x14ac:dyDescent="0.2">
      <c r="A12" s="57" t="s">
        <v>351</v>
      </c>
      <c r="B12" s="44" t="s">
        <v>352</v>
      </c>
      <c r="C12" s="45">
        <v>63</v>
      </c>
      <c r="D12" s="46" t="s">
        <v>340</v>
      </c>
      <c r="E12" s="47">
        <v>0.86821068697111603</v>
      </c>
      <c r="F12" s="48">
        <v>96.960486322188501</v>
      </c>
      <c r="G12" s="47">
        <v>0.701988833255907</v>
      </c>
      <c r="H12" s="50">
        <v>48.487712665406399</v>
      </c>
      <c r="I12" s="76" t="str">
        <f t="shared" si="0"/>
        <v>No</v>
      </c>
      <c r="J12" s="49" t="str">
        <f t="shared" si="1"/>
        <v>No</v>
      </c>
      <c r="K12" s="47">
        <v>0.13947938782153599</v>
      </c>
      <c r="L12" s="50">
        <v>57.142857142857103</v>
      </c>
      <c r="M12" s="47">
        <v>0.14705926968476299</v>
      </c>
      <c r="N12" s="50">
        <v>22.117202268431001</v>
      </c>
    </row>
    <row r="13" spans="1:14" x14ac:dyDescent="0.2">
      <c r="A13" s="57" t="s">
        <v>353</v>
      </c>
      <c r="B13" s="44" t="s">
        <v>354</v>
      </c>
      <c r="C13" s="45">
        <v>63</v>
      </c>
      <c r="D13" s="46" t="s">
        <v>340</v>
      </c>
      <c r="E13" s="47">
        <v>0.76556911587682197</v>
      </c>
      <c r="F13" s="48">
        <v>83.586626139817596</v>
      </c>
      <c r="G13" s="47">
        <v>0.75630933073807205</v>
      </c>
      <c r="H13" s="50">
        <v>65.973534971644597</v>
      </c>
      <c r="I13" s="76" t="str">
        <f t="shared" si="0"/>
        <v>No</v>
      </c>
      <c r="J13" s="49" t="str">
        <f t="shared" si="1"/>
        <v>No</v>
      </c>
      <c r="K13" s="47">
        <v>0.106449659864362</v>
      </c>
      <c r="L13" s="50">
        <v>36.474164133738597</v>
      </c>
      <c r="M13" s="47">
        <v>0.106296060448979</v>
      </c>
      <c r="N13" s="50">
        <v>6.89981096408318</v>
      </c>
    </row>
    <row r="14" spans="1:14" x14ac:dyDescent="0.2">
      <c r="A14" s="57" t="s">
        <v>355</v>
      </c>
      <c r="B14" s="44" t="s">
        <v>356</v>
      </c>
      <c r="C14" s="45"/>
      <c r="D14" s="46" t="s">
        <v>340</v>
      </c>
      <c r="E14" s="47">
        <v>0.86666666664195402</v>
      </c>
      <c r="F14" s="48">
        <v>96.048632218845</v>
      </c>
      <c r="G14" s="47"/>
      <c r="H14" s="50"/>
      <c r="I14" s="76" t="str">
        <f t="shared" si="0"/>
        <v>No</v>
      </c>
      <c r="J14" s="49" t="str">
        <f t="shared" si="1"/>
        <v>No</v>
      </c>
      <c r="K14" s="47">
        <v>8.0079274998747799E-2</v>
      </c>
      <c r="L14" s="50">
        <v>11.246200607902701</v>
      </c>
      <c r="M14" s="47"/>
      <c r="N14" s="50"/>
    </row>
    <row r="15" spans="1:14" x14ac:dyDescent="0.2">
      <c r="A15" s="57" t="s">
        <v>357</v>
      </c>
      <c r="B15" s="44" t="s">
        <v>358</v>
      </c>
      <c r="C15" s="45">
        <v>64</v>
      </c>
      <c r="D15" s="46" t="s">
        <v>340</v>
      </c>
      <c r="E15" s="47">
        <v>0.62770908394623104</v>
      </c>
      <c r="F15" s="48">
        <v>41.337386018237098</v>
      </c>
      <c r="G15" s="47">
        <v>0.71305276397168604</v>
      </c>
      <c r="H15" s="50">
        <v>71.578947368421098</v>
      </c>
      <c r="I15" s="76" t="str">
        <f t="shared" si="0"/>
        <v>No</v>
      </c>
      <c r="J15" s="49" t="str">
        <f t="shared" si="1"/>
        <v>No</v>
      </c>
      <c r="K15" s="47">
        <v>0.101359255949211</v>
      </c>
      <c r="L15" s="50">
        <v>31.306990881459001</v>
      </c>
      <c r="M15" s="47">
        <v>0.10305913184856599</v>
      </c>
      <c r="N15" s="50">
        <v>30.2631578947368</v>
      </c>
    </row>
    <row r="16" spans="1:14" x14ac:dyDescent="0.2">
      <c r="A16" s="57" t="s">
        <v>359</v>
      </c>
      <c r="B16" s="44" t="s">
        <v>360</v>
      </c>
      <c r="C16" s="45">
        <v>64</v>
      </c>
      <c r="D16" s="46" t="s">
        <v>340</v>
      </c>
      <c r="E16" s="47">
        <v>0.69120002654177304</v>
      </c>
      <c r="F16" s="48">
        <v>64.741641337386</v>
      </c>
      <c r="G16" s="47">
        <v>0.709856680212682</v>
      </c>
      <c r="H16" s="50">
        <v>70</v>
      </c>
      <c r="I16" s="76" t="str">
        <f t="shared" si="0"/>
        <v>No</v>
      </c>
      <c r="J16" s="49" t="str">
        <f t="shared" si="1"/>
        <v>No</v>
      </c>
      <c r="K16" s="47">
        <v>9.3433732423660806E-2</v>
      </c>
      <c r="L16" s="50">
        <v>24.316109422492399</v>
      </c>
      <c r="M16" s="47">
        <v>9.6580470988514897E-2</v>
      </c>
      <c r="N16" s="50">
        <v>26.052631578947398</v>
      </c>
    </row>
    <row r="17" spans="1:14" x14ac:dyDescent="0.2">
      <c r="A17" s="57" t="s">
        <v>361</v>
      </c>
      <c r="B17" s="44" t="s">
        <v>362</v>
      </c>
      <c r="C17" s="45">
        <v>64</v>
      </c>
      <c r="D17" s="46" t="s">
        <v>340</v>
      </c>
      <c r="E17" s="47">
        <v>0.60603569564357895</v>
      </c>
      <c r="F17" s="48">
        <v>35.562310030395103</v>
      </c>
      <c r="G17" s="47">
        <v>0.73768043670981298</v>
      </c>
      <c r="H17" s="50">
        <v>77.631578947368396</v>
      </c>
      <c r="I17" s="76" t="str">
        <f t="shared" si="0"/>
        <v>No</v>
      </c>
      <c r="J17" s="49" t="str">
        <f t="shared" si="1"/>
        <v>No</v>
      </c>
      <c r="K17" s="47">
        <v>9.8458910964207294E-2</v>
      </c>
      <c r="L17" s="50">
        <v>30.091185410334301</v>
      </c>
      <c r="M17" s="47">
        <v>0.18468034648489901</v>
      </c>
      <c r="N17" s="50">
        <v>74.736842105263193</v>
      </c>
    </row>
    <row r="18" spans="1:14" x14ac:dyDescent="0.2">
      <c r="A18" s="57" t="s">
        <v>363</v>
      </c>
      <c r="B18" s="44" t="s">
        <v>364</v>
      </c>
      <c r="C18" s="45">
        <v>64</v>
      </c>
      <c r="D18" s="46" t="s">
        <v>340</v>
      </c>
      <c r="E18" s="47">
        <v>0.65874074823898798</v>
      </c>
      <c r="F18" s="48">
        <v>53.191489361702097</v>
      </c>
      <c r="G18" s="47">
        <v>0.78233850628718704</v>
      </c>
      <c r="H18" s="50">
        <v>87.631578947368396</v>
      </c>
      <c r="I18" s="76" t="str">
        <f t="shared" si="0"/>
        <v>No</v>
      </c>
      <c r="J18" s="49" t="str">
        <f t="shared" si="1"/>
        <v>No</v>
      </c>
      <c r="K18" s="47">
        <v>0.10468353704034</v>
      </c>
      <c r="L18" s="50">
        <v>34.3465045592705</v>
      </c>
      <c r="M18" s="47">
        <v>8.8047450319551093E-2</v>
      </c>
      <c r="N18" s="50">
        <v>18.157894736842099</v>
      </c>
    </row>
    <row r="19" spans="1:14" x14ac:dyDescent="0.2">
      <c r="A19" s="147" t="s">
        <v>365</v>
      </c>
      <c r="B19" s="44" t="s">
        <v>366</v>
      </c>
      <c r="C19" s="45">
        <v>64</v>
      </c>
      <c r="D19" s="46" t="s">
        <v>340</v>
      </c>
      <c r="E19" s="47">
        <v>0.72491798733064905</v>
      </c>
      <c r="F19" s="48">
        <v>75.683890577507597</v>
      </c>
      <c r="G19" s="47">
        <v>0.762660854279539</v>
      </c>
      <c r="H19" s="50">
        <v>84.473684210526301</v>
      </c>
      <c r="I19" s="76" t="str">
        <f t="shared" si="0"/>
        <v>No</v>
      </c>
      <c r="J19" s="49" t="str">
        <f t="shared" si="1"/>
        <v>Yes</v>
      </c>
      <c r="K19" s="47">
        <v>8.6113202560446606E-2</v>
      </c>
      <c r="L19" s="50">
        <v>17.021276595744698</v>
      </c>
      <c r="M19" s="47">
        <v>6.94562084877655E-2</v>
      </c>
      <c r="N19" s="50">
        <v>10</v>
      </c>
    </row>
    <row r="20" spans="1:14" x14ac:dyDescent="0.2">
      <c r="A20" s="57" t="s">
        <v>367</v>
      </c>
      <c r="B20" s="44" t="s">
        <v>368</v>
      </c>
      <c r="C20" s="45">
        <v>64</v>
      </c>
      <c r="D20" s="46" t="s">
        <v>340</v>
      </c>
      <c r="E20" s="47">
        <v>0.69051940149781599</v>
      </c>
      <c r="F20" s="48">
        <v>64.437689969604904</v>
      </c>
      <c r="G20" s="47">
        <v>0.74156170585365799</v>
      </c>
      <c r="H20" s="50">
        <v>78.947368421052602</v>
      </c>
      <c r="I20" s="76" t="str">
        <f t="shared" si="0"/>
        <v>No</v>
      </c>
      <c r="J20" s="49" t="str">
        <f t="shared" si="1"/>
        <v>No</v>
      </c>
      <c r="K20" s="47">
        <v>0.113761347031316</v>
      </c>
      <c r="L20" s="50">
        <v>42.553191489361701</v>
      </c>
      <c r="M20" s="47">
        <v>0.12742261210050199</v>
      </c>
      <c r="N20" s="50">
        <v>50.789473684210499</v>
      </c>
    </row>
    <row r="21" spans="1:14" x14ac:dyDescent="0.2">
      <c r="A21" s="57" t="s">
        <v>369</v>
      </c>
      <c r="B21" s="44" t="s">
        <v>370</v>
      </c>
      <c r="C21" s="45">
        <v>64</v>
      </c>
      <c r="D21" s="46" t="s">
        <v>340</v>
      </c>
      <c r="E21" s="47">
        <v>0.63460163687231497</v>
      </c>
      <c r="F21" s="48">
        <v>43.465045592705202</v>
      </c>
      <c r="G21" s="47">
        <v>0.765673414708962</v>
      </c>
      <c r="H21" s="50">
        <v>85.526315789473699</v>
      </c>
      <c r="I21" s="76" t="str">
        <f t="shared" si="0"/>
        <v>No</v>
      </c>
      <c r="J21" s="49" t="str">
        <f t="shared" si="1"/>
        <v>No</v>
      </c>
      <c r="K21" s="47">
        <v>9.9258829592111603E-2</v>
      </c>
      <c r="L21" s="50">
        <v>30.699088145896699</v>
      </c>
      <c r="M21" s="47">
        <v>9.0244755818134098E-2</v>
      </c>
      <c r="N21" s="50">
        <v>20</v>
      </c>
    </row>
    <row r="22" spans="1:14" x14ac:dyDescent="0.2">
      <c r="A22" s="57" t="s">
        <v>371</v>
      </c>
      <c r="B22" s="44" t="s">
        <v>372</v>
      </c>
      <c r="C22" s="45">
        <v>64</v>
      </c>
      <c r="D22" s="46" t="s">
        <v>340</v>
      </c>
      <c r="E22" s="47">
        <v>0.52141364589021399</v>
      </c>
      <c r="F22" s="48">
        <v>11.5501519756839</v>
      </c>
      <c r="G22" s="47">
        <v>0.68863752247249299</v>
      </c>
      <c r="H22" s="50">
        <v>63.684210526315802</v>
      </c>
      <c r="I22" s="76" t="str">
        <f t="shared" si="0"/>
        <v>No</v>
      </c>
      <c r="J22" s="49" t="str">
        <f t="shared" si="1"/>
        <v>No</v>
      </c>
      <c r="K22" s="47">
        <v>0.13385189700604899</v>
      </c>
      <c r="L22" s="50">
        <v>53.495440729483299</v>
      </c>
      <c r="M22" s="47">
        <v>0.13147945237347899</v>
      </c>
      <c r="N22" s="50">
        <v>53.421052631578902</v>
      </c>
    </row>
    <row r="23" spans="1:14" x14ac:dyDescent="0.2">
      <c r="A23" s="57" t="s">
        <v>373</v>
      </c>
      <c r="B23" s="44" t="s">
        <v>374</v>
      </c>
      <c r="C23" s="45">
        <v>65</v>
      </c>
      <c r="D23" s="46" t="s">
        <v>340</v>
      </c>
      <c r="E23" s="47">
        <v>0.77098343983031403</v>
      </c>
      <c r="F23" s="48">
        <v>85.106382978723403</v>
      </c>
      <c r="G23" s="47">
        <v>0.789489522874675</v>
      </c>
      <c r="H23" s="50">
        <v>56.784335355763901</v>
      </c>
      <c r="I23" s="76" t="str">
        <f t="shared" si="0"/>
        <v>No</v>
      </c>
      <c r="J23" s="49" t="str">
        <f t="shared" si="1"/>
        <v>No</v>
      </c>
      <c r="K23" s="47">
        <v>8.3720427388405197E-2</v>
      </c>
      <c r="L23" s="50">
        <v>13.677811550152001</v>
      </c>
      <c r="M23" s="47">
        <v>8.4351110096933204E-2</v>
      </c>
      <c r="N23" s="50">
        <v>0.66188637617209001</v>
      </c>
    </row>
    <row r="24" spans="1:14" x14ac:dyDescent="0.2">
      <c r="A24" s="57" t="s">
        <v>375</v>
      </c>
      <c r="B24" s="44" t="s">
        <v>376</v>
      </c>
      <c r="C24" s="45">
        <v>64</v>
      </c>
      <c r="D24" s="46" t="s">
        <v>340</v>
      </c>
      <c r="E24" s="47">
        <v>0.55555663077377504</v>
      </c>
      <c r="F24" s="48">
        <v>20.972644376899702</v>
      </c>
      <c r="G24" s="47">
        <v>0.661916485379904</v>
      </c>
      <c r="H24" s="50">
        <v>54.210526315789501</v>
      </c>
      <c r="I24" s="76" t="str">
        <f t="shared" si="0"/>
        <v>No</v>
      </c>
      <c r="J24" s="49" t="str">
        <f t="shared" si="1"/>
        <v>No</v>
      </c>
      <c r="K24" s="47">
        <v>0.118451654562193</v>
      </c>
      <c r="L24" s="50">
        <v>45.896656534954403</v>
      </c>
      <c r="M24" s="47">
        <v>0.13411763209022501</v>
      </c>
      <c r="N24" s="50">
        <v>54.210526315789501</v>
      </c>
    </row>
    <row r="25" spans="1:14" x14ac:dyDescent="0.2">
      <c r="A25" s="57" t="s">
        <v>377</v>
      </c>
      <c r="B25" s="44" t="s">
        <v>378</v>
      </c>
      <c r="C25" s="45">
        <v>64</v>
      </c>
      <c r="D25" s="46" t="s">
        <v>340</v>
      </c>
      <c r="E25" s="47">
        <v>0.55761606893013904</v>
      </c>
      <c r="F25" s="48">
        <v>22.188449848024302</v>
      </c>
      <c r="G25" s="47">
        <v>0.70852143597486505</v>
      </c>
      <c r="H25" s="50">
        <v>69.736842105263193</v>
      </c>
      <c r="I25" s="76" t="str">
        <f t="shared" si="0"/>
        <v>No</v>
      </c>
      <c r="J25" s="49" t="str">
        <f t="shared" si="1"/>
        <v>No</v>
      </c>
      <c r="K25" s="47">
        <v>0.14604405562528699</v>
      </c>
      <c r="L25" s="50">
        <v>60.182370820668702</v>
      </c>
      <c r="M25" s="47">
        <v>0.22698478799486199</v>
      </c>
      <c r="N25" s="50">
        <v>83.684210526315795</v>
      </c>
    </row>
    <row r="26" spans="1:14" x14ac:dyDescent="0.2">
      <c r="A26" s="57" t="s">
        <v>379</v>
      </c>
      <c r="B26" s="44" t="s">
        <v>380</v>
      </c>
      <c r="C26" s="45">
        <v>64</v>
      </c>
      <c r="D26" s="46" t="s">
        <v>340</v>
      </c>
      <c r="E26" s="47">
        <v>0.54513145617742698</v>
      </c>
      <c r="F26" s="48">
        <v>17.325227963525801</v>
      </c>
      <c r="G26" s="47">
        <v>0.70501534488377804</v>
      </c>
      <c r="H26" s="50">
        <v>69.210526315789494</v>
      </c>
      <c r="I26" s="76" t="str">
        <f t="shared" si="0"/>
        <v>No</v>
      </c>
      <c r="J26" s="49" t="str">
        <f t="shared" si="1"/>
        <v>No</v>
      </c>
      <c r="K26" s="47">
        <v>0.11405951088375101</v>
      </c>
      <c r="L26" s="50">
        <v>42.857142857142897</v>
      </c>
      <c r="M26" s="47">
        <v>0.14854711243177199</v>
      </c>
      <c r="N26" s="50">
        <v>63.157894736842103</v>
      </c>
    </row>
    <row r="27" spans="1:14" x14ac:dyDescent="0.2">
      <c r="A27" s="57" t="s">
        <v>381</v>
      </c>
      <c r="B27" s="44" t="s">
        <v>382</v>
      </c>
      <c r="C27" s="45">
        <v>65</v>
      </c>
      <c r="D27" s="46" t="s">
        <v>340</v>
      </c>
      <c r="E27" s="47">
        <v>0.84569427474995496</v>
      </c>
      <c r="F27" s="48">
        <v>93.313069908814597</v>
      </c>
      <c r="G27" s="47">
        <v>0.73384212078947197</v>
      </c>
      <c r="H27" s="50">
        <v>41.809156094870403</v>
      </c>
      <c r="I27" s="76" t="str">
        <f t="shared" si="0"/>
        <v>No</v>
      </c>
      <c r="J27" s="49" t="str">
        <f t="shared" si="1"/>
        <v>No</v>
      </c>
      <c r="K27" s="47">
        <v>0.16085774214573001</v>
      </c>
      <c r="L27" s="50">
        <v>68.693009118540999</v>
      </c>
      <c r="M27" s="47">
        <v>0.184377172139639</v>
      </c>
      <c r="N27" s="50">
        <v>38.030888030888001</v>
      </c>
    </row>
    <row r="28" spans="1:14" x14ac:dyDescent="0.2">
      <c r="A28" s="147" t="s">
        <v>383</v>
      </c>
      <c r="B28" s="44" t="s">
        <v>384</v>
      </c>
      <c r="C28" s="45">
        <v>65</v>
      </c>
      <c r="D28" s="46" t="s">
        <v>340</v>
      </c>
      <c r="E28" s="47">
        <v>0.917481988885267</v>
      </c>
      <c r="F28" s="48">
        <v>98.784194528875403</v>
      </c>
      <c r="G28" s="47">
        <v>0.86543361899975102</v>
      </c>
      <c r="H28" s="50">
        <v>82.515168229453906</v>
      </c>
      <c r="I28" s="76" t="str">
        <f t="shared" si="0"/>
        <v>No</v>
      </c>
      <c r="J28" s="49" t="str">
        <f t="shared" si="1"/>
        <v>Yes</v>
      </c>
      <c r="K28" s="47">
        <v>6.4952553110562999E-2</v>
      </c>
      <c r="L28" s="50">
        <v>5.4711246200607899</v>
      </c>
      <c r="M28" s="47">
        <v>9.6711827266497602E-2</v>
      </c>
      <c r="N28" s="50">
        <v>1.93050193050193</v>
      </c>
    </row>
    <row r="29" spans="1:14" x14ac:dyDescent="0.2">
      <c r="A29" s="57" t="s">
        <v>385</v>
      </c>
      <c r="B29" s="44" t="s">
        <v>386</v>
      </c>
      <c r="C29" s="45">
        <v>64</v>
      </c>
      <c r="D29" s="46" t="s">
        <v>340</v>
      </c>
      <c r="E29" s="47">
        <v>0.59665980859512302</v>
      </c>
      <c r="F29" s="48">
        <v>32.522796352583597</v>
      </c>
      <c r="G29" s="47">
        <v>0.72511789787962799</v>
      </c>
      <c r="H29" s="50">
        <v>75.789473684210506</v>
      </c>
      <c r="I29" s="76" t="str">
        <f t="shared" si="0"/>
        <v>No</v>
      </c>
      <c r="J29" s="49" t="str">
        <f t="shared" si="1"/>
        <v>No</v>
      </c>
      <c r="K29" s="47">
        <v>0.10869402682344501</v>
      </c>
      <c r="L29" s="50">
        <v>38.601823708206702</v>
      </c>
      <c r="M29" s="47">
        <v>0.113671768165142</v>
      </c>
      <c r="N29" s="50">
        <v>41.315789473684198</v>
      </c>
    </row>
    <row r="30" spans="1:14" x14ac:dyDescent="0.2">
      <c r="A30" s="57" t="s">
        <v>387</v>
      </c>
      <c r="B30" s="44" t="s">
        <v>388</v>
      </c>
      <c r="C30" s="45">
        <v>63</v>
      </c>
      <c r="D30" s="46" t="s">
        <v>340</v>
      </c>
      <c r="E30" s="47">
        <v>0.61046882013469705</v>
      </c>
      <c r="F30" s="48">
        <v>37.082066869300903</v>
      </c>
      <c r="G30" s="47">
        <v>0.67949457425357795</v>
      </c>
      <c r="H30" s="50">
        <v>42.533081285444197</v>
      </c>
      <c r="I30" s="76" t="str">
        <f t="shared" si="0"/>
        <v>No</v>
      </c>
      <c r="J30" s="49" t="str">
        <f t="shared" si="1"/>
        <v>No</v>
      </c>
      <c r="K30" s="47">
        <v>0.152982755532142</v>
      </c>
      <c r="L30" s="50">
        <v>65.957446808510596</v>
      </c>
      <c r="M30" s="47">
        <v>0.15916822661048899</v>
      </c>
      <c r="N30" s="50">
        <v>27.788279773156901</v>
      </c>
    </row>
    <row r="31" spans="1:14" x14ac:dyDescent="0.2">
      <c r="A31" s="57" t="s">
        <v>389</v>
      </c>
      <c r="B31" s="44" t="s">
        <v>390</v>
      </c>
      <c r="C31" s="45">
        <v>65</v>
      </c>
      <c r="D31" s="46" t="s">
        <v>340</v>
      </c>
      <c r="E31" s="47">
        <v>0.80304010396275904</v>
      </c>
      <c r="F31" s="48">
        <v>89.665653495440694</v>
      </c>
      <c r="G31" s="47">
        <v>0.67258365618303295</v>
      </c>
      <c r="H31" s="50">
        <v>29.040264754550499</v>
      </c>
      <c r="I31" s="76" t="str">
        <f t="shared" si="0"/>
        <v>No</v>
      </c>
      <c r="J31" s="49" t="str">
        <f t="shared" si="1"/>
        <v>No</v>
      </c>
      <c r="K31" s="47">
        <v>0.17743520117136299</v>
      </c>
      <c r="L31" s="50">
        <v>75.075987841945306</v>
      </c>
      <c r="M31" s="47">
        <v>0.21175794025885999</v>
      </c>
      <c r="N31" s="50">
        <v>42.664092664092699</v>
      </c>
    </row>
    <row r="32" spans="1:14" x14ac:dyDescent="0.2">
      <c r="A32" s="57" t="s">
        <v>391</v>
      </c>
      <c r="B32" s="44" t="s">
        <v>392</v>
      </c>
      <c r="C32" s="45">
        <v>63</v>
      </c>
      <c r="D32" s="46" t="s">
        <v>340</v>
      </c>
      <c r="E32" s="47">
        <v>0.74126719356298298</v>
      </c>
      <c r="F32" s="48">
        <v>79.331306990881501</v>
      </c>
      <c r="G32" s="47">
        <v>0.65139740904608201</v>
      </c>
      <c r="H32" s="50">
        <v>35.066162570888501</v>
      </c>
      <c r="I32" s="76" t="str">
        <f t="shared" si="0"/>
        <v>No</v>
      </c>
      <c r="J32" s="49" t="str">
        <f t="shared" si="1"/>
        <v>No</v>
      </c>
      <c r="K32" s="47">
        <v>0.181186778060616</v>
      </c>
      <c r="L32" s="50">
        <v>75.987841945288807</v>
      </c>
      <c r="M32" s="47">
        <v>0.199239652933872</v>
      </c>
      <c r="N32" s="50">
        <v>38.374291115311898</v>
      </c>
    </row>
    <row r="33" spans="1:14" x14ac:dyDescent="0.2">
      <c r="A33" s="147" t="s">
        <v>393</v>
      </c>
      <c r="B33" s="44" t="s">
        <v>394</v>
      </c>
      <c r="C33" s="45">
        <v>63</v>
      </c>
      <c r="D33" s="46" t="s">
        <v>340</v>
      </c>
      <c r="E33" s="47">
        <v>0.81147032019126197</v>
      </c>
      <c r="F33" s="48">
        <v>91.1854103343465</v>
      </c>
      <c r="G33" s="47">
        <v>0.79712387230301496</v>
      </c>
      <c r="H33" s="50">
        <v>79.773156899810999</v>
      </c>
      <c r="I33" s="76" t="str">
        <f t="shared" si="0"/>
        <v>No</v>
      </c>
      <c r="J33" s="49" t="str">
        <f t="shared" si="1"/>
        <v>Yes</v>
      </c>
      <c r="K33" s="47">
        <v>0.109609233153819</v>
      </c>
      <c r="L33" s="50">
        <v>38.905775075987798</v>
      </c>
      <c r="M33" s="47">
        <v>0.117148381384294</v>
      </c>
      <c r="N33" s="50">
        <v>10.491493383742901</v>
      </c>
    </row>
    <row r="34" spans="1:14" x14ac:dyDescent="0.2">
      <c r="A34" s="57" t="s">
        <v>395</v>
      </c>
      <c r="B34" s="44" t="s">
        <v>396</v>
      </c>
      <c r="C34" s="45">
        <v>63</v>
      </c>
      <c r="D34" s="46" t="s">
        <v>340</v>
      </c>
      <c r="E34" s="47">
        <v>0.55649916069190297</v>
      </c>
      <c r="F34" s="48">
        <v>21.2765957446809</v>
      </c>
      <c r="G34" s="47">
        <v>0.605274432275555</v>
      </c>
      <c r="H34" s="50">
        <v>24.291115311909302</v>
      </c>
      <c r="I34" s="76" t="str">
        <f t="shared" si="0"/>
        <v>No</v>
      </c>
      <c r="J34" s="49" t="str">
        <f t="shared" si="1"/>
        <v>No</v>
      </c>
      <c r="K34" s="47">
        <v>0.17476624448991601</v>
      </c>
      <c r="L34" s="50">
        <v>74.164133738601805</v>
      </c>
      <c r="M34" s="47">
        <v>0.163652406106992</v>
      </c>
      <c r="N34" s="50">
        <v>29.1115311909263</v>
      </c>
    </row>
    <row r="35" spans="1:14" x14ac:dyDescent="0.2">
      <c r="A35" s="57" t="s">
        <v>397</v>
      </c>
      <c r="B35" s="44" t="s">
        <v>398</v>
      </c>
      <c r="C35" s="45">
        <v>63</v>
      </c>
      <c r="D35" s="46" t="s">
        <v>340</v>
      </c>
      <c r="E35" s="47">
        <v>0.55225861081634198</v>
      </c>
      <c r="F35" s="48">
        <v>19.452887537993899</v>
      </c>
      <c r="G35" s="47">
        <v>0.66106319748494302</v>
      </c>
      <c r="H35" s="50">
        <v>38.185255198487702</v>
      </c>
      <c r="I35" s="76" t="str">
        <f t="shared" si="0"/>
        <v>No</v>
      </c>
      <c r="J35" s="49" t="str">
        <f t="shared" si="1"/>
        <v>No</v>
      </c>
      <c r="K35" s="47">
        <v>0.13290559468457699</v>
      </c>
      <c r="L35" s="50">
        <v>52.887537993921001</v>
      </c>
      <c r="M35" s="47">
        <v>0.12852707973421901</v>
      </c>
      <c r="N35" s="50">
        <v>14.0831758034026</v>
      </c>
    </row>
    <row r="36" spans="1:14" x14ac:dyDescent="0.2">
      <c r="A36" s="57" t="s">
        <v>399</v>
      </c>
      <c r="B36" s="44" t="s">
        <v>400</v>
      </c>
      <c r="C36" s="45">
        <v>63</v>
      </c>
      <c r="D36" s="46" t="s">
        <v>340</v>
      </c>
      <c r="E36" s="47">
        <v>0.77944004706411096</v>
      </c>
      <c r="F36" s="48">
        <v>86.322188449847999</v>
      </c>
      <c r="G36" s="47">
        <v>0.69665750736946097</v>
      </c>
      <c r="H36" s="50">
        <v>47.164461247637</v>
      </c>
      <c r="I36" s="76" t="str">
        <f t="shared" si="0"/>
        <v>No</v>
      </c>
      <c r="J36" s="49" t="str">
        <f t="shared" si="1"/>
        <v>No</v>
      </c>
      <c r="K36" s="47">
        <v>7.6881355170281607E-2</v>
      </c>
      <c r="L36" s="50">
        <v>8.8145896656534894</v>
      </c>
      <c r="M36" s="47">
        <v>8.8141538405948003E-2</v>
      </c>
      <c r="N36" s="50">
        <v>2.4574669187145601</v>
      </c>
    </row>
    <row r="37" spans="1:14" x14ac:dyDescent="0.2">
      <c r="A37" s="57" t="s">
        <v>401</v>
      </c>
      <c r="B37" s="44" t="s">
        <v>402</v>
      </c>
      <c r="C37" s="45">
        <v>63</v>
      </c>
      <c r="D37" s="46" t="s">
        <v>340</v>
      </c>
      <c r="E37" s="47">
        <v>0.69850384714844604</v>
      </c>
      <c r="F37" s="48">
        <v>66.869300911854097</v>
      </c>
      <c r="G37" s="47">
        <v>0.64139812537642804</v>
      </c>
      <c r="H37" s="50">
        <v>32.136105860113403</v>
      </c>
      <c r="I37" s="76" t="str">
        <f t="shared" si="0"/>
        <v>No</v>
      </c>
      <c r="J37" s="49" t="str">
        <f t="shared" si="1"/>
        <v>No</v>
      </c>
      <c r="K37" s="47">
        <v>0.11741187818849699</v>
      </c>
      <c r="L37" s="50">
        <v>44.680851063829799</v>
      </c>
      <c r="M37" s="47">
        <v>0.11753136528585501</v>
      </c>
      <c r="N37" s="50">
        <v>10.6805293005671</v>
      </c>
    </row>
    <row r="38" spans="1:14" x14ac:dyDescent="0.2">
      <c r="A38" s="57" t="s">
        <v>403</v>
      </c>
      <c r="B38" s="44" t="s">
        <v>404</v>
      </c>
      <c r="C38" s="45">
        <v>63</v>
      </c>
      <c r="D38" s="46" t="s">
        <v>340</v>
      </c>
      <c r="E38" s="47">
        <v>0.73027578259427495</v>
      </c>
      <c r="F38" s="48">
        <v>77.811550151975695</v>
      </c>
      <c r="G38" s="47">
        <v>0.61643157302615104</v>
      </c>
      <c r="H38" s="50">
        <v>26.7485822306238</v>
      </c>
      <c r="I38" s="76" t="str">
        <f t="shared" si="0"/>
        <v>No</v>
      </c>
      <c r="J38" s="49" t="str">
        <f t="shared" si="1"/>
        <v>No</v>
      </c>
      <c r="K38" s="47">
        <v>0.13962031910040601</v>
      </c>
      <c r="L38" s="50">
        <v>57.446808510638299</v>
      </c>
      <c r="M38" s="47">
        <v>0.13669183810525001</v>
      </c>
      <c r="N38" s="50">
        <v>16.9187145557656</v>
      </c>
    </row>
    <row r="39" spans="1:14" x14ac:dyDescent="0.2">
      <c r="A39" s="57" t="s">
        <v>405</v>
      </c>
      <c r="B39" s="44" t="s">
        <v>406</v>
      </c>
      <c r="C39" s="45">
        <v>63</v>
      </c>
      <c r="D39" s="46" t="s">
        <v>340</v>
      </c>
      <c r="E39" s="47">
        <v>0.68680892716182396</v>
      </c>
      <c r="F39" s="48">
        <v>62.917933130699097</v>
      </c>
      <c r="G39" s="47">
        <v>0.57323037151609801</v>
      </c>
      <c r="H39" s="50">
        <v>16.1625708884688</v>
      </c>
      <c r="I39" s="76" t="str">
        <f t="shared" si="0"/>
        <v>No</v>
      </c>
      <c r="J39" s="49" t="str">
        <f t="shared" si="1"/>
        <v>No</v>
      </c>
      <c r="K39" s="47">
        <v>9.2783393900733896E-2</v>
      </c>
      <c r="L39" s="50">
        <v>22.7963525835866</v>
      </c>
      <c r="M39" s="47">
        <v>9.8203940769552703E-2</v>
      </c>
      <c r="N39" s="50">
        <v>4.5368620037807199</v>
      </c>
    </row>
    <row r="40" spans="1:14" x14ac:dyDescent="0.2">
      <c r="A40" s="57" t="s">
        <v>407</v>
      </c>
      <c r="B40" s="44" t="s">
        <v>408</v>
      </c>
      <c r="C40" s="45">
        <v>63</v>
      </c>
      <c r="D40" s="46" t="s">
        <v>340</v>
      </c>
      <c r="E40" s="47">
        <v>0.57952616558469705</v>
      </c>
      <c r="F40" s="48">
        <v>25.835866261398198</v>
      </c>
      <c r="G40" s="47">
        <v>0.59710237849415004</v>
      </c>
      <c r="H40" s="50">
        <v>22.022684310018899</v>
      </c>
      <c r="I40" s="76" t="str">
        <f t="shared" si="0"/>
        <v>No</v>
      </c>
      <c r="J40" s="49" t="str">
        <f t="shared" si="1"/>
        <v>No</v>
      </c>
      <c r="K40" s="47">
        <v>0.13768246386757099</v>
      </c>
      <c r="L40" s="50">
        <v>56.231003039513702</v>
      </c>
      <c r="M40" s="47">
        <v>0.13422246732558701</v>
      </c>
      <c r="N40" s="50">
        <v>15.9735349716446</v>
      </c>
    </row>
    <row r="41" spans="1:14" x14ac:dyDescent="0.2">
      <c r="A41" s="57" t="s">
        <v>409</v>
      </c>
      <c r="B41" s="44" t="s">
        <v>410</v>
      </c>
      <c r="C41" s="45">
        <v>63</v>
      </c>
      <c r="D41" s="46" t="s">
        <v>340</v>
      </c>
      <c r="E41" s="47">
        <v>0.61312787789003498</v>
      </c>
      <c r="F41" s="48">
        <v>37.689969604863201</v>
      </c>
      <c r="G41" s="47">
        <v>0.62914476269628805</v>
      </c>
      <c r="H41" s="50">
        <v>29.300567107750499</v>
      </c>
      <c r="I41" s="76" t="str">
        <f t="shared" si="0"/>
        <v>No</v>
      </c>
      <c r="J41" s="49" t="str">
        <f t="shared" si="1"/>
        <v>No</v>
      </c>
      <c r="K41" s="47">
        <v>0.183210639993448</v>
      </c>
      <c r="L41" s="50">
        <v>77.507598784194499</v>
      </c>
      <c r="M41" s="47">
        <v>0.19307568196171701</v>
      </c>
      <c r="N41" s="50">
        <v>37.429111531190898</v>
      </c>
    </row>
    <row r="42" spans="1:14" x14ac:dyDescent="0.2">
      <c r="A42" s="57" t="s">
        <v>411</v>
      </c>
      <c r="B42" s="44" t="s">
        <v>412</v>
      </c>
      <c r="C42" s="45">
        <v>63</v>
      </c>
      <c r="D42" s="46" t="s">
        <v>340</v>
      </c>
      <c r="E42" s="47">
        <v>0.47945736218412899</v>
      </c>
      <c r="F42" s="48">
        <v>6.0790273556230998</v>
      </c>
      <c r="G42" s="47">
        <v>0.54877114347156597</v>
      </c>
      <c r="H42" s="50">
        <v>11.1531190926276</v>
      </c>
      <c r="I42" s="76" t="str">
        <f t="shared" si="0"/>
        <v>No</v>
      </c>
      <c r="J42" s="49" t="str">
        <f t="shared" si="1"/>
        <v>No</v>
      </c>
      <c r="K42" s="47">
        <v>0.132177974406649</v>
      </c>
      <c r="L42" s="50">
        <v>51.671732522796397</v>
      </c>
      <c r="M42" s="47">
        <v>0.13388562434663501</v>
      </c>
      <c r="N42" s="50">
        <v>15.784499054820399</v>
      </c>
    </row>
    <row r="43" spans="1:14" x14ac:dyDescent="0.2">
      <c r="A43" s="57" t="s">
        <v>413</v>
      </c>
      <c r="B43" s="44" t="s">
        <v>414</v>
      </c>
      <c r="C43" s="45">
        <v>63</v>
      </c>
      <c r="D43" s="46" t="s">
        <v>340</v>
      </c>
      <c r="E43" s="47">
        <v>0.62315919544487697</v>
      </c>
      <c r="F43" s="48">
        <v>40.425531914893597</v>
      </c>
      <c r="G43" s="47">
        <v>0.63451753417143097</v>
      </c>
      <c r="H43" s="50">
        <v>30.434782608695699</v>
      </c>
      <c r="I43" s="76" t="str">
        <f t="shared" si="0"/>
        <v>No</v>
      </c>
      <c r="J43" s="49" t="str">
        <f t="shared" si="1"/>
        <v>No</v>
      </c>
      <c r="K43" s="47">
        <v>0.20636630988764201</v>
      </c>
      <c r="L43" s="50">
        <v>83.586626139817596</v>
      </c>
      <c r="M43" s="47">
        <v>0.19133459918767401</v>
      </c>
      <c r="N43" s="50">
        <v>36.767485822306199</v>
      </c>
    </row>
    <row r="44" spans="1:14" x14ac:dyDescent="0.2">
      <c r="A44" s="57" t="s">
        <v>415</v>
      </c>
      <c r="B44" s="44" t="s">
        <v>416</v>
      </c>
      <c r="C44" s="45">
        <v>63</v>
      </c>
      <c r="D44" s="46" t="s">
        <v>340</v>
      </c>
      <c r="E44" s="47">
        <v>0.49900370331968502</v>
      </c>
      <c r="F44" s="48">
        <v>7.5987841945288697</v>
      </c>
      <c r="G44" s="47">
        <v>0.54338727312234103</v>
      </c>
      <c r="H44" s="50">
        <v>10.491493383742901</v>
      </c>
      <c r="I44" s="76" t="str">
        <f t="shared" si="0"/>
        <v>No</v>
      </c>
      <c r="J44" s="49" t="str">
        <f t="shared" si="1"/>
        <v>No</v>
      </c>
      <c r="K44" s="47">
        <v>0.104866079076464</v>
      </c>
      <c r="L44" s="50">
        <v>34.650455927051702</v>
      </c>
      <c r="M44" s="47">
        <v>0.10383621283069901</v>
      </c>
      <c r="N44" s="50">
        <v>6.6162570888468801</v>
      </c>
    </row>
    <row r="45" spans="1:14" x14ac:dyDescent="0.2">
      <c r="A45" s="57" t="s">
        <v>417</v>
      </c>
      <c r="B45" s="44" t="s">
        <v>418</v>
      </c>
      <c r="C45" s="45">
        <v>63</v>
      </c>
      <c r="D45" s="46" t="s">
        <v>340</v>
      </c>
      <c r="E45" s="47">
        <v>0.58071389256693595</v>
      </c>
      <c r="F45" s="48">
        <v>27.051671732522799</v>
      </c>
      <c r="G45" s="47">
        <v>0.64674604615393505</v>
      </c>
      <c r="H45" s="50">
        <v>33.5538752362949</v>
      </c>
      <c r="I45" s="76" t="str">
        <f t="shared" si="0"/>
        <v>No</v>
      </c>
      <c r="J45" s="49" t="str">
        <f t="shared" si="1"/>
        <v>No</v>
      </c>
      <c r="K45" s="47">
        <v>0.11136764845057701</v>
      </c>
      <c r="L45" s="50">
        <v>40.121580547112501</v>
      </c>
      <c r="M45" s="47">
        <v>0.117110799837479</v>
      </c>
      <c r="N45" s="50">
        <v>10.396975425330799</v>
      </c>
    </row>
    <row r="46" spans="1:14" x14ac:dyDescent="0.2">
      <c r="A46" s="57" t="s">
        <v>419</v>
      </c>
      <c r="B46" s="44" t="s">
        <v>420</v>
      </c>
      <c r="C46" s="45">
        <v>63</v>
      </c>
      <c r="D46" s="46" t="s">
        <v>340</v>
      </c>
      <c r="E46" s="47">
        <v>0.68978063660130495</v>
      </c>
      <c r="F46" s="48">
        <v>63.829787234042598</v>
      </c>
      <c r="G46" s="47">
        <v>0.64829697226670702</v>
      </c>
      <c r="H46" s="50">
        <v>33.8374291115312</v>
      </c>
      <c r="I46" s="76" t="str">
        <f t="shared" si="0"/>
        <v>No</v>
      </c>
      <c r="J46" s="49" t="str">
        <f t="shared" si="1"/>
        <v>No</v>
      </c>
      <c r="K46" s="47">
        <v>8.66448526203763E-2</v>
      </c>
      <c r="L46" s="50">
        <v>17.325227963525801</v>
      </c>
      <c r="M46" s="47">
        <v>8.9908195874836602E-2</v>
      </c>
      <c r="N46" s="50">
        <v>2.7410207939508502</v>
      </c>
    </row>
    <row r="47" spans="1:14" x14ac:dyDescent="0.2">
      <c r="A47" s="57" t="s">
        <v>421</v>
      </c>
      <c r="B47" s="44" t="s">
        <v>422</v>
      </c>
      <c r="C47" s="45">
        <v>63</v>
      </c>
      <c r="D47" s="46" t="s">
        <v>340</v>
      </c>
      <c r="E47" s="47">
        <v>0.68216752935903002</v>
      </c>
      <c r="F47" s="48">
        <v>61.398176291793298</v>
      </c>
      <c r="G47" s="47">
        <v>0.615570408458329</v>
      </c>
      <c r="H47" s="50">
        <v>26.559546313799601</v>
      </c>
      <c r="I47" s="76" t="str">
        <f t="shared" si="0"/>
        <v>No</v>
      </c>
      <c r="J47" s="49" t="str">
        <f t="shared" si="1"/>
        <v>No</v>
      </c>
      <c r="K47" s="47">
        <v>8.4502984498042694E-2</v>
      </c>
      <c r="L47" s="50">
        <v>14.893617021276601</v>
      </c>
      <c r="M47" s="47">
        <v>9.1361676040321402E-2</v>
      </c>
      <c r="N47" s="50">
        <v>3.4026465028355402</v>
      </c>
    </row>
    <row r="48" spans="1:14" x14ac:dyDescent="0.2">
      <c r="A48" s="57" t="s">
        <v>423</v>
      </c>
      <c r="B48" s="44" t="s">
        <v>424</v>
      </c>
      <c r="C48" s="45">
        <v>63</v>
      </c>
      <c r="D48" s="46" t="s">
        <v>340</v>
      </c>
      <c r="E48" s="47">
        <v>0.72388209812969795</v>
      </c>
      <c r="F48" s="48">
        <v>75.075987841945306</v>
      </c>
      <c r="G48" s="47">
        <v>0.62499631583408499</v>
      </c>
      <c r="H48" s="50">
        <v>28.1663516068053</v>
      </c>
      <c r="I48" s="76" t="str">
        <f t="shared" si="0"/>
        <v>No</v>
      </c>
      <c r="J48" s="49" t="str">
        <f t="shared" si="1"/>
        <v>No</v>
      </c>
      <c r="K48" s="47">
        <v>7.98419286520686E-2</v>
      </c>
      <c r="L48" s="50">
        <v>10.942249240121599</v>
      </c>
      <c r="M48" s="47">
        <v>8.4285355424736405E-2</v>
      </c>
      <c r="N48" s="50">
        <v>1.7013232514177701</v>
      </c>
    </row>
    <row r="49" spans="1:14" x14ac:dyDescent="0.2">
      <c r="A49" s="57" t="s">
        <v>425</v>
      </c>
      <c r="B49" s="44" t="s">
        <v>426</v>
      </c>
      <c r="C49" s="45">
        <v>63</v>
      </c>
      <c r="D49" s="46" t="s">
        <v>340</v>
      </c>
      <c r="E49" s="47">
        <v>0.55753912968293395</v>
      </c>
      <c r="F49" s="48">
        <v>21.884498480243199</v>
      </c>
      <c r="G49" s="47">
        <v>0.58454106518986504</v>
      </c>
      <c r="H49" s="50">
        <v>18.8090737240076</v>
      </c>
      <c r="I49" s="76" t="str">
        <f t="shared" si="0"/>
        <v>No</v>
      </c>
      <c r="J49" s="49" t="str">
        <f t="shared" si="1"/>
        <v>No</v>
      </c>
      <c r="K49" s="47">
        <v>0.10979404652473</v>
      </c>
      <c r="L49" s="50">
        <v>39.209726443769</v>
      </c>
      <c r="M49" s="47">
        <v>0.116729994957257</v>
      </c>
      <c r="N49" s="50">
        <v>10.3024574669187</v>
      </c>
    </row>
    <row r="50" spans="1:14" x14ac:dyDescent="0.2">
      <c r="A50" s="57" t="s">
        <v>427</v>
      </c>
      <c r="B50" s="44" t="s">
        <v>428</v>
      </c>
      <c r="C50" s="45">
        <v>63</v>
      </c>
      <c r="D50" s="46" t="s">
        <v>340</v>
      </c>
      <c r="E50" s="47">
        <v>0.68979834075761703</v>
      </c>
      <c r="F50" s="48">
        <v>64.133738601823694</v>
      </c>
      <c r="G50" s="47">
        <v>0.56131665734942204</v>
      </c>
      <c r="H50" s="50">
        <v>13.327032136105901</v>
      </c>
      <c r="I50" s="76" t="str">
        <f t="shared" si="0"/>
        <v>No</v>
      </c>
      <c r="J50" s="49" t="str">
        <f t="shared" si="1"/>
        <v>No</v>
      </c>
      <c r="K50" s="47">
        <v>0.11883585468671599</v>
      </c>
      <c r="L50" s="50">
        <v>46.504559270516701</v>
      </c>
      <c r="M50" s="47">
        <v>0.116547484746834</v>
      </c>
      <c r="N50" s="50">
        <v>10.2079395085066</v>
      </c>
    </row>
    <row r="51" spans="1:14" x14ac:dyDescent="0.2">
      <c r="A51" s="57" t="s">
        <v>429</v>
      </c>
      <c r="B51" s="44" t="s">
        <v>430</v>
      </c>
      <c r="C51" s="45">
        <v>63</v>
      </c>
      <c r="D51" s="46" t="s">
        <v>340</v>
      </c>
      <c r="E51" s="47">
        <v>0.58080799079597201</v>
      </c>
      <c r="F51" s="48">
        <v>27.355623100304001</v>
      </c>
      <c r="G51" s="47">
        <v>0.62271338934841602</v>
      </c>
      <c r="H51" s="50">
        <v>27.882797731568999</v>
      </c>
      <c r="I51" s="76" t="str">
        <f t="shared" si="0"/>
        <v>No</v>
      </c>
      <c r="J51" s="49" t="str">
        <f t="shared" si="1"/>
        <v>No</v>
      </c>
      <c r="K51" s="47">
        <v>0.17546339369768801</v>
      </c>
      <c r="L51" s="50">
        <v>74.468085106383</v>
      </c>
      <c r="M51" s="47">
        <v>0.16673463045654799</v>
      </c>
      <c r="N51" s="50">
        <v>30.151228733459401</v>
      </c>
    </row>
    <row r="52" spans="1:14" x14ac:dyDescent="0.2">
      <c r="A52" s="57" t="s">
        <v>431</v>
      </c>
      <c r="B52" s="44" t="s">
        <v>432</v>
      </c>
      <c r="C52" s="45">
        <v>63</v>
      </c>
      <c r="D52" s="46" t="s">
        <v>340</v>
      </c>
      <c r="E52" s="47">
        <v>0.692592599360077</v>
      </c>
      <c r="F52" s="48">
        <v>65.045592705167195</v>
      </c>
      <c r="G52" s="47">
        <v>0.62187099386018996</v>
      </c>
      <c r="H52" s="50">
        <v>27.6937618147448</v>
      </c>
      <c r="I52" s="76" t="str">
        <f t="shared" si="0"/>
        <v>No</v>
      </c>
      <c r="J52" s="49" t="str">
        <f t="shared" si="1"/>
        <v>No</v>
      </c>
      <c r="K52" s="47">
        <v>0.118221379861761</v>
      </c>
      <c r="L52" s="50">
        <v>45.5927051671732</v>
      </c>
      <c r="M52" s="47">
        <v>0.11256762905590199</v>
      </c>
      <c r="N52" s="50">
        <v>8.7901701323251409</v>
      </c>
    </row>
    <row r="53" spans="1:14" x14ac:dyDescent="0.2">
      <c r="A53" s="57" t="s">
        <v>433</v>
      </c>
      <c r="B53" s="44" t="s">
        <v>434</v>
      </c>
      <c r="C53" s="45">
        <v>63</v>
      </c>
      <c r="D53" s="46" t="s">
        <v>340</v>
      </c>
      <c r="E53" s="47">
        <v>0.53336322133874603</v>
      </c>
      <c r="F53" s="48">
        <v>15.8054711246201</v>
      </c>
      <c r="G53" s="47">
        <v>0.60441270342267805</v>
      </c>
      <c r="H53" s="50">
        <v>24.1965973534972</v>
      </c>
      <c r="I53" s="76" t="str">
        <f t="shared" si="0"/>
        <v>No</v>
      </c>
      <c r="J53" s="49" t="str">
        <f t="shared" si="1"/>
        <v>No</v>
      </c>
      <c r="K53" s="47">
        <v>0.11421930014154399</v>
      </c>
      <c r="L53" s="50">
        <v>43.465045592705202</v>
      </c>
      <c r="M53" s="47">
        <v>0.112062791295908</v>
      </c>
      <c r="N53" s="50">
        <v>8.6011342155009505</v>
      </c>
    </row>
    <row r="54" spans="1:14" x14ac:dyDescent="0.2">
      <c r="A54" s="57" t="s">
        <v>435</v>
      </c>
      <c r="B54" s="44" t="s">
        <v>436</v>
      </c>
      <c r="C54" s="45">
        <v>63</v>
      </c>
      <c r="D54" s="46" t="s">
        <v>340</v>
      </c>
      <c r="E54" s="47">
        <v>0.521203943203009</v>
      </c>
      <c r="F54" s="48">
        <v>11.246200607902701</v>
      </c>
      <c r="G54" s="47">
        <v>0.593894466478051</v>
      </c>
      <c r="H54" s="50">
        <v>21.077504725897899</v>
      </c>
      <c r="I54" s="76" t="str">
        <f t="shared" si="0"/>
        <v>No</v>
      </c>
      <c r="J54" s="49" t="str">
        <f t="shared" si="1"/>
        <v>No</v>
      </c>
      <c r="K54" s="47">
        <v>0.14710257775233301</v>
      </c>
      <c r="L54" s="50">
        <v>61.398176291793298</v>
      </c>
      <c r="M54" s="47">
        <v>0.14427959681376601</v>
      </c>
      <c r="N54" s="50">
        <v>20.699432892249501</v>
      </c>
    </row>
    <row r="55" spans="1:14" x14ac:dyDescent="0.2">
      <c r="A55" s="57" t="s">
        <v>437</v>
      </c>
      <c r="B55" s="44" t="s">
        <v>438</v>
      </c>
      <c r="C55" s="45">
        <v>63</v>
      </c>
      <c r="D55" s="46" t="s">
        <v>340</v>
      </c>
      <c r="E55" s="47">
        <v>0.61197271544143095</v>
      </c>
      <c r="F55" s="48">
        <v>37.386018237082098</v>
      </c>
      <c r="G55" s="47">
        <v>0.53814438252706998</v>
      </c>
      <c r="H55" s="50">
        <v>9.6408317580340306</v>
      </c>
      <c r="I55" s="76" t="str">
        <f t="shared" si="0"/>
        <v>No</v>
      </c>
      <c r="J55" s="49" t="str">
        <f t="shared" si="1"/>
        <v>No</v>
      </c>
      <c r="K55" s="47">
        <v>0.123131323801756</v>
      </c>
      <c r="L55" s="50">
        <v>47.720364741641298</v>
      </c>
      <c r="M55" s="47">
        <v>0.119953245236756</v>
      </c>
      <c r="N55" s="50">
        <v>11.7202268431002</v>
      </c>
    </row>
    <row r="56" spans="1:14" x14ac:dyDescent="0.2">
      <c r="A56" s="57" t="s">
        <v>439</v>
      </c>
      <c r="B56" s="44" t="s">
        <v>440</v>
      </c>
      <c r="C56" s="45">
        <v>63</v>
      </c>
      <c r="D56" s="46" t="s">
        <v>340</v>
      </c>
      <c r="E56" s="47">
        <v>0.68399463183143405</v>
      </c>
      <c r="F56" s="48">
        <v>62.006079027355597</v>
      </c>
      <c r="G56" s="47">
        <v>0.60057973731681902</v>
      </c>
      <c r="H56" s="50">
        <v>22.873345935727802</v>
      </c>
      <c r="I56" s="76" t="str">
        <f t="shared" si="0"/>
        <v>No</v>
      </c>
      <c r="J56" s="49" t="str">
        <f t="shared" si="1"/>
        <v>No</v>
      </c>
      <c r="K56" s="47">
        <v>0.11313629779577999</v>
      </c>
      <c r="L56" s="50">
        <v>41.945288753799403</v>
      </c>
      <c r="M56" s="47">
        <v>0.12003295784104701</v>
      </c>
      <c r="N56" s="50">
        <v>11.814744801512299</v>
      </c>
    </row>
    <row r="57" spans="1:14" x14ac:dyDescent="0.2">
      <c r="A57" s="57" t="s">
        <v>441</v>
      </c>
      <c r="B57" s="44" t="s">
        <v>442</v>
      </c>
      <c r="C57" s="45">
        <v>63</v>
      </c>
      <c r="D57" s="46" t="s">
        <v>340</v>
      </c>
      <c r="E57" s="47">
        <v>0.630107486247657</v>
      </c>
      <c r="F57" s="48">
        <v>43.161094224924</v>
      </c>
      <c r="G57" s="47">
        <v>0.60395245481900095</v>
      </c>
      <c r="H57" s="50">
        <v>23.913043478260899</v>
      </c>
      <c r="I57" s="76" t="str">
        <f t="shared" si="0"/>
        <v>No</v>
      </c>
      <c r="J57" s="49" t="str">
        <f t="shared" si="1"/>
        <v>No</v>
      </c>
      <c r="K57" s="47">
        <v>9.3110981913557503E-2</v>
      </c>
      <c r="L57" s="50">
        <v>23.100303951367799</v>
      </c>
      <c r="M57" s="47">
        <v>9.3804394602522004E-2</v>
      </c>
      <c r="N57" s="50">
        <v>3.96975425330813</v>
      </c>
    </row>
    <row r="58" spans="1:14" x14ac:dyDescent="0.2">
      <c r="A58" s="147" t="s">
        <v>443</v>
      </c>
      <c r="B58" s="44" t="s">
        <v>444</v>
      </c>
      <c r="C58" s="45">
        <v>63</v>
      </c>
      <c r="D58" s="46" t="s">
        <v>340</v>
      </c>
      <c r="E58" s="47">
        <v>0.86666781095711098</v>
      </c>
      <c r="F58" s="48">
        <v>96.352583586626096</v>
      </c>
      <c r="G58" s="47">
        <v>0.86666666636495004</v>
      </c>
      <c r="H58" s="50">
        <v>96.219281663516099</v>
      </c>
      <c r="I58" s="76" t="str">
        <f t="shared" si="0"/>
        <v>Yes</v>
      </c>
      <c r="J58" s="49" t="str">
        <f t="shared" si="1"/>
        <v>Yes</v>
      </c>
      <c r="K58" s="47">
        <v>8.3333333360946296E-2</v>
      </c>
      <c r="L58" s="50">
        <v>13.0699088145897</v>
      </c>
      <c r="M58" s="47">
        <v>8.33333333537426E-2</v>
      </c>
      <c r="N58" s="50">
        <v>1.41776937618147</v>
      </c>
    </row>
    <row r="59" spans="1:14" x14ac:dyDescent="0.2">
      <c r="A59" s="57" t="s">
        <v>445</v>
      </c>
      <c r="B59" s="44" t="s">
        <v>446</v>
      </c>
      <c r="C59" s="45">
        <v>64</v>
      </c>
      <c r="D59" s="46" t="s">
        <v>340</v>
      </c>
      <c r="E59" s="47">
        <v>0.64338874919278599</v>
      </c>
      <c r="F59" s="48">
        <v>47.416413373860202</v>
      </c>
      <c r="G59" s="47">
        <v>0.67402754422955502</v>
      </c>
      <c r="H59" s="50">
        <v>58.421052631579002</v>
      </c>
      <c r="I59" s="76" t="str">
        <f t="shared" si="0"/>
        <v>No</v>
      </c>
      <c r="J59" s="49" t="str">
        <f t="shared" si="1"/>
        <v>No</v>
      </c>
      <c r="K59" s="47">
        <v>0.13266127378920201</v>
      </c>
      <c r="L59" s="50">
        <v>52.583586626139798</v>
      </c>
      <c r="M59" s="47">
        <v>0.11960333344117199</v>
      </c>
      <c r="N59" s="50">
        <v>45.2631578947368</v>
      </c>
    </row>
    <row r="60" spans="1:14" x14ac:dyDescent="0.2">
      <c r="A60" s="57" t="s">
        <v>447</v>
      </c>
      <c r="B60" s="44" t="s">
        <v>448</v>
      </c>
      <c r="C60" s="45">
        <v>64</v>
      </c>
      <c r="D60" s="46" t="s">
        <v>340</v>
      </c>
      <c r="E60" s="47">
        <v>0.47786927841077698</v>
      </c>
      <c r="F60" s="48">
        <v>5.4711246200607899</v>
      </c>
      <c r="G60" s="47">
        <v>0.63598172943399001</v>
      </c>
      <c r="H60" s="50">
        <v>44.7368421052632</v>
      </c>
      <c r="I60" s="76" t="str">
        <f t="shared" si="0"/>
        <v>No</v>
      </c>
      <c r="J60" s="49" t="str">
        <f t="shared" si="1"/>
        <v>No</v>
      </c>
      <c r="K60" s="47">
        <v>0.207517274842272</v>
      </c>
      <c r="L60" s="50">
        <v>84.194528875379902</v>
      </c>
      <c r="M60" s="47">
        <v>0.16328823253783301</v>
      </c>
      <c r="N60" s="50">
        <v>67.631578947368396</v>
      </c>
    </row>
    <row r="61" spans="1:14" x14ac:dyDescent="0.2">
      <c r="A61" s="57" t="s">
        <v>449</v>
      </c>
      <c r="B61" s="44" t="s">
        <v>450</v>
      </c>
      <c r="C61" s="45">
        <v>64</v>
      </c>
      <c r="D61" s="46" t="s">
        <v>340</v>
      </c>
      <c r="E61" s="47">
        <v>0.659247840505923</v>
      </c>
      <c r="F61" s="48">
        <v>53.495440729483299</v>
      </c>
      <c r="G61" s="47">
        <v>0.618637539078433</v>
      </c>
      <c r="H61" s="50">
        <v>40</v>
      </c>
      <c r="I61" s="76" t="str">
        <f t="shared" si="0"/>
        <v>No</v>
      </c>
      <c r="J61" s="49" t="str">
        <f t="shared" si="1"/>
        <v>No</v>
      </c>
      <c r="K61" s="47">
        <v>0.206412228459183</v>
      </c>
      <c r="L61" s="50">
        <v>83.890577507598806</v>
      </c>
      <c r="M61" s="47">
        <v>0.17467744840032901</v>
      </c>
      <c r="N61" s="50">
        <v>71.578947368421098</v>
      </c>
    </row>
    <row r="62" spans="1:14" x14ac:dyDescent="0.2">
      <c r="A62" s="57" t="s">
        <v>451</v>
      </c>
      <c r="B62" s="44" t="s">
        <v>452</v>
      </c>
      <c r="C62" s="45">
        <v>64</v>
      </c>
      <c r="D62" s="46" t="s">
        <v>340</v>
      </c>
      <c r="E62" s="47">
        <v>0.52309878625429096</v>
      </c>
      <c r="F62" s="48">
        <v>12.1580547112462</v>
      </c>
      <c r="G62" s="47">
        <v>0.70230274389417402</v>
      </c>
      <c r="H62" s="50">
        <v>67.894736842105303</v>
      </c>
      <c r="I62" s="76" t="str">
        <f t="shared" si="0"/>
        <v>No</v>
      </c>
      <c r="J62" s="49" t="str">
        <f t="shared" si="1"/>
        <v>No</v>
      </c>
      <c r="K62" s="47">
        <v>0.23296947853351499</v>
      </c>
      <c r="L62" s="50">
        <v>88.753799392097307</v>
      </c>
      <c r="M62" s="47">
        <v>0.18688405923860599</v>
      </c>
      <c r="N62" s="50">
        <v>76.315789473684205</v>
      </c>
    </row>
    <row r="63" spans="1:14" x14ac:dyDescent="0.2">
      <c r="A63" s="57" t="s">
        <v>453</v>
      </c>
      <c r="B63" s="44" t="s">
        <v>454</v>
      </c>
      <c r="C63" s="45">
        <v>63</v>
      </c>
      <c r="D63" s="46" t="s">
        <v>340</v>
      </c>
      <c r="E63" s="47">
        <v>0.69927023010114298</v>
      </c>
      <c r="F63" s="48">
        <v>67.173252279635193</v>
      </c>
      <c r="G63" s="47">
        <v>0.71263502076243301</v>
      </c>
      <c r="H63" s="50">
        <v>51.323251417769399</v>
      </c>
      <c r="I63" s="76" t="str">
        <f t="shared" si="0"/>
        <v>No</v>
      </c>
      <c r="J63" s="49" t="str">
        <f t="shared" si="1"/>
        <v>No</v>
      </c>
      <c r="K63" s="47">
        <v>0.10628753369232601</v>
      </c>
      <c r="L63" s="50">
        <v>35.866261398176299</v>
      </c>
      <c r="M63" s="47">
        <v>0.15089383899332301</v>
      </c>
      <c r="N63" s="50">
        <v>23.629489603024599</v>
      </c>
    </row>
    <row r="64" spans="1:14" x14ac:dyDescent="0.2">
      <c r="A64" s="57" t="s">
        <v>455</v>
      </c>
      <c r="B64" s="44" t="s">
        <v>456</v>
      </c>
      <c r="C64" s="45">
        <v>64</v>
      </c>
      <c r="D64" s="46" t="s">
        <v>340</v>
      </c>
      <c r="E64" s="47">
        <v>0.564778576282984</v>
      </c>
      <c r="F64" s="48">
        <v>24.0121580547112</v>
      </c>
      <c r="G64" s="47">
        <v>0.71263241293163504</v>
      </c>
      <c r="H64" s="50">
        <v>71.315789473684205</v>
      </c>
      <c r="I64" s="76" t="str">
        <f t="shared" si="0"/>
        <v>No</v>
      </c>
      <c r="J64" s="49" t="str">
        <f t="shared" si="1"/>
        <v>No</v>
      </c>
      <c r="K64" s="47">
        <v>0.16929640171572199</v>
      </c>
      <c r="L64" s="50">
        <v>71.124620060790306</v>
      </c>
      <c r="M64" s="47">
        <v>0.18617671851722101</v>
      </c>
      <c r="N64" s="50">
        <v>75.526315789473699</v>
      </c>
    </row>
    <row r="65" spans="1:14" x14ac:dyDescent="0.2">
      <c r="A65" s="147" t="s">
        <v>457</v>
      </c>
      <c r="B65" s="44" t="s">
        <v>458</v>
      </c>
      <c r="C65" s="45">
        <v>63</v>
      </c>
      <c r="D65" s="46" t="s">
        <v>340</v>
      </c>
      <c r="E65" s="47">
        <v>0.91891394903360801</v>
      </c>
      <c r="F65" s="48">
        <v>99.088145896656499</v>
      </c>
      <c r="G65" s="47">
        <v>0.84351854694946105</v>
      </c>
      <c r="H65" s="50">
        <v>92.060491493383793</v>
      </c>
      <c r="I65" s="76" t="str">
        <f t="shared" si="0"/>
        <v>Yes</v>
      </c>
      <c r="J65" s="49" t="str">
        <f t="shared" si="1"/>
        <v>Yes</v>
      </c>
      <c r="K65" s="47">
        <v>6.3866948722808396E-3</v>
      </c>
      <c r="L65" s="50">
        <v>0.60790273556231</v>
      </c>
      <c r="M65" s="47">
        <v>2.2946751503868799E-2</v>
      </c>
      <c r="N65" s="50">
        <v>0.28355387523629499</v>
      </c>
    </row>
    <row r="66" spans="1:14" x14ac:dyDescent="0.2">
      <c r="A66" s="57" t="s">
        <v>459</v>
      </c>
      <c r="B66" s="44" t="s">
        <v>460</v>
      </c>
      <c r="C66" s="45">
        <v>63</v>
      </c>
      <c r="D66" s="46" t="s">
        <v>340</v>
      </c>
      <c r="E66" s="47">
        <v>0.65622843443648005</v>
      </c>
      <c r="F66" s="48">
        <v>52.887537993921001</v>
      </c>
      <c r="G66" s="47">
        <v>0.74373464875912998</v>
      </c>
      <c r="H66" s="50">
        <v>62.098298676748598</v>
      </c>
      <c r="I66" s="76" t="str">
        <f t="shared" si="0"/>
        <v>No</v>
      </c>
      <c r="J66" s="49" t="str">
        <f t="shared" si="1"/>
        <v>No</v>
      </c>
      <c r="K66" s="47">
        <v>2.0662866597069202E-2</v>
      </c>
      <c r="L66" s="50">
        <v>0.91185410334346495</v>
      </c>
      <c r="M66" s="47">
        <v>2.1991202853676801E-2</v>
      </c>
      <c r="N66" s="50">
        <v>0.18903591682419699</v>
      </c>
    </row>
    <row r="67" spans="1:14" x14ac:dyDescent="0.2">
      <c r="A67" s="147" t="s">
        <v>461</v>
      </c>
      <c r="B67" s="44" t="s">
        <v>462</v>
      </c>
      <c r="C67" s="45">
        <v>63</v>
      </c>
      <c r="D67" s="46" t="s">
        <v>340</v>
      </c>
      <c r="E67" s="47">
        <v>0.75805717969049702</v>
      </c>
      <c r="F67" s="48">
        <v>82.370820668693</v>
      </c>
      <c r="G67" s="47">
        <v>0.88118629267941595</v>
      </c>
      <c r="H67" s="50">
        <v>97.353497164461203</v>
      </c>
      <c r="I67" s="76" t="str">
        <f t="shared" si="0"/>
        <v>No</v>
      </c>
      <c r="J67" s="49" t="str">
        <f t="shared" si="1"/>
        <v>Yes</v>
      </c>
      <c r="K67" s="47">
        <v>5.3888023650112997E-3</v>
      </c>
      <c r="L67" s="50">
        <v>0.303951367781155</v>
      </c>
      <c r="M67" s="47">
        <v>2.4488710911643199E-2</v>
      </c>
      <c r="N67" s="50">
        <v>0.37807183364839297</v>
      </c>
    </row>
    <row r="68" spans="1:14" x14ac:dyDescent="0.2">
      <c r="A68" s="57" t="s">
        <v>463</v>
      </c>
      <c r="B68" s="44" t="s">
        <v>464</v>
      </c>
      <c r="C68" s="45">
        <v>64</v>
      </c>
      <c r="D68" s="46" t="s">
        <v>340</v>
      </c>
      <c r="E68" s="47">
        <v>0.60646889376162505</v>
      </c>
      <c r="F68" s="48">
        <v>35.866261398176299</v>
      </c>
      <c r="G68" s="47">
        <v>0.69927751346859801</v>
      </c>
      <c r="H68" s="50">
        <v>67.105263157894697</v>
      </c>
      <c r="I68" s="76" t="str">
        <f t="shared" si="0"/>
        <v>No</v>
      </c>
      <c r="J68" s="49" t="str">
        <f t="shared" si="1"/>
        <v>No</v>
      </c>
      <c r="K68" s="47">
        <v>9.0534591314745297E-2</v>
      </c>
      <c r="L68" s="50">
        <v>20.972644376899702</v>
      </c>
      <c r="M68" s="47">
        <v>9.28587465856196E-2</v>
      </c>
      <c r="N68" s="50">
        <v>23.157894736842099</v>
      </c>
    </row>
    <row r="69" spans="1:14" x14ac:dyDescent="0.2">
      <c r="A69" s="57" t="s">
        <v>465</v>
      </c>
      <c r="B69" s="44" t="s">
        <v>466</v>
      </c>
      <c r="C69" s="45">
        <v>64</v>
      </c>
      <c r="D69" s="46" t="s">
        <v>340</v>
      </c>
      <c r="E69" s="47">
        <v>0.63918425447487304</v>
      </c>
      <c r="F69" s="48">
        <v>45.5927051671732</v>
      </c>
      <c r="G69" s="47">
        <v>0.74165261857855203</v>
      </c>
      <c r="H69" s="50">
        <v>79.210526315789494</v>
      </c>
      <c r="I69" s="76" t="str">
        <f t="shared" si="0"/>
        <v>No</v>
      </c>
      <c r="J69" s="49" t="str">
        <f t="shared" si="1"/>
        <v>No</v>
      </c>
      <c r="K69" s="47">
        <v>6.8383903546864702E-2</v>
      </c>
      <c r="L69" s="50">
        <v>6.0790273556230998</v>
      </c>
      <c r="M69" s="47">
        <v>5.5521126552738102E-2</v>
      </c>
      <c r="N69" s="50">
        <v>4.4736842105263204</v>
      </c>
    </row>
    <row r="70" spans="1:14" x14ac:dyDescent="0.2">
      <c r="A70" s="57" t="s">
        <v>467</v>
      </c>
      <c r="B70" s="44" t="s">
        <v>468</v>
      </c>
      <c r="C70" s="45">
        <v>64</v>
      </c>
      <c r="D70" s="46" t="s">
        <v>340</v>
      </c>
      <c r="E70" s="47">
        <v>0.66777268683414803</v>
      </c>
      <c r="F70" s="48">
        <v>56.838905775076</v>
      </c>
      <c r="G70" s="47">
        <v>0.76547275212944699</v>
      </c>
      <c r="H70" s="50">
        <v>85.263157894736807</v>
      </c>
      <c r="I70" s="76" t="str">
        <f t="shared" si="0"/>
        <v>No</v>
      </c>
      <c r="J70" s="49" t="str">
        <f t="shared" si="1"/>
        <v>No</v>
      </c>
      <c r="K70" s="47">
        <v>7.6122521804121906E-2</v>
      </c>
      <c r="L70" s="50">
        <v>8.5106382978723403</v>
      </c>
      <c r="M70" s="47">
        <v>8.5874414403388305E-2</v>
      </c>
      <c r="N70" s="50">
        <v>16.315789473684202</v>
      </c>
    </row>
    <row r="71" spans="1:14" x14ac:dyDescent="0.2">
      <c r="A71" s="147" t="s">
        <v>469</v>
      </c>
      <c r="B71" s="44" t="s">
        <v>470</v>
      </c>
      <c r="C71" s="45">
        <v>64</v>
      </c>
      <c r="D71" s="46" t="s">
        <v>340</v>
      </c>
      <c r="E71" s="47">
        <v>0.74773380885147001</v>
      </c>
      <c r="F71" s="48">
        <v>79.939209726443806</v>
      </c>
      <c r="G71" s="47">
        <v>0.75884141016534401</v>
      </c>
      <c r="H71" s="50">
        <v>83.684210526315795</v>
      </c>
      <c r="I71" s="76" t="str">
        <f t="shared" ref="I71:I134" si="2">IF(AND(F71&gt;=90,H71&gt;=90),"Yes","No")</f>
        <v>No</v>
      </c>
      <c r="J71" s="49" t="str">
        <f t="shared" ref="J71:J134" si="3">IF(AND(F71&gt;=75,H71&gt;=75),"Yes","No")</f>
        <v>Yes</v>
      </c>
      <c r="K71" s="47">
        <v>8.4485825614092999E-2</v>
      </c>
      <c r="L71" s="50">
        <v>14.5896656534954</v>
      </c>
      <c r="M71" s="47">
        <v>7.4110850301675593E-2</v>
      </c>
      <c r="N71" s="50">
        <v>11.842105263157899</v>
      </c>
    </row>
    <row r="72" spans="1:14" x14ac:dyDescent="0.2">
      <c r="A72" s="147" t="s">
        <v>471</v>
      </c>
      <c r="B72" s="44" t="s">
        <v>472</v>
      </c>
      <c r="C72" s="45">
        <v>64</v>
      </c>
      <c r="D72" s="46" t="s">
        <v>340</v>
      </c>
      <c r="E72" s="47">
        <v>0.75269229008435701</v>
      </c>
      <c r="F72" s="48">
        <v>80.547112462006098</v>
      </c>
      <c r="G72" s="47">
        <v>0.76027493148033698</v>
      </c>
      <c r="H72" s="50">
        <v>83.947368421052602</v>
      </c>
      <c r="I72" s="76" t="str">
        <f t="shared" si="2"/>
        <v>No</v>
      </c>
      <c r="J72" s="49" t="str">
        <f t="shared" si="3"/>
        <v>Yes</v>
      </c>
      <c r="K72" s="47">
        <v>7.7005171122094401E-2</v>
      </c>
      <c r="L72" s="50">
        <v>9.1185410334346493</v>
      </c>
      <c r="M72" s="47">
        <v>8.0113735198027294E-2</v>
      </c>
      <c r="N72" s="50">
        <v>13.6842105263158</v>
      </c>
    </row>
    <row r="73" spans="1:14" x14ac:dyDescent="0.2">
      <c r="A73" s="57" t="s">
        <v>473</v>
      </c>
      <c r="B73" s="44" t="s">
        <v>474</v>
      </c>
      <c r="C73" s="45">
        <v>64</v>
      </c>
      <c r="D73" s="46" t="s">
        <v>340</v>
      </c>
      <c r="E73" s="47">
        <v>0.65118444058381997</v>
      </c>
      <c r="F73" s="48">
        <v>50.455927051671701</v>
      </c>
      <c r="G73" s="47">
        <v>0.71863387989945904</v>
      </c>
      <c r="H73" s="50">
        <v>73.157894736842096</v>
      </c>
      <c r="I73" s="76" t="str">
        <f t="shared" si="2"/>
        <v>No</v>
      </c>
      <c r="J73" s="49" t="str">
        <f t="shared" si="3"/>
        <v>No</v>
      </c>
      <c r="K73" s="47">
        <v>9.0956206466034695E-2</v>
      </c>
      <c r="L73" s="50">
        <v>21.2765957446809</v>
      </c>
      <c r="M73" s="47">
        <v>8.0336984119163499E-2</v>
      </c>
      <c r="N73" s="50">
        <v>14.210526315789499</v>
      </c>
    </row>
    <row r="74" spans="1:14" x14ac:dyDescent="0.2">
      <c r="A74" s="57" t="s">
        <v>475</v>
      </c>
      <c r="B74" s="44" t="s">
        <v>476</v>
      </c>
      <c r="C74" s="45">
        <v>64</v>
      </c>
      <c r="D74" s="46" t="s">
        <v>340</v>
      </c>
      <c r="E74" s="47">
        <v>0.509547535691529</v>
      </c>
      <c r="F74" s="48">
        <v>10.334346504559299</v>
      </c>
      <c r="G74" s="47">
        <v>0.53677603814380004</v>
      </c>
      <c r="H74" s="50">
        <v>21.315789473684202</v>
      </c>
      <c r="I74" s="76" t="str">
        <f t="shared" si="2"/>
        <v>No</v>
      </c>
      <c r="J74" s="49" t="str">
        <f t="shared" si="3"/>
        <v>No</v>
      </c>
      <c r="K74" s="47">
        <v>0.12728431276490701</v>
      </c>
      <c r="L74" s="50">
        <v>49.240121580547097</v>
      </c>
      <c r="M74" s="47">
        <v>0.109726464955907</v>
      </c>
      <c r="N74" s="50">
        <v>38.421052631578902</v>
      </c>
    </row>
    <row r="75" spans="1:14" x14ac:dyDescent="0.2">
      <c r="A75" s="57" t="s">
        <v>477</v>
      </c>
      <c r="B75" s="44" t="s">
        <v>478</v>
      </c>
      <c r="C75" s="45">
        <v>64</v>
      </c>
      <c r="D75" s="46" t="s">
        <v>340</v>
      </c>
      <c r="E75" s="47">
        <v>0.55921492643605097</v>
      </c>
      <c r="F75" s="48">
        <v>22.7963525835866</v>
      </c>
      <c r="G75" s="47">
        <v>0.64781397513089201</v>
      </c>
      <c r="H75" s="50">
        <v>48.947368421052602</v>
      </c>
      <c r="I75" s="76" t="str">
        <f t="shared" si="2"/>
        <v>No</v>
      </c>
      <c r="J75" s="49" t="str">
        <f t="shared" si="3"/>
        <v>No</v>
      </c>
      <c r="K75" s="47">
        <v>7.4502229988285498E-2</v>
      </c>
      <c r="L75" s="50">
        <v>8.2066869300911893</v>
      </c>
      <c r="M75" s="47">
        <v>6.4812358136242296E-2</v>
      </c>
      <c r="N75" s="50">
        <v>8.1578947368421098</v>
      </c>
    </row>
    <row r="76" spans="1:14" x14ac:dyDescent="0.2">
      <c r="A76" s="57" t="s">
        <v>479</v>
      </c>
      <c r="B76" s="44" t="s">
        <v>480</v>
      </c>
      <c r="C76" s="45">
        <v>64</v>
      </c>
      <c r="D76" s="46" t="s">
        <v>340</v>
      </c>
      <c r="E76" s="47">
        <v>0.55344883441465298</v>
      </c>
      <c r="F76" s="48">
        <v>19.756838905775101</v>
      </c>
      <c r="G76" s="47">
        <v>0.71109159843856395</v>
      </c>
      <c r="H76" s="50">
        <v>70.526315789473699</v>
      </c>
      <c r="I76" s="76" t="str">
        <f t="shared" si="2"/>
        <v>No</v>
      </c>
      <c r="J76" s="49" t="str">
        <f t="shared" si="3"/>
        <v>No</v>
      </c>
      <c r="K76" s="47">
        <v>0.117255673700999</v>
      </c>
      <c r="L76" s="50">
        <v>44.376899696048604</v>
      </c>
      <c r="M76" s="47">
        <v>0.103532412652762</v>
      </c>
      <c r="N76" s="50">
        <v>31.578947368421101</v>
      </c>
    </row>
    <row r="77" spans="1:14" x14ac:dyDescent="0.2">
      <c r="A77" s="57" t="s">
        <v>481</v>
      </c>
      <c r="B77" s="44" t="s">
        <v>482</v>
      </c>
      <c r="C77" s="45">
        <v>64</v>
      </c>
      <c r="D77" s="46" t="s">
        <v>340</v>
      </c>
      <c r="E77" s="47">
        <v>0.58030114191077997</v>
      </c>
      <c r="F77" s="48">
        <v>26.7477203647416</v>
      </c>
      <c r="G77" s="47">
        <v>0.68833086310854197</v>
      </c>
      <c r="H77" s="50">
        <v>63.421052631578902</v>
      </c>
      <c r="I77" s="76" t="str">
        <f t="shared" si="2"/>
        <v>No</v>
      </c>
      <c r="J77" s="49" t="str">
        <f t="shared" si="3"/>
        <v>No</v>
      </c>
      <c r="K77" s="47">
        <v>0.13672491041201101</v>
      </c>
      <c r="L77" s="50">
        <v>55.319148936170201</v>
      </c>
      <c r="M77" s="47">
        <v>0.1247771799726</v>
      </c>
      <c r="N77" s="50">
        <v>48.421052631578902</v>
      </c>
    </row>
    <row r="78" spans="1:14" x14ac:dyDescent="0.2">
      <c r="A78" s="57" t="s">
        <v>483</v>
      </c>
      <c r="B78" s="44" t="s">
        <v>484</v>
      </c>
      <c r="C78" s="45">
        <v>65</v>
      </c>
      <c r="D78" s="46" t="s">
        <v>340</v>
      </c>
      <c r="E78" s="47">
        <v>0.59452449122647499</v>
      </c>
      <c r="F78" s="48">
        <v>32.218844984802402</v>
      </c>
      <c r="G78" s="47">
        <v>0.39174750235181899</v>
      </c>
      <c r="H78" s="50">
        <v>0.93767236624379502</v>
      </c>
      <c r="I78" s="76" t="str">
        <f t="shared" si="2"/>
        <v>No</v>
      </c>
      <c r="J78" s="49" t="str">
        <f t="shared" si="3"/>
        <v>No</v>
      </c>
      <c r="K78" s="47">
        <v>0.22513010726878799</v>
      </c>
      <c r="L78" s="50">
        <v>88.145896656534902</v>
      </c>
      <c r="M78" s="47">
        <v>0.34404857361152003</v>
      </c>
      <c r="N78" s="50">
        <v>83.921676778819602</v>
      </c>
    </row>
    <row r="79" spans="1:14" x14ac:dyDescent="0.2">
      <c r="A79" s="57" t="s">
        <v>485</v>
      </c>
      <c r="B79" s="44" t="s">
        <v>486</v>
      </c>
      <c r="C79" s="45">
        <v>63</v>
      </c>
      <c r="D79" s="46" t="s">
        <v>340</v>
      </c>
      <c r="E79" s="47">
        <v>0.776448426239991</v>
      </c>
      <c r="F79" s="48">
        <v>86.018237082066904</v>
      </c>
      <c r="G79" s="47">
        <v>0.71956619642103103</v>
      </c>
      <c r="H79" s="50">
        <v>54.064272211720201</v>
      </c>
      <c r="I79" s="76" t="str">
        <f t="shared" si="2"/>
        <v>No</v>
      </c>
      <c r="J79" s="49" t="str">
        <f t="shared" si="3"/>
        <v>No</v>
      </c>
      <c r="K79" s="47">
        <v>8.2249884639031101E-2</v>
      </c>
      <c r="L79" s="50">
        <v>11.854103343465001</v>
      </c>
      <c r="M79" s="47">
        <v>0.11575419834558499</v>
      </c>
      <c r="N79" s="50">
        <v>9.9243856332703206</v>
      </c>
    </row>
    <row r="80" spans="1:14" x14ac:dyDescent="0.2">
      <c r="A80" s="57" t="s">
        <v>487</v>
      </c>
      <c r="B80" s="44" t="s">
        <v>488</v>
      </c>
      <c r="C80" s="45">
        <v>63</v>
      </c>
      <c r="D80" s="46" t="s">
        <v>340</v>
      </c>
      <c r="E80" s="47">
        <v>0.65943161957398899</v>
      </c>
      <c r="F80" s="48">
        <v>54.103343465045597</v>
      </c>
      <c r="G80" s="47">
        <v>0.57883617224121198</v>
      </c>
      <c r="H80" s="50">
        <v>17.1077504725898</v>
      </c>
      <c r="I80" s="76" t="str">
        <f t="shared" si="2"/>
        <v>No</v>
      </c>
      <c r="J80" s="49" t="str">
        <f t="shared" si="3"/>
        <v>No</v>
      </c>
      <c r="K80" s="47">
        <v>0.210343010668994</v>
      </c>
      <c r="L80" s="50">
        <v>85.410334346504598</v>
      </c>
      <c r="M80" s="47">
        <v>0.20708300618457701</v>
      </c>
      <c r="N80" s="50">
        <v>40.548204158790199</v>
      </c>
    </row>
    <row r="81" spans="1:14" x14ac:dyDescent="0.2">
      <c r="A81" s="57" t="s">
        <v>489</v>
      </c>
      <c r="B81" s="44" t="s">
        <v>490</v>
      </c>
      <c r="C81" s="45">
        <v>65</v>
      </c>
      <c r="D81" s="46" t="s">
        <v>340</v>
      </c>
      <c r="E81" s="47">
        <v>0.25061705019397801</v>
      </c>
      <c r="F81" s="48">
        <v>0.303951367781155</v>
      </c>
      <c r="G81" s="47">
        <v>0.34396889482028198</v>
      </c>
      <c r="H81" s="50">
        <v>0.330943188086045</v>
      </c>
      <c r="I81" s="76" t="str">
        <f t="shared" si="2"/>
        <v>No</v>
      </c>
      <c r="J81" s="49" t="str">
        <f t="shared" si="3"/>
        <v>No</v>
      </c>
      <c r="K81" s="47">
        <v>0.16939258926051301</v>
      </c>
      <c r="L81" s="50">
        <v>71.428571428571402</v>
      </c>
      <c r="M81" s="47">
        <v>0.241166657478637</v>
      </c>
      <c r="N81" s="50">
        <v>48.2625482625483</v>
      </c>
    </row>
    <row r="82" spans="1:14" x14ac:dyDescent="0.2">
      <c r="A82" s="57" t="s">
        <v>491</v>
      </c>
      <c r="B82" s="44" t="s">
        <v>492</v>
      </c>
      <c r="C82" s="45">
        <v>63</v>
      </c>
      <c r="D82" s="46" t="s">
        <v>340</v>
      </c>
      <c r="E82" s="47">
        <v>0.50734509262684002</v>
      </c>
      <c r="F82" s="48">
        <v>9.4224924012158109</v>
      </c>
      <c r="G82" s="47">
        <v>0.52881103156442999</v>
      </c>
      <c r="H82" s="50">
        <v>8.7901701323251409</v>
      </c>
      <c r="I82" s="76" t="str">
        <f t="shared" si="2"/>
        <v>No</v>
      </c>
      <c r="J82" s="49" t="str">
        <f t="shared" si="3"/>
        <v>No</v>
      </c>
      <c r="K82" s="47">
        <v>0.14932710407911601</v>
      </c>
      <c r="L82" s="50">
        <v>63.525835866261403</v>
      </c>
      <c r="M82" s="47">
        <v>0.22242858357899201</v>
      </c>
      <c r="N82" s="50">
        <v>44.328922495274099</v>
      </c>
    </row>
    <row r="83" spans="1:14" x14ac:dyDescent="0.2">
      <c r="A83" s="57" t="s">
        <v>493</v>
      </c>
      <c r="B83" s="44" t="s">
        <v>494</v>
      </c>
      <c r="C83" s="45">
        <v>64</v>
      </c>
      <c r="D83" s="46" t="s">
        <v>340</v>
      </c>
      <c r="E83" s="47">
        <v>0.50126589960435897</v>
      </c>
      <c r="F83" s="48">
        <v>7.9027355623100304</v>
      </c>
      <c r="G83" s="47">
        <v>0.66696561588433401</v>
      </c>
      <c r="H83" s="50">
        <v>55.526315789473699</v>
      </c>
      <c r="I83" s="76" t="str">
        <f t="shared" si="2"/>
        <v>No</v>
      </c>
      <c r="J83" s="49" t="str">
        <f t="shared" si="3"/>
        <v>No</v>
      </c>
      <c r="K83" s="47">
        <v>9.4686975542471102E-2</v>
      </c>
      <c r="L83" s="50">
        <v>25.835866261398198</v>
      </c>
      <c r="M83" s="47">
        <v>0.10147962989447699</v>
      </c>
      <c r="N83" s="50">
        <v>30</v>
      </c>
    </row>
    <row r="84" spans="1:14" x14ac:dyDescent="0.2">
      <c r="A84" s="57" t="s">
        <v>495</v>
      </c>
      <c r="B84" s="44" t="s">
        <v>496</v>
      </c>
      <c r="C84" s="45">
        <v>64</v>
      </c>
      <c r="D84" s="46" t="s">
        <v>340</v>
      </c>
      <c r="E84" s="47">
        <v>0.55375956708269503</v>
      </c>
      <c r="F84" s="48">
        <v>20.060790273556201</v>
      </c>
      <c r="G84" s="47">
        <v>0.621877450022991</v>
      </c>
      <c r="H84" s="50">
        <v>41.052631578947398</v>
      </c>
      <c r="I84" s="76" t="str">
        <f t="shared" si="2"/>
        <v>No</v>
      </c>
      <c r="J84" s="49" t="str">
        <f t="shared" si="3"/>
        <v>No</v>
      </c>
      <c r="K84" s="47">
        <v>8.5529591117396594E-2</v>
      </c>
      <c r="L84" s="50">
        <v>16.4133738601824</v>
      </c>
      <c r="M84" s="47">
        <v>9.2573534302927502E-2</v>
      </c>
      <c r="N84" s="50">
        <v>22.894736842105299</v>
      </c>
    </row>
    <row r="85" spans="1:14" x14ac:dyDescent="0.2">
      <c r="A85" s="57" t="s">
        <v>497</v>
      </c>
      <c r="B85" s="44" t="s">
        <v>498</v>
      </c>
      <c r="C85" s="45">
        <v>64</v>
      </c>
      <c r="D85" s="46" t="s">
        <v>340</v>
      </c>
      <c r="E85" s="47">
        <v>0.52718914599659095</v>
      </c>
      <c r="F85" s="48">
        <v>13.0699088145897</v>
      </c>
      <c r="G85" s="47">
        <v>0.68168030108120004</v>
      </c>
      <c r="H85" s="50">
        <v>61.315789473684198</v>
      </c>
      <c r="I85" s="76" t="str">
        <f t="shared" si="2"/>
        <v>No</v>
      </c>
      <c r="J85" s="49" t="str">
        <f t="shared" si="3"/>
        <v>No</v>
      </c>
      <c r="K85" s="47">
        <v>9.7060069789905196E-2</v>
      </c>
      <c r="L85" s="50">
        <v>28.267477203647399</v>
      </c>
      <c r="M85" s="47">
        <v>8.5918684711406096E-2</v>
      </c>
      <c r="N85" s="50">
        <v>16.578947368421101</v>
      </c>
    </row>
    <row r="86" spans="1:14" x14ac:dyDescent="0.2">
      <c r="A86" s="57" t="s">
        <v>499</v>
      </c>
      <c r="B86" s="44" t="s">
        <v>500</v>
      </c>
      <c r="C86" s="45">
        <v>64</v>
      </c>
      <c r="D86" s="46" t="s">
        <v>340</v>
      </c>
      <c r="E86" s="47">
        <v>0.59901052319200099</v>
      </c>
      <c r="F86" s="48">
        <v>33.434650455926999</v>
      </c>
      <c r="G86" s="47">
        <v>0.72517280269828399</v>
      </c>
      <c r="H86" s="50">
        <v>76.052631578947398</v>
      </c>
      <c r="I86" s="76" t="str">
        <f t="shared" si="2"/>
        <v>No</v>
      </c>
      <c r="J86" s="49" t="str">
        <f t="shared" si="3"/>
        <v>No</v>
      </c>
      <c r="K86" s="47">
        <v>9.2323720533341397E-2</v>
      </c>
      <c r="L86" s="50">
        <v>22.492401215805501</v>
      </c>
      <c r="M86" s="47">
        <v>8.0092408976465093E-2</v>
      </c>
      <c r="N86" s="50">
        <v>13.421052631578901</v>
      </c>
    </row>
    <row r="87" spans="1:14" x14ac:dyDescent="0.2">
      <c r="A87" s="57" t="s">
        <v>501</v>
      </c>
      <c r="B87" s="44" t="s">
        <v>502</v>
      </c>
      <c r="C87" s="45">
        <v>64</v>
      </c>
      <c r="D87" s="46" t="s">
        <v>340</v>
      </c>
      <c r="E87" s="47">
        <v>0.54022954190458194</v>
      </c>
      <c r="F87" s="48">
        <v>16.717325227963499</v>
      </c>
      <c r="G87" s="47">
        <v>0.72088715904588896</v>
      </c>
      <c r="H87" s="50">
        <v>74.473684210526301</v>
      </c>
      <c r="I87" s="76" t="str">
        <f t="shared" si="2"/>
        <v>No</v>
      </c>
      <c r="J87" s="49" t="str">
        <f t="shared" si="3"/>
        <v>No</v>
      </c>
      <c r="K87" s="47">
        <v>8.8637842326370106E-2</v>
      </c>
      <c r="L87" s="50">
        <v>18.541033434650501</v>
      </c>
      <c r="M87" s="47">
        <v>7.8281033913689499E-2</v>
      </c>
      <c r="N87" s="50">
        <v>12.894736842105299</v>
      </c>
    </row>
    <row r="88" spans="1:14" x14ac:dyDescent="0.2">
      <c r="A88" s="57" t="s">
        <v>503</v>
      </c>
      <c r="B88" s="44" t="s">
        <v>504</v>
      </c>
      <c r="C88" s="45">
        <v>64</v>
      </c>
      <c r="D88" s="46" t="s">
        <v>340</v>
      </c>
      <c r="E88" s="47">
        <v>0.56354739043900903</v>
      </c>
      <c r="F88" s="48">
        <v>23.708206686930101</v>
      </c>
      <c r="G88" s="47">
        <v>0.69821717367126102</v>
      </c>
      <c r="H88" s="50">
        <v>66.842105263157904</v>
      </c>
      <c r="I88" s="76" t="str">
        <f t="shared" si="2"/>
        <v>No</v>
      </c>
      <c r="J88" s="49" t="str">
        <f t="shared" si="3"/>
        <v>No</v>
      </c>
      <c r="K88" s="47">
        <v>4.95161862102639E-2</v>
      </c>
      <c r="L88" s="50">
        <v>1.5197568389057801</v>
      </c>
      <c r="M88" s="47">
        <v>4.3019818277147098E-2</v>
      </c>
      <c r="N88" s="50">
        <v>3.1578947368421102</v>
      </c>
    </row>
    <row r="89" spans="1:14" x14ac:dyDescent="0.2">
      <c r="A89" s="57" t="s">
        <v>505</v>
      </c>
      <c r="B89" s="44" t="s">
        <v>506</v>
      </c>
      <c r="C89" s="45">
        <v>64</v>
      </c>
      <c r="D89" s="46" t="s">
        <v>340</v>
      </c>
      <c r="E89" s="47">
        <v>0.430930662155036</v>
      </c>
      <c r="F89" s="48">
        <v>3.0395136778115499</v>
      </c>
      <c r="G89" s="47">
        <v>0.45528908492931403</v>
      </c>
      <c r="H89" s="50">
        <v>11.3157894736842</v>
      </c>
      <c r="I89" s="76" t="str">
        <f t="shared" si="2"/>
        <v>No</v>
      </c>
      <c r="J89" s="49" t="str">
        <f t="shared" si="3"/>
        <v>No</v>
      </c>
      <c r="K89" s="47">
        <v>0.18628072388317099</v>
      </c>
      <c r="L89" s="50">
        <v>79.027355623100306</v>
      </c>
      <c r="M89" s="47">
        <v>0.160837306715857</v>
      </c>
      <c r="N89" s="50">
        <v>66.052631578947398</v>
      </c>
    </row>
    <row r="90" spans="1:14" x14ac:dyDescent="0.2">
      <c r="A90" s="57" t="s">
        <v>507</v>
      </c>
      <c r="B90" s="44" t="s">
        <v>508</v>
      </c>
      <c r="C90" s="45">
        <v>64</v>
      </c>
      <c r="D90" s="46" t="s">
        <v>340</v>
      </c>
      <c r="E90" s="47">
        <v>0.478555294220817</v>
      </c>
      <c r="F90" s="48">
        <v>5.7750759878419498</v>
      </c>
      <c r="G90" s="47">
        <v>0.452873975317722</v>
      </c>
      <c r="H90" s="50">
        <v>11.0526315789474</v>
      </c>
      <c r="I90" s="76" t="str">
        <f t="shared" si="2"/>
        <v>No</v>
      </c>
      <c r="J90" s="49" t="str">
        <f t="shared" si="3"/>
        <v>No</v>
      </c>
      <c r="K90" s="47">
        <v>0.221861294233269</v>
      </c>
      <c r="L90" s="50">
        <v>87.2340425531915</v>
      </c>
      <c r="M90" s="47">
        <v>0.21169340742318099</v>
      </c>
      <c r="N90" s="50">
        <v>80.789473684210506</v>
      </c>
    </row>
    <row r="91" spans="1:14" x14ac:dyDescent="0.2">
      <c r="A91" s="57" t="s">
        <v>509</v>
      </c>
      <c r="B91" s="44" t="s">
        <v>510</v>
      </c>
      <c r="C91" s="45">
        <v>64</v>
      </c>
      <c r="D91" s="46" t="s">
        <v>340</v>
      </c>
      <c r="E91" s="47">
        <v>0.70151575955037104</v>
      </c>
      <c r="F91" s="48">
        <v>67.781155015197598</v>
      </c>
      <c r="G91" s="47">
        <v>0.70435647295974102</v>
      </c>
      <c r="H91" s="50">
        <v>68.947368421052602</v>
      </c>
      <c r="I91" s="76" t="str">
        <f t="shared" si="2"/>
        <v>No</v>
      </c>
      <c r="J91" s="49" t="str">
        <f t="shared" si="3"/>
        <v>No</v>
      </c>
      <c r="K91" s="47">
        <v>7.0493148845291398E-2</v>
      </c>
      <c r="L91" s="50">
        <v>6.6869300911854097</v>
      </c>
      <c r="M91" s="47">
        <v>6.05798274348818E-2</v>
      </c>
      <c r="N91" s="50">
        <v>6.0526315789473699</v>
      </c>
    </row>
    <row r="92" spans="1:14" x14ac:dyDescent="0.2">
      <c r="A92" s="57" t="s">
        <v>511</v>
      </c>
      <c r="B92" s="44" t="s">
        <v>512</v>
      </c>
      <c r="C92" s="45">
        <v>64</v>
      </c>
      <c r="D92" s="46" t="s">
        <v>340</v>
      </c>
      <c r="E92" s="47">
        <v>0.61458868448079396</v>
      </c>
      <c r="F92" s="48">
        <v>38.297872340425499</v>
      </c>
      <c r="G92" s="47">
        <v>0.69757340377542298</v>
      </c>
      <c r="H92" s="50">
        <v>66.052631578947398</v>
      </c>
      <c r="I92" s="76" t="str">
        <f t="shared" si="2"/>
        <v>No</v>
      </c>
      <c r="J92" s="49" t="str">
        <f t="shared" si="3"/>
        <v>No</v>
      </c>
      <c r="K92" s="47">
        <v>0.162418746320449</v>
      </c>
      <c r="L92" s="50">
        <v>69.300911854103305</v>
      </c>
      <c r="M92" s="47">
        <v>0.12847772282410699</v>
      </c>
      <c r="N92" s="50">
        <v>51.842105263157897</v>
      </c>
    </row>
    <row r="93" spans="1:14" x14ac:dyDescent="0.2">
      <c r="A93" s="57" t="s">
        <v>513</v>
      </c>
      <c r="B93" s="44" t="s">
        <v>514</v>
      </c>
      <c r="C93" s="45">
        <v>64</v>
      </c>
      <c r="D93" s="46" t="s">
        <v>340</v>
      </c>
      <c r="E93" s="47">
        <v>0.45204578689696101</v>
      </c>
      <c r="F93" s="48">
        <v>4.2553191489361701</v>
      </c>
      <c r="G93" s="47">
        <v>0.618470178436201</v>
      </c>
      <c r="H93" s="50">
        <v>39.7368421052632</v>
      </c>
      <c r="I93" s="76" t="str">
        <f t="shared" si="2"/>
        <v>No</v>
      </c>
      <c r="J93" s="49" t="str">
        <f t="shared" si="3"/>
        <v>No</v>
      </c>
      <c r="K93" s="47">
        <v>9.7826401853545006E-2</v>
      </c>
      <c r="L93" s="50">
        <v>29.1793313069909</v>
      </c>
      <c r="M93" s="47">
        <v>8.1307704766521202E-2</v>
      </c>
      <c r="N93" s="50">
        <v>14.473684210526301</v>
      </c>
    </row>
    <row r="94" spans="1:14" x14ac:dyDescent="0.2">
      <c r="A94" s="147" t="s">
        <v>515</v>
      </c>
      <c r="B94" s="44" t="s">
        <v>516</v>
      </c>
      <c r="C94" s="45">
        <v>64</v>
      </c>
      <c r="D94" s="46" t="s">
        <v>340</v>
      </c>
      <c r="E94" s="47">
        <v>0.75386616139950902</v>
      </c>
      <c r="F94" s="48">
        <v>80.851063829787194</v>
      </c>
      <c r="G94" s="47">
        <v>0.72457298146418703</v>
      </c>
      <c r="H94" s="50">
        <v>75.526315789473699</v>
      </c>
      <c r="I94" s="76" t="str">
        <f t="shared" si="2"/>
        <v>No</v>
      </c>
      <c r="J94" s="49" t="str">
        <f t="shared" si="3"/>
        <v>Yes</v>
      </c>
      <c r="K94" s="47">
        <v>8.3291812511911506E-2</v>
      </c>
      <c r="L94" s="50">
        <v>12.4620060790274</v>
      </c>
      <c r="M94" s="47">
        <v>6.2244242540681199E-2</v>
      </c>
      <c r="N94" s="50">
        <v>6.8421052631579</v>
      </c>
    </row>
    <row r="95" spans="1:14" x14ac:dyDescent="0.2">
      <c r="A95" s="57" t="s">
        <v>517</v>
      </c>
      <c r="B95" s="44" t="s">
        <v>518</v>
      </c>
      <c r="C95" s="45">
        <v>64</v>
      </c>
      <c r="D95" s="46" t="s">
        <v>340</v>
      </c>
      <c r="E95" s="47">
        <v>0.66592451071109005</v>
      </c>
      <c r="F95" s="48">
        <v>55.927051671732499</v>
      </c>
      <c r="G95" s="47">
        <v>0.63062657983834702</v>
      </c>
      <c r="H95" s="50">
        <v>43.421052631579002</v>
      </c>
      <c r="I95" s="76" t="str">
        <f t="shared" si="2"/>
        <v>No</v>
      </c>
      <c r="J95" s="49" t="str">
        <f t="shared" si="3"/>
        <v>No</v>
      </c>
      <c r="K95" s="47">
        <v>0.18760850190349801</v>
      </c>
      <c r="L95" s="50">
        <v>79.939209726443806</v>
      </c>
      <c r="M95" s="47">
        <v>0.14075830655422999</v>
      </c>
      <c r="N95" s="50">
        <v>58.421052631579002</v>
      </c>
    </row>
    <row r="96" spans="1:14" x14ac:dyDescent="0.2">
      <c r="A96" s="57" t="s">
        <v>519</v>
      </c>
      <c r="B96" s="44" t="s">
        <v>520</v>
      </c>
      <c r="C96" s="45">
        <v>65</v>
      </c>
      <c r="D96" s="46" t="s">
        <v>340</v>
      </c>
      <c r="E96" s="47">
        <v>0.54968519588684905</v>
      </c>
      <c r="F96" s="48">
        <v>18.541033434650501</v>
      </c>
      <c r="G96" s="47">
        <v>0.37780113995294501</v>
      </c>
      <c r="H96" s="50">
        <v>0.71704357418643105</v>
      </c>
      <c r="I96" s="76" t="str">
        <f t="shared" si="2"/>
        <v>No</v>
      </c>
      <c r="J96" s="49" t="str">
        <f t="shared" si="3"/>
        <v>No</v>
      </c>
      <c r="K96" s="47">
        <v>0.31907843734899299</v>
      </c>
      <c r="L96" s="50">
        <v>97.872340425531902</v>
      </c>
      <c r="M96" s="47">
        <v>0.42373061243751797</v>
      </c>
      <c r="N96" s="50">
        <v>95.918367346938794</v>
      </c>
    </row>
    <row r="97" spans="1:14" x14ac:dyDescent="0.2">
      <c r="A97" s="57" t="s">
        <v>521</v>
      </c>
      <c r="B97" s="44" t="s">
        <v>522</v>
      </c>
      <c r="C97" s="45">
        <v>65</v>
      </c>
      <c r="D97" s="46" t="s">
        <v>340</v>
      </c>
      <c r="E97" s="47">
        <v>0.44685070052520398</v>
      </c>
      <c r="F97" s="48">
        <v>3.9513677811550201</v>
      </c>
      <c r="G97" s="47">
        <v>0.34716453628498101</v>
      </c>
      <c r="H97" s="50">
        <v>0.35852178709321603</v>
      </c>
      <c r="I97" s="76" t="str">
        <f t="shared" si="2"/>
        <v>No</v>
      </c>
      <c r="J97" s="49" t="str">
        <f t="shared" si="3"/>
        <v>No</v>
      </c>
      <c r="K97" s="47">
        <v>0.15582685956280201</v>
      </c>
      <c r="L97" s="50">
        <v>66.565349544072902</v>
      </c>
      <c r="M97" s="47">
        <v>0.27932010790523198</v>
      </c>
      <c r="N97" s="50">
        <v>60.838389409817999</v>
      </c>
    </row>
    <row r="98" spans="1:14" x14ac:dyDescent="0.2">
      <c r="A98" s="57" t="s">
        <v>523</v>
      </c>
      <c r="B98" s="44" t="s">
        <v>524</v>
      </c>
      <c r="C98" s="45">
        <v>64</v>
      </c>
      <c r="D98" s="46" t="s">
        <v>340</v>
      </c>
      <c r="E98" s="47">
        <v>0.52908848957515298</v>
      </c>
      <c r="F98" s="48">
        <v>13.9817629179331</v>
      </c>
      <c r="G98" s="47">
        <v>0.54572033897343097</v>
      </c>
      <c r="H98" s="50">
        <v>23.947368421052602</v>
      </c>
      <c r="I98" s="76" t="str">
        <f t="shared" si="2"/>
        <v>No</v>
      </c>
      <c r="J98" s="49" t="str">
        <f t="shared" si="3"/>
        <v>No</v>
      </c>
      <c r="K98" s="47">
        <v>0.19772490154028699</v>
      </c>
      <c r="L98" s="50">
        <v>81.458966565349499</v>
      </c>
      <c r="M98" s="47">
        <v>0.18590438828162301</v>
      </c>
      <c r="N98" s="50">
        <v>75.263157894736807</v>
      </c>
    </row>
    <row r="99" spans="1:14" x14ac:dyDescent="0.2">
      <c r="A99" s="57" t="s">
        <v>525</v>
      </c>
      <c r="B99" s="44" t="s">
        <v>526</v>
      </c>
      <c r="C99" s="45">
        <v>65</v>
      </c>
      <c r="D99" s="46" t="s">
        <v>340</v>
      </c>
      <c r="E99" s="47">
        <v>0.54362260740389601</v>
      </c>
      <c r="F99" s="48">
        <v>17.021276595744698</v>
      </c>
      <c r="G99" s="47">
        <v>0.35772299843502398</v>
      </c>
      <c r="H99" s="50">
        <v>0.52399338113623795</v>
      </c>
      <c r="I99" s="76" t="str">
        <f t="shared" si="2"/>
        <v>No</v>
      </c>
      <c r="J99" s="49" t="str">
        <f t="shared" si="3"/>
        <v>No</v>
      </c>
      <c r="K99" s="47">
        <v>0.239923867688771</v>
      </c>
      <c r="L99" s="50">
        <v>89.969604863221903</v>
      </c>
      <c r="M99" s="47">
        <v>0.36105361281204801</v>
      </c>
      <c r="N99" s="50">
        <v>87.286265857694403</v>
      </c>
    </row>
    <row r="100" spans="1:14" x14ac:dyDescent="0.2">
      <c r="A100" s="57" t="s">
        <v>527</v>
      </c>
      <c r="B100" s="44" t="s">
        <v>528</v>
      </c>
      <c r="C100" s="45">
        <v>65</v>
      </c>
      <c r="D100" s="46" t="s">
        <v>340</v>
      </c>
      <c r="E100" s="47">
        <v>0.41463966855117801</v>
      </c>
      <c r="F100" s="48">
        <v>2.12765957446809</v>
      </c>
      <c r="G100" s="47">
        <v>0.41888706243899598</v>
      </c>
      <c r="H100" s="50">
        <v>1.51682294539437</v>
      </c>
      <c r="I100" s="76" t="str">
        <f t="shared" si="2"/>
        <v>No</v>
      </c>
      <c r="J100" s="49" t="str">
        <f t="shared" si="3"/>
        <v>No</v>
      </c>
      <c r="K100" s="47">
        <v>0.13062830576885101</v>
      </c>
      <c r="L100" s="50">
        <v>51.063829787233999</v>
      </c>
      <c r="M100" s="47">
        <v>0.21100895351464599</v>
      </c>
      <c r="N100" s="50">
        <v>42.553778268064001</v>
      </c>
    </row>
    <row r="101" spans="1:14" x14ac:dyDescent="0.2">
      <c r="A101" s="57" t="s">
        <v>529</v>
      </c>
      <c r="B101" s="44" t="s">
        <v>530</v>
      </c>
      <c r="C101" s="45">
        <v>65</v>
      </c>
      <c r="D101" s="46" t="s">
        <v>340</v>
      </c>
      <c r="E101" s="47">
        <v>0.56490453513618899</v>
      </c>
      <c r="F101" s="48">
        <v>24.316109422492399</v>
      </c>
      <c r="G101" s="47">
        <v>0.44393450362979497</v>
      </c>
      <c r="H101" s="50">
        <v>2.2062879205736299</v>
      </c>
      <c r="I101" s="76" t="str">
        <f t="shared" si="2"/>
        <v>No</v>
      </c>
      <c r="J101" s="49" t="str">
        <f t="shared" si="3"/>
        <v>No</v>
      </c>
      <c r="K101" s="47">
        <v>0.19054928661829701</v>
      </c>
      <c r="L101" s="50">
        <v>80.243161094224902</v>
      </c>
      <c r="M101" s="47">
        <v>0.29981241821697102</v>
      </c>
      <c r="N101" s="50">
        <v>68.450082735796997</v>
      </c>
    </row>
    <row r="102" spans="1:14" x14ac:dyDescent="0.2">
      <c r="A102" s="57" t="s">
        <v>531</v>
      </c>
      <c r="B102" s="44" t="s">
        <v>532</v>
      </c>
      <c r="C102" s="45">
        <v>65</v>
      </c>
      <c r="D102" s="46" t="s">
        <v>340</v>
      </c>
      <c r="E102" s="47">
        <v>0.50808206645227405</v>
      </c>
      <c r="F102" s="48">
        <v>10.0303951367781</v>
      </c>
      <c r="G102" s="47">
        <v>0.48052385759977401</v>
      </c>
      <c r="H102" s="50">
        <v>3.4749034749034799</v>
      </c>
      <c r="I102" s="76" t="str">
        <f t="shared" si="2"/>
        <v>No</v>
      </c>
      <c r="J102" s="49" t="str">
        <f t="shared" si="3"/>
        <v>No</v>
      </c>
      <c r="K102" s="47">
        <v>0.26412359564913501</v>
      </c>
      <c r="L102" s="50">
        <v>94.224924012158098</v>
      </c>
      <c r="M102" s="47">
        <v>0.37617818176423001</v>
      </c>
      <c r="N102" s="50">
        <v>89.602868174296702</v>
      </c>
    </row>
    <row r="103" spans="1:14" x14ac:dyDescent="0.2">
      <c r="A103" s="57" t="s">
        <v>533</v>
      </c>
      <c r="B103" s="44" t="s">
        <v>534</v>
      </c>
      <c r="C103" s="45">
        <v>65</v>
      </c>
      <c r="D103" s="46" t="s">
        <v>340</v>
      </c>
      <c r="E103" s="47">
        <v>0.60537372708056103</v>
      </c>
      <c r="F103" s="48">
        <v>35.258358662614</v>
      </c>
      <c r="G103" s="47">
        <v>0.60292758938603397</v>
      </c>
      <c r="H103" s="50">
        <v>16.133480419194701</v>
      </c>
      <c r="I103" s="76" t="str">
        <f t="shared" si="2"/>
        <v>No</v>
      </c>
      <c r="J103" s="49" t="str">
        <f t="shared" si="3"/>
        <v>No</v>
      </c>
      <c r="K103" s="47">
        <v>0.15259788981795</v>
      </c>
      <c r="L103" s="50">
        <v>65.6534954407295</v>
      </c>
      <c r="M103" s="47">
        <v>0.23030563219303199</v>
      </c>
      <c r="N103" s="50">
        <v>46.276889134031997</v>
      </c>
    </row>
    <row r="104" spans="1:14" x14ac:dyDescent="0.2">
      <c r="A104" s="57" t="s">
        <v>535</v>
      </c>
      <c r="B104" s="44" t="s">
        <v>536</v>
      </c>
      <c r="C104" s="45">
        <v>65</v>
      </c>
      <c r="D104" s="46" t="s">
        <v>340</v>
      </c>
      <c r="E104" s="47">
        <v>0.72156751607875402</v>
      </c>
      <c r="F104" s="48">
        <v>73.5562310030395</v>
      </c>
      <c r="G104" s="47">
        <v>0.46777439635389401</v>
      </c>
      <c r="H104" s="50">
        <v>2.84059569773855</v>
      </c>
      <c r="I104" s="76" t="str">
        <f t="shared" si="2"/>
        <v>No</v>
      </c>
      <c r="J104" s="49" t="str">
        <f t="shared" si="3"/>
        <v>No</v>
      </c>
      <c r="K104" s="47">
        <v>0.25528274942322698</v>
      </c>
      <c r="L104" s="50">
        <v>93.313069908814597</v>
      </c>
      <c r="M104" s="47">
        <v>0.38380234745014602</v>
      </c>
      <c r="N104" s="50">
        <v>90.843905129619401</v>
      </c>
    </row>
    <row r="105" spans="1:14" x14ac:dyDescent="0.2">
      <c r="A105" s="57" t="s">
        <v>537</v>
      </c>
      <c r="B105" s="44" t="s">
        <v>538</v>
      </c>
      <c r="C105" s="45">
        <v>65</v>
      </c>
      <c r="D105" s="46" t="s">
        <v>340</v>
      </c>
      <c r="E105" s="47">
        <v>0.59434320370038696</v>
      </c>
      <c r="F105" s="48">
        <v>31.914893617021299</v>
      </c>
      <c r="G105" s="47">
        <v>0.62597916105889395</v>
      </c>
      <c r="H105" s="50">
        <v>20.077220077220101</v>
      </c>
      <c r="I105" s="76" t="str">
        <f t="shared" si="2"/>
        <v>No</v>
      </c>
      <c r="J105" s="49" t="str">
        <f t="shared" si="3"/>
        <v>No</v>
      </c>
      <c r="K105" s="47">
        <v>0.16023932107375</v>
      </c>
      <c r="L105" s="50">
        <v>67.781155015197598</v>
      </c>
      <c r="M105" s="47">
        <v>0.23342510947297099</v>
      </c>
      <c r="N105" s="50">
        <v>46.718146718146699</v>
      </c>
    </row>
    <row r="106" spans="1:14" x14ac:dyDescent="0.2">
      <c r="A106" s="57" t="s">
        <v>539</v>
      </c>
      <c r="B106" s="44" t="s">
        <v>540</v>
      </c>
      <c r="C106" s="45">
        <v>65</v>
      </c>
      <c r="D106" s="46" t="s">
        <v>340</v>
      </c>
      <c r="E106" s="47">
        <v>0.55709796102387299</v>
      </c>
      <c r="F106" s="48">
        <v>21.580547112462</v>
      </c>
      <c r="G106" s="47">
        <v>0.54520557946310999</v>
      </c>
      <c r="H106" s="50">
        <v>8.7424158852730294</v>
      </c>
      <c r="I106" s="76" t="str">
        <f t="shared" si="2"/>
        <v>No</v>
      </c>
      <c r="J106" s="49" t="str">
        <f t="shared" si="3"/>
        <v>No</v>
      </c>
      <c r="K106" s="47">
        <v>0.20224784588179101</v>
      </c>
      <c r="L106" s="50">
        <v>82.370820668693</v>
      </c>
      <c r="M106" s="47">
        <v>0.32916670773537998</v>
      </c>
      <c r="N106" s="50">
        <v>79.619415333701099</v>
      </c>
    </row>
    <row r="107" spans="1:14" x14ac:dyDescent="0.2">
      <c r="A107" s="57" t="s">
        <v>541</v>
      </c>
      <c r="B107" s="44" t="s">
        <v>542</v>
      </c>
      <c r="C107" s="45">
        <v>65</v>
      </c>
      <c r="D107" s="46" t="s">
        <v>340</v>
      </c>
      <c r="E107" s="47">
        <v>0.73344849877280605</v>
      </c>
      <c r="F107" s="48">
        <v>78.723404255319195</v>
      </c>
      <c r="G107" s="47">
        <v>0.73601552955896599</v>
      </c>
      <c r="H107" s="50">
        <v>42.388306674021003</v>
      </c>
      <c r="I107" s="76" t="str">
        <f t="shared" si="2"/>
        <v>No</v>
      </c>
      <c r="J107" s="49" t="str">
        <f t="shared" si="3"/>
        <v>No</v>
      </c>
      <c r="K107" s="47">
        <v>0.13258225851590499</v>
      </c>
      <c r="L107" s="50">
        <v>52.279635258358702</v>
      </c>
      <c r="M107" s="47">
        <v>0.18592200618250401</v>
      </c>
      <c r="N107" s="50">
        <v>38.389409817981203</v>
      </c>
    </row>
    <row r="108" spans="1:14" x14ac:dyDescent="0.2">
      <c r="A108" s="57" t="s">
        <v>543</v>
      </c>
      <c r="B108" s="44" t="s">
        <v>544</v>
      </c>
      <c r="C108" s="45">
        <v>65</v>
      </c>
      <c r="D108" s="46" t="s">
        <v>340</v>
      </c>
      <c r="E108" s="47">
        <v>0.61529357883135305</v>
      </c>
      <c r="F108" s="48">
        <v>38.601823708206702</v>
      </c>
      <c r="G108" s="47">
        <v>0.63168996590913995</v>
      </c>
      <c r="H108" s="50">
        <v>20.932156646442401</v>
      </c>
      <c r="I108" s="76" t="str">
        <f t="shared" si="2"/>
        <v>No</v>
      </c>
      <c r="J108" s="49" t="str">
        <f t="shared" si="3"/>
        <v>No</v>
      </c>
      <c r="K108" s="47">
        <v>0.18262406714363</v>
      </c>
      <c r="L108" s="50">
        <v>77.203647416413403</v>
      </c>
      <c r="M108" s="47">
        <v>0.30552149888081098</v>
      </c>
      <c r="N108" s="50">
        <v>70.794263651406496</v>
      </c>
    </row>
    <row r="109" spans="1:14" x14ac:dyDescent="0.2">
      <c r="A109" s="57" t="s">
        <v>545</v>
      </c>
      <c r="B109" s="44" t="s">
        <v>546</v>
      </c>
      <c r="C109" s="45">
        <v>65</v>
      </c>
      <c r="D109" s="46" t="s">
        <v>340</v>
      </c>
      <c r="E109" s="47">
        <v>0.65556764380354005</v>
      </c>
      <c r="F109" s="48">
        <v>51.9756838905775</v>
      </c>
      <c r="G109" s="47">
        <v>0.67257705117936095</v>
      </c>
      <c r="H109" s="50">
        <v>29.0126861555433</v>
      </c>
      <c r="I109" s="76" t="str">
        <f t="shared" si="2"/>
        <v>No</v>
      </c>
      <c r="J109" s="49" t="str">
        <f t="shared" si="3"/>
        <v>No</v>
      </c>
      <c r="K109" s="47">
        <v>9.5278968355864205E-2</v>
      </c>
      <c r="L109" s="50">
        <v>26.4437689969605</v>
      </c>
      <c r="M109" s="47">
        <v>0.146511096242956</v>
      </c>
      <c r="N109" s="50">
        <v>24.434638720353</v>
      </c>
    </row>
    <row r="110" spans="1:14" x14ac:dyDescent="0.2">
      <c r="A110" s="57" t="s">
        <v>547</v>
      </c>
      <c r="B110" s="44" t="s">
        <v>548</v>
      </c>
      <c r="C110" s="45">
        <v>65</v>
      </c>
      <c r="D110" s="46" t="s">
        <v>340</v>
      </c>
      <c r="E110" s="47">
        <v>0.86659373984674803</v>
      </c>
      <c r="F110" s="48">
        <v>95.744680851063805</v>
      </c>
      <c r="G110" s="47">
        <v>0.72376048146150196</v>
      </c>
      <c r="H110" s="50">
        <v>39.299503585217899</v>
      </c>
      <c r="I110" s="76" t="str">
        <f t="shared" si="2"/>
        <v>No</v>
      </c>
      <c r="J110" s="49" t="str">
        <f t="shared" si="3"/>
        <v>No</v>
      </c>
      <c r="K110" s="47">
        <v>0.16906702686919001</v>
      </c>
      <c r="L110" s="50">
        <v>70.820668693009097</v>
      </c>
      <c r="M110" s="47">
        <v>0.23687325251632901</v>
      </c>
      <c r="N110" s="50">
        <v>47.380033094318797</v>
      </c>
    </row>
    <row r="111" spans="1:14" x14ac:dyDescent="0.2">
      <c r="A111" s="57" t="s">
        <v>549</v>
      </c>
      <c r="B111" s="44" t="s">
        <v>550</v>
      </c>
      <c r="C111" s="45">
        <v>65</v>
      </c>
      <c r="D111" s="46" t="s">
        <v>340</v>
      </c>
      <c r="E111" s="47">
        <v>0.69737278877234699</v>
      </c>
      <c r="F111" s="48">
        <v>66.261398176291806</v>
      </c>
      <c r="G111" s="47">
        <v>0.78522152961233604</v>
      </c>
      <c r="H111" s="50">
        <v>55.7363485934914</v>
      </c>
      <c r="I111" s="76" t="str">
        <f t="shared" si="2"/>
        <v>No</v>
      </c>
      <c r="J111" s="49" t="str">
        <f t="shared" si="3"/>
        <v>No</v>
      </c>
      <c r="K111" s="47">
        <v>0.17391306220140701</v>
      </c>
      <c r="L111" s="50">
        <v>73.860182370820695</v>
      </c>
      <c r="M111" s="47">
        <v>0.21960899692235999</v>
      </c>
      <c r="N111" s="50">
        <v>44.511858797573097</v>
      </c>
    </row>
    <row r="112" spans="1:14" x14ac:dyDescent="0.2">
      <c r="A112" s="57" t="s">
        <v>551</v>
      </c>
      <c r="B112" s="44" t="s">
        <v>552</v>
      </c>
      <c r="C112" s="45">
        <v>63</v>
      </c>
      <c r="D112" s="46" t="s">
        <v>340</v>
      </c>
      <c r="E112" s="47">
        <v>0.79438901922002803</v>
      </c>
      <c r="F112" s="48">
        <v>88.449848024316097</v>
      </c>
      <c r="G112" s="47">
        <v>0.75104524489420399</v>
      </c>
      <c r="H112" s="50">
        <v>64.461247637051002</v>
      </c>
      <c r="I112" s="76" t="str">
        <f t="shared" si="2"/>
        <v>No</v>
      </c>
      <c r="J112" s="49" t="str">
        <f t="shared" si="3"/>
        <v>No</v>
      </c>
      <c r="K112" s="47">
        <v>9.6603495600699293E-2</v>
      </c>
      <c r="L112" s="50">
        <v>27.659574468085101</v>
      </c>
      <c r="M112" s="47">
        <v>0.100778758872312</v>
      </c>
      <c r="N112" s="50">
        <v>5.2930056710775002</v>
      </c>
    </row>
    <row r="113" spans="1:14" x14ac:dyDescent="0.2">
      <c r="A113" s="57" t="s">
        <v>553</v>
      </c>
      <c r="B113" s="44" t="s">
        <v>554</v>
      </c>
      <c r="C113" s="45">
        <v>63</v>
      </c>
      <c r="D113" s="46" t="s">
        <v>340</v>
      </c>
      <c r="E113" s="47">
        <v>0.58270336954035995</v>
      </c>
      <c r="F113" s="48">
        <v>28.267477203647399</v>
      </c>
      <c r="G113" s="47">
        <v>0.5715597937179</v>
      </c>
      <c r="H113" s="50">
        <v>15.406427221172001</v>
      </c>
      <c r="I113" s="76" t="str">
        <f t="shared" si="2"/>
        <v>No</v>
      </c>
      <c r="J113" s="49" t="str">
        <f t="shared" si="3"/>
        <v>No</v>
      </c>
      <c r="K113" s="47">
        <v>0.15739401751340801</v>
      </c>
      <c r="L113" s="50">
        <v>66.869300911854097</v>
      </c>
      <c r="M113" s="47">
        <v>0.14449831742786301</v>
      </c>
      <c r="N113" s="50">
        <v>20.8884688090737</v>
      </c>
    </row>
    <row r="114" spans="1:14" x14ac:dyDescent="0.2">
      <c r="A114" s="57" t="s">
        <v>555</v>
      </c>
      <c r="B114" s="44" t="s">
        <v>556</v>
      </c>
      <c r="C114" s="45">
        <v>63</v>
      </c>
      <c r="D114" s="46" t="s">
        <v>340</v>
      </c>
      <c r="E114" s="47">
        <v>0.52057717082781596</v>
      </c>
      <c r="F114" s="48">
        <v>10.942249240121599</v>
      </c>
      <c r="G114" s="47">
        <v>0.53013265807201304</v>
      </c>
      <c r="H114" s="50">
        <v>8.9792060491493402</v>
      </c>
      <c r="I114" s="76" t="str">
        <f t="shared" si="2"/>
        <v>No</v>
      </c>
      <c r="J114" s="49" t="str">
        <f t="shared" si="3"/>
        <v>No</v>
      </c>
      <c r="K114" s="47">
        <v>0.107869962494253</v>
      </c>
      <c r="L114" s="50">
        <v>37.386018237082098</v>
      </c>
      <c r="M114" s="47">
        <v>0.11438099727373401</v>
      </c>
      <c r="N114" s="50">
        <v>9.2627599243856302</v>
      </c>
    </row>
    <row r="115" spans="1:14" x14ac:dyDescent="0.2">
      <c r="A115" s="57" t="s">
        <v>557</v>
      </c>
      <c r="B115" s="44" t="s">
        <v>558</v>
      </c>
      <c r="C115" s="45">
        <v>63</v>
      </c>
      <c r="D115" s="46" t="s">
        <v>340</v>
      </c>
      <c r="E115" s="47">
        <v>0.63917594036377601</v>
      </c>
      <c r="F115" s="48">
        <v>45.288753799392097</v>
      </c>
      <c r="G115" s="47">
        <v>0.58000542115181797</v>
      </c>
      <c r="H115" s="50">
        <v>17.485822306238202</v>
      </c>
      <c r="I115" s="76" t="str">
        <f t="shared" si="2"/>
        <v>No</v>
      </c>
      <c r="J115" s="49" t="str">
        <f t="shared" si="3"/>
        <v>No</v>
      </c>
      <c r="K115" s="47">
        <v>0.13544051186471701</v>
      </c>
      <c r="L115" s="50">
        <v>54.4072948328268</v>
      </c>
      <c r="M115" s="47">
        <v>0.13803355786895399</v>
      </c>
      <c r="N115" s="50">
        <v>17.769376181474499</v>
      </c>
    </row>
    <row r="116" spans="1:14" x14ac:dyDescent="0.2">
      <c r="A116" s="57" t="s">
        <v>559</v>
      </c>
      <c r="B116" s="44" t="s">
        <v>560</v>
      </c>
      <c r="C116" s="45">
        <v>63</v>
      </c>
      <c r="D116" s="46" t="s">
        <v>340</v>
      </c>
      <c r="E116" s="47">
        <v>0.59105524757058903</v>
      </c>
      <c r="F116" s="48">
        <v>31.6109422492401</v>
      </c>
      <c r="G116" s="47">
        <v>0.57131670253573397</v>
      </c>
      <c r="H116" s="50">
        <v>15.2173913043478</v>
      </c>
      <c r="I116" s="76" t="str">
        <f t="shared" si="2"/>
        <v>No</v>
      </c>
      <c r="J116" s="49" t="str">
        <f t="shared" si="3"/>
        <v>No</v>
      </c>
      <c r="K116" s="47">
        <v>0.16974230529409501</v>
      </c>
      <c r="L116" s="50">
        <v>71.732522796352598</v>
      </c>
      <c r="M116" s="47">
        <v>0.162006166452793</v>
      </c>
      <c r="N116" s="50">
        <v>28.544423440453699</v>
      </c>
    </row>
    <row r="117" spans="1:14" x14ac:dyDescent="0.2">
      <c r="A117" s="57" t="s">
        <v>561</v>
      </c>
      <c r="B117" s="44" t="s">
        <v>562</v>
      </c>
      <c r="C117" s="45">
        <v>63</v>
      </c>
      <c r="D117" s="46" t="s">
        <v>340</v>
      </c>
      <c r="E117" s="47">
        <v>0.55021738064144798</v>
      </c>
      <c r="F117" s="48">
        <v>18.8449848024316</v>
      </c>
      <c r="G117" s="47">
        <v>0.53530312023830795</v>
      </c>
      <c r="H117" s="50">
        <v>9.4517958412098295</v>
      </c>
      <c r="I117" s="76" t="str">
        <f t="shared" si="2"/>
        <v>No</v>
      </c>
      <c r="J117" s="49" t="str">
        <f t="shared" si="3"/>
        <v>No</v>
      </c>
      <c r="K117" s="47">
        <v>0.181695466942112</v>
      </c>
      <c r="L117" s="50">
        <v>76.595744680851098</v>
      </c>
      <c r="M117" s="47">
        <v>0.173890558755045</v>
      </c>
      <c r="N117" s="50">
        <v>32.136105860113403</v>
      </c>
    </row>
    <row r="118" spans="1:14" x14ac:dyDescent="0.2">
      <c r="A118" s="57" t="s">
        <v>563</v>
      </c>
      <c r="B118" s="44" t="s">
        <v>564</v>
      </c>
      <c r="C118" s="45">
        <v>63</v>
      </c>
      <c r="D118" s="46" t="s">
        <v>340</v>
      </c>
      <c r="E118" s="47">
        <v>0.64554043094079405</v>
      </c>
      <c r="F118" s="48">
        <v>48.328267477203603</v>
      </c>
      <c r="G118" s="47">
        <v>0.51624456322587897</v>
      </c>
      <c r="H118" s="50">
        <v>6.8052930056710803</v>
      </c>
      <c r="I118" s="76" t="str">
        <f t="shared" si="2"/>
        <v>No</v>
      </c>
      <c r="J118" s="49" t="str">
        <f t="shared" si="3"/>
        <v>No</v>
      </c>
      <c r="K118" s="47">
        <v>0.13420835446672999</v>
      </c>
      <c r="L118" s="50">
        <v>53.799392097264402</v>
      </c>
      <c r="M118" s="47">
        <v>0.13373840335589801</v>
      </c>
      <c r="N118" s="50">
        <v>15.6899810964083</v>
      </c>
    </row>
    <row r="119" spans="1:14" x14ac:dyDescent="0.2">
      <c r="A119" s="57" t="s">
        <v>565</v>
      </c>
      <c r="B119" s="44" t="s">
        <v>566</v>
      </c>
      <c r="C119" s="45">
        <v>63</v>
      </c>
      <c r="D119" s="46" t="s">
        <v>340</v>
      </c>
      <c r="E119" s="47">
        <v>0.65576096847760601</v>
      </c>
      <c r="F119" s="48">
        <v>52.279635258358702</v>
      </c>
      <c r="G119" s="47">
        <v>0.54294622014295402</v>
      </c>
      <c r="H119" s="50">
        <v>10.396975425330799</v>
      </c>
      <c r="I119" s="76" t="str">
        <f t="shared" si="2"/>
        <v>No</v>
      </c>
      <c r="J119" s="49" t="str">
        <f t="shared" si="3"/>
        <v>No</v>
      </c>
      <c r="K119" s="47">
        <v>0.112534523669593</v>
      </c>
      <c r="L119" s="50">
        <v>41.033434650455902</v>
      </c>
      <c r="M119" s="47">
        <v>0.117945210190095</v>
      </c>
      <c r="N119" s="50">
        <v>10.964083175803401</v>
      </c>
    </row>
    <row r="120" spans="1:14" x14ac:dyDescent="0.2">
      <c r="A120" s="57" t="s">
        <v>567</v>
      </c>
      <c r="B120" s="44" t="s">
        <v>568</v>
      </c>
      <c r="C120" s="45">
        <v>63</v>
      </c>
      <c r="D120" s="46" t="s">
        <v>340</v>
      </c>
      <c r="E120" s="47">
        <v>0.64531001222066697</v>
      </c>
      <c r="F120" s="48">
        <v>48.0243161094225</v>
      </c>
      <c r="G120" s="47">
        <v>0.543403905873445</v>
      </c>
      <c r="H120" s="50">
        <v>10.586011342155</v>
      </c>
      <c r="I120" s="76" t="str">
        <f t="shared" si="2"/>
        <v>No</v>
      </c>
      <c r="J120" s="49" t="str">
        <f t="shared" si="3"/>
        <v>No</v>
      </c>
      <c r="K120" s="47">
        <v>0.143256184557294</v>
      </c>
      <c r="L120" s="50">
        <v>58.966565349544098</v>
      </c>
      <c r="M120" s="47">
        <v>0.144209086981677</v>
      </c>
      <c r="N120" s="50">
        <v>20.604914933837399</v>
      </c>
    </row>
    <row r="121" spans="1:14" x14ac:dyDescent="0.2">
      <c r="A121" s="57" t="s">
        <v>569</v>
      </c>
      <c r="B121" s="44" t="s">
        <v>570</v>
      </c>
      <c r="C121" s="45">
        <v>63</v>
      </c>
      <c r="D121" s="46" t="s">
        <v>340</v>
      </c>
      <c r="E121" s="47">
        <v>0.65927694833672601</v>
      </c>
      <c r="F121" s="48">
        <v>53.799392097264402</v>
      </c>
      <c r="G121" s="47">
        <v>0.56360573914134504</v>
      </c>
      <c r="H121" s="50">
        <v>13.799621928166401</v>
      </c>
      <c r="I121" s="76" t="str">
        <f t="shared" si="2"/>
        <v>No</v>
      </c>
      <c r="J121" s="49" t="str">
        <f t="shared" si="3"/>
        <v>No</v>
      </c>
      <c r="K121" s="47">
        <v>0.16408602483760401</v>
      </c>
      <c r="L121" s="50">
        <v>69.908814589665695</v>
      </c>
      <c r="M121" s="47">
        <v>0.15718163735613599</v>
      </c>
      <c r="N121" s="50">
        <v>26.7485822306238</v>
      </c>
    </row>
    <row r="122" spans="1:14" x14ac:dyDescent="0.2">
      <c r="A122" s="57" t="s">
        <v>571</v>
      </c>
      <c r="B122" s="44" t="s">
        <v>572</v>
      </c>
      <c r="C122" s="45">
        <v>63</v>
      </c>
      <c r="D122" s="46" t="s">
        <v>340</v>
      </c>
      <c r="E122" s="47">
        <v>0.71457505822483902</v>
      </c>
      <c r="F122" s="48">
        <v>72.036474164133693</v>
      </c>
      <c r="G122" s="47">
        <v>0.58695579825156097</v>
      </c>
      <c r="H122" s="50">
        <v>19.187145557655999</v>
      </c>
      <c r="I122" s="76" t="str">
        <f t="shared" si="2"/>
        <v>No</v>
      </c>
      <c r="J122" s="49" t="str">
        <f t="shared" si="3"/>
        <v>No</v>
      </c>
      <c r="K122" s="47">
        <v>0.10635662517123599</v>
      </c>
      <c r="L122" s="50">
        <v>36.170212765957501</v>
      </c>
      <c r="M122" s="47">
        <v>0.10986914629399699</v>
      </c>
      <c r="N122" s="50">
        <v>7.8449905482041604</v>
      </c>
    </row>
    <row r="123" spans="1:14" x14ac:dyDescent="0.2">
      <c r="A123" s="57" t="s">
        <v>573</v>
      </c>
      <c r="B123" s="44" t="s">
        <v>574</v>
      </c>
      <c r="C123" s="45">
        <v>63</v>
      </c>
      <c r="D123" s="46" t="s">
        <v>340</v>
      </c>
      <c r="E123" s="47">
        <v>0.63701098263413103</v>
      </c>
      <c r="F123" s="48">
        <v>44.376899696048604</v>
      </c>
      <c r="G123" s="47">
        <v>0.55337878178201005</v>
      </c>
      <c r="H123" s="50">
        <v>12.1928166351607</v>
      </c>
      <c r="I123" s="76" t="str">
        <f t="shared" si="2"/>
        <v>No</v>
      </c>
      <c r="J123" s="49" t="str">
        <f t="shared" si="3"/>
        <v>No</v>
      </c>
      <c r="K123" s="47">
        <v>0.14674797221908101</v>
      </c>
      <c r="L123" s="50">
        <v>60.486322188449797</v>
      </c>
      <c r="M123" s="47">
        <v>0.14187459672255801</v>
      </c>
      <c r="N123" s="50">
        <v>19.565217391304301</v>
      </c>
    </row>
    <row r="124" spans="1:14" x14ac:dyDescent="0.2">
      <c r="A124" s="57" t="s">
        <v>575</v>
      </c>
      <c r="B124" s="44" t="s">
        <v>576</v>
      </c>
      <c r="C124" s="45">
        <v>63</v>
      </c>
      <c r="D124" s="46" t="s">
        <v>340</v>
      </c>
      <c r="E124" s="47">
        <v>0.48038320038888799</v>
      </c>
      <c r="F124" s="48">
        <v>6.3829787234042596</v>
      </c>
      <c r="G124" s="47">
        <v>0.51470815391216995</v>
      </c>
      <c r="H124" s="50">
        <v>6.7107750472589798</v>
      </c>
      <c r="I124" s="76" t="str">
        <f t="shared" si="2"/>
        <v>No</v>
      </c>
      <c r="J124" s="49" t="str">
        <f t="shared" si="3"/>
        <v>No</v>
      </c>
      <c r="K124" s="47">
        <v>0.161568084295593</v>
      </c>
      <c r="L124" s="50">
        <v>68.996960486322195</v>
      </c>
      <c r="M124" s="47">
        <v>0.15222473735525099</v>
      </c>
      <c r="N124" s="50">
        <v>24.574669187145599</v>
      </c>
    </row>
    <row r="125" spans="1:14" x14ac:dyDescent="0.2">
      <c r="A125" s="57" t="s">
        <v>577</v>
      </c>
      <c r="B125" s="44" t="s">
        <v>578</v>
      </c>
      <c r="C125" s="45">
        <v>63</v>
      </c>
      <c r="D125" s="46" t="s">
        <v>340</v>
      </c>
      <c r="E125" s="47">
        <v>0.67123761540961402</v>
      </c>
      <c r="F125" s="48">
        <v>58.054711246200597</v>
      </c>
      <c r="G125" s="47">
        <v>0.59484610435194896</v>
      </c>
      <c r="H125" s="50">
        <v>21.550094517958399</v>
      </c>
      <c r="I125" s="76" t="str">
        <f t="shared" si="2"/>
        <v>No</v>
      </c>
      <c r="J125" s="49" t="str">
        <f t="shared" si="3"/>
        <v>No</v>
      </c>
      <c r="K125" s="47">
        <v>0.19477109373693299</v>
      </c>
      <c r="L125" s="50">
        <v>80.851063829787194</v>
      </c>
      <c r="M125" s="47">
        <v>0.175815039669728</v>
      </c>
      <c r="N125" s="50">
        <v>32.797731568998103</v>
      </c>
    </row>
    <row r="126" spans="1:14" x14ac:dyDescent="0.2">
      <c r="A126" s="57" t="s">
        <v>579</v>
      </c>
      <c r="B126" s="44" t="s">
        <v>580</v>
      </c>
      <c r="C126" s="45">
        <v>63</v>
      </c>
      <c r="D126" s="46" t="s">
        <v>340</v>
      </c>
      <c r="E126" s="47">
        <v>0.54783689443541395</v>
      </c>
      <c r="F126" s="48">
        <v>17.629179331307</v>
      </c>
      <c r="G126" s="47">
        <v>0.59330030248181398</v>
      </c>
      <c r="H126" s="50">
        <v>20.793950850661599</v>
      </c>
      <c r="I126" s="76" t="str">
        <f t="shared" si="2"/>
        <v>No</v>
      </c>
      <c r="J126" s="49" t="str">
        <f t="shared" si="3"/>
        <v>No</v>
      </c>
      <c r="K126" s="47">
        <v>0.137349531169113</v>
      </c>
      <c r="L126" s="50">
        <v>55.623100303951396</v>
      </c>
      <c r="M126" s="47">
        <v>0.13515246569794301</v>
      </c>
      <c r="N126" s="50">
        <v>16.4461247637051</v>
      </c>
    </row>
    <row r="127" spans="1:14" x14ac:dyDescent="0.2">
      <c r="A127" s="57" t="s">
        <v>581</v>
      </c>
      <c r="B127" s="44" t="s">
        <v>582</v>
      </c>
      <c r="C127" s="45">
        <v>63</v>
      </c>
      <c r="D127" s="46" t="s">
        <v>340</v>
      </c>
      <c r="E127" s="47">
        <v>0.67919511720578796</v>
      </c>
      <c r="F127" s="48">
        <v>61.094224924012202</v>
      </c>
      <c r="G127" s="47">
        <v>0.76242047763738996</v>
      </c>
      <c r="H127" s="50">
        <v>68.525519848771296</v>
      </c>
      <c r="I127" s="76" t="str">
        <f t="shared" si="2"/>
        <v>No</v>
      </c>
      <c r="J127" s="49" t="str">
        <f t="shared" si="3"/>
        <v>No</v>
      </c>
      <c r="K127" s="47">
        <v>0.19189524869522001</v>
      </c>
      <c r="L127" s="50">
        <v>80.547112462006098</v>
      </c>
      <c r="M127" s="47">
        <v>0.17824814794228799</v>
      </c>
      <c r="N127" s="50">
        <v>33.459357277882802</v>
      </c>
    </row>
    <row r="128" spans="1:14" x14ac:dyDescent="0.2">
      <c r="A128" s="57" t="s">
        <v>583</v>
      </c>
      <c r="B128" s="44" t="s">
        <v>584</v>
      </c>
      <c r="C128" s="45">
        <v>63</v>
      </c>
      <c r="D128" s="46" t="s">
        <v>340</v>
      </c>
      <c r="E128" s="47">
        <v>0.45799459154425798</v>
      </c>
      <c r="F128" s="48">
        <v>4.86322188449848</v>
      </c>
      <c r="G128" s="47">
        <v>0.51768020845280505</v>
      </c>
      <c r="H128" s="50">
        <v>7.18336483931947</v>
      </c>
      <c r="I128" s="76" t="str">
        <f t="shared" si="2"/>
        <v>No</v>
      </c>
      <c r="J128" s="49" t="str">
        <f t="shared" si="3"/>
        <v>No</v>
      </c>
      <c r="K128" s="47">
        <v>0.204067135862225</v>
      </c>
      <c r="L128" s="50">
        <v>82.978723404255305</v>
      </c>
      <c r="M128" s="47">
        <v>0.18835548085763901</v>
      </c>
      <c r="N128" s="50">
        <v>36.011342155009501</v>
      </c>
    </row>
    <row r="129" spans="1:14" x14ac:dyDescent="0.2">
      <c r="A129" s="57" t="s">
        <v>585</v>
      </c>
      <c r="B129" s="44" t="s">
        <v>586</v>
      </c>
      <c r="C129" s="45">
        <v>63</v>
      </c>
      <c r="D129" s="46" t="s">
        <v>340</v>
      </c>
      <c r="E129" s="47">
        <v>0.53927691203507799</v>
      </c>
      <c r="F129" s="48">
        <v>16.4133738601824</v>
      </c>
      <c r="G129" s="47">
        <v>0.59372657176582999</v>
      </c>
      <c r="H129" s="50">
        <v>20.8884688090737</v>
      </c>
      <c r="I129" s="76" t="str">
        <f t="shared" si="2"/>
        <v>No</v>
      </c>
      <c r="J129" s="49" t="str">
        <f t="shared" si="3"/>
        <v>No</v>
      </c>
      <c r="K129" s="47">
        <v>0.127542761648579</v>
      </c>
      <c r="L129" s="50">
        <v>49.544072948328299</v>
      </c>
      <c r="M129" s="47">
        <v>0.12561957729911699</v>
      </c>
      <c r="N129" s="50">
        <v>12.9489603024575</v>
      </c>
    </row>
    <row r="130" spans="1:14" x14ac:dyDescent="0.2">
      <c r="A130" s="57" t="s">
        <v>587</v>
      </c>
      <c r="B130" s="44" t="s">
        <v>588</v>
      </c>
      <c r="C130" s="45">
        <v>63</v>
      </c>
      <c r="D130" s="46" t="s">
        <v>340</v>
      </c>
      <c r="E130" s="47">
        <v>0.560714654938125</v>
      </c>
      <c r="F130" s="48">
        <v>23.100303951367799</v>
      </c>
      <c r="G130" s="47">
        <v>0.54076331188467397</v>
      </c>
      <c r="H130" s="50">
        <v>9.9243856332703206</v>
      </c>
      <c r="I130" s="76" t="str">
        <f t="shared" si="2"/>
        <v>No</v>
      </c>
      <c r="J130" s="49" t="str">
        <f t="shared" si="3"/>
        <v>No</v>
      </c>
      <c r="K130" s="47">
        <v>0.13041862237027901</v>
      </c>
      <c r="L130" s="50">
        <v>50.759878419452903</v>
      </c>
      <c r="M130" s="47">
        <v>0.132671716568981</v>
      </c>
      <c r="N130" s="50">
        <v>15.5009451795841</v>
      </c>
    </row>
    <row r="131" spans="1:14" x14ac:dyDescent="0.2">
      <c r="A131" s="57" t="s">
        <v>589</v>
      </c>
      <c r="B131" s="44" t="s">
        <v>590</v>
      </c>
      <c r="C131" s="45">
        <v>63</v>
      </c>
      <c r="D131" s="46" t="s">
        <v>340</v>
      </c>
      <c r="E131" s="47">
        <v>0.60367851497414704</v>
      </c>
      <c r="F131" s="48">
        <v>34.954407294832798</v>
      </c>
      <c r="G131" s="47">
        <v>0.542839809200102</v>
      </c>
      <c r="H131" s="50">
        <v>10.3024574669187</v>
      </c>
      <c r="I131" s="76" t="str">
        <f t="shared" si="2"/>
        <v>No</v>
      </c>
      <c r="J131" s="49" t="str">
        <f t="shared" si="3"/>
        <v>No</v>
      </c>
      <c r="K131" s="47">
        <v>0.13664191553609001</v>
      </c>
      <c r="L131" s="50">
        <v>55.015197568389098</v>
      </c>
      <c r="M131" s="47">
        <v>0.14733730343432699</v>
      </c>
      <c r="N131" s="50">
        <v>22.3062381852552</v>
      </c>
    </row>
    <row r="132" spans="1:14" x14ac:dyDescent="0.2">
      <c r="A132" s="57" t="s">
        <v>591</v>
      </c>
      <c r="B132" s="44" t="s">
        <v>592</v>
      </c>
      <c r="C132" s="45">
        <v>63</v>
      </c>
      <c r="D132" s="46" t="s">
        <v>340</v>
      </c>
      <c r="E132" s="47">
        <v>0.62144373099369099</v>
      </c>
      <c r="F132" s="48">
        <v>39.817629179331298</v>
      </c>
      <c r="G132" s="47">
        <v>0.54382621670270104</v>
      </c>
      <c r="H132" s="50">
        <v>10.7750472589792</v>
      </c>
      <c r="I132" s="76" t="str">
        <f t="shared" si="2"/>
        <v>No</v>
      </c>
      <c r="J132" s="49" t="str">
        <f t="shared" si="3"/>
        <v>No</v>
      </c>
      <c r="K132" s="47">
        <v>9.8043549418708104E-2</v>
      </c>
      <c r="L132" s="50">
        <v>29.787234042553202</v>
      </c>
      <c r="M132" s="47">
        <v>9.9700643379514897E-2</v>
      </c>
      <c r="N132" s="50">
        <v>5.1039697542533098</v>
      </c>
    </row>
    <row r="133" spans="1:14" x14ac:dyDescent="0.2">
      <c r="A133" s="57" t="s">
        <v>593</v>
      </c>
      <c r="B133" s="44" t="s">
        <v>594</v>
      </c>
      <c r="C133" s="45">
        <v>63</v>
      </c>
      <c r="D133" s="46" t="s">
        <v>340</v>
      </c>
      <c r="E133" s="47">
        <v>0.67587603556296605</v>
      </c>
      <c r="F133" s="48">
        <v>59.878419452887499</v>
      </c>
      <c r="G133" s="47">
        <v>0.58845444027950899</v>
      </c>
      <c r="H133" s="50">
        <v>19.376181474480202</v>
      </c>
      <c r="I133" s="76" t="str">
        <f t="shared" si="2"/>
        <v>No</v>
      </c>
      <c r="J133" s="49" t="str">
        <f t="shared" si="3"/>
        <v>No</v>
      </c>
      <c r="K133" s="47">
        <v>9.92051585498578E-2</v>
      </c>
      <c r="L133" s="50">
        <v>30.3951367781155</v>
      </c>
      <c r="M133" s="47">
        <v>9.9018365803143105E-2</v>
      </c>
      <c r="N133" s="50">
        <v>4.7258979206049103</v>
      </c>
    </row>
    <row r="134" spans="1:14" x14ac:dyDescent="0.2">
      <c r="A134" s="57" t="s">
        <v>595</v>
      </c>
      <c r="B134" s="44" t="s">
        <v>596</v>
      </c>
      <c r="C134" s="45">
        <v>63</v>
      </c>
      <c r="D134" s="46" t="s">
        <v>340</v>
      </c>
      <c r="E134" s="47">
        <v>0.67364520593149302</v>
      </c>
      <c r="F134" s="48">
        <v>59.270516717325201</v>
      </c>
      <c r="G134" s="47">
        <v>0.57236932422986397</v>
      </c>
      <c r="H134" s="50">
        <v>15.879017013232501</v>
      </c>
      <c r="I134" s="76" t="str">
        <f t="shared" si="2"/>
        <v>No</v>
      </c>
      <c r="J134" s="49" t="str">
        <f t="shared" si="3"/>
        <v>No</v>
      </c>
      <c r="K134" s="47">
        <v>9.7151564781989094E-2</v>
      </c>
      <c r="L134" s="50">
        <v>28.571428571428601</v>
      </c>
      <c r="M134" s="47">
        <v>9.8292636720654206E-2</v>
      </c>
      <c r="N134" s="50">
        <v>4.6313799621928204</v>
      </c>
    </row>
    <row r="135" spans="1:14" x14ac:dyDescent="0.2">
      <c r="A135" s="57" t="s">
        <v>597</v>
      </c>
      <c r="B135" s="44" t="s">
        <v>598</v>
      </c>
      <c r="C135" s="45"/>
      <c r="D135" s="46" t="s">
        <v>340</v>
      </c>
      <c r="E135" s="47">
        <v>0.65</v>
      </c>
      <c r="F135" s="48">
        <v>49.848024316109402</v>
      </c>
      <c r="G135" s="47"/>
      <c r="H135" s="50"/>
      <c r="I135" s="76" t="str">
        <f t="shared" ref="I135:I198" si="4">IF(AND(F135&gt;=90,H135&gt;=90),"Yes","No")</f>
        <v>No</v>
      </c>
      <c r="J135" s="49" t="str">
        <f t="shared" ref="J135:J198" si="5">IF(AND(F135&gt;=75,H135&gt;=75),"Yes","No")</f>
        <v>No</v>
      </c>
      <c r="K135" s="47">
        <v>8.3333333333333301E-2</v>
      </c>
      <c r="L135" s="50">
        <v>12.7659574468085</v>
      </c>
      <c r="M135" s="47"/>
      <c r="N135" s="50"/>
    </row>
    <row r="136" spans="1:14" x14ac:dyDescent="0.2">
      <c r="A136" s="57" t="s">
        <v>599</v>
      </c>
      <c r="B136" s="44" t="s">
        <v>600</v>
      </c>
      <c r="C136" s="45">
        <v>63</v>
      </c>
      <c r="D136" s="46" t="s">
        <v>340</v>
      </c>
      <c r="E136" s="47">
        <v>0.74874253413926595</v>
      </c>
      <c r="F136" s="48">
        <v>80.243161094224902</v>
      </c>
      <c r="G136" s="47">
        <v>0.75308196766387103</v>
      </c>
      <c r="H136" s="50">
        <v>64.933837429111506</v>
      </c>
      <c r="I136" s="76" t="str">
        <f t="shared" si="4"/>
        <v>No</v>
      </c>
      <c r="J136" s="49" t="str">
        <f t="shared" si="5"/>
        <v>No</v>
      </c>
      <c r="K136" s="47">
        <v>0.106251183310014</v>
      </c>
      <c r="L136" s="50">
        <v>35.562310030395103</v>
      </c>
      <c r="M136" s="47">
        <v>0.10599719984030199</v>
      </c>
      <c r="N136" s="50">
        <v>6.8052930056710803</v>
      </c>
    </row>
    <row r="137" spans="1:14" x14ac:dyDescent="0.2">
      <c r="A137" s="147" t="s">
        <v>601</v>
      </c>
      <c r="B137" s="44" t="s">
        <v>602</v>
      </c>
      <c r="C137" s="45">
        <v>63</v>
      </c>
      <c r="D137" s="46" t="s">
        <v>340</v>
      </c>
      <c r="E137" s="47">
        <v>0.88042991116658798</v>
      </c>
      <c r="F137" s="48">
        <v>97.568389057750807</v>
      </c>
      <c r="G137" s="47">
        <v>0.80077472334887301</v>
      </c>
      <c r="H137" s="50">
        <v>80.907372400756103</v>
      </c>
      <c r="I137" s="76" t="str">
        <f t="shared" si="4"/>
        <v>No</v>
      </c>
      <c r="J137" s="49" t="str">
        <f t="shared" si="5"/>
        <v>Yes</v>
      </c>
      <c r="K137" s="47">
        <v>0.27042681122710599</v>
      </c>
      <c r="L137" s="50">
        <v>94.528875379939194</v>
      </c>
      <c r="M137" s="47">
        <v>0.24394150262606701</v>
      </c>
      <c r="N137" s="50">
        <v>52.079395085066203</v>
      </c>
    </row>
    <row r="138" spans="1:14" x14ac:dyDescent="0.2">
      <c r="A138" s="57" t="s">
        <v>603</v>
      </c>
      <c r="B138" s="44" t="s">
        <v>604</v>
      </c>
      <c r="C138" s="45">
        <v>63</v>
      </c>
      <c r="D138" s="46" t="s">
        <v>340</v>
      </c>
      <c r="E138" s="47">
        <v>0.72308943987438201</v>
      </c>
      <c r="F138" s="48">
        <v>74.164133738601805</v>
      </c>
      <c r="G138" s="47">
        <v>0.79462938187917198</v>
      </c>
      <c r="H138" s="50">
        <v>78.827977315690006</v>
      </c>
      <c r="I138" s="76" t="str">
        <f t="shared" si="4"/>
        <v>No</v>
      </c>
      <c r="J138" s="49" t="str">
        <f t="shared" si="5"/>
        <v>No</v>
      </c>
      <c r="K138" s="47">
        <v>0.38776087488017102</v>
      </c>
      <c r="L138" s="50">
        <v>99.696048632218805</v>
      </c>
      <c r="M138" s="47">
        <v>0.319677250073375</v>
      </c>
      <c r="N138" s="50">
        <v>81.947069943289193</v>
      </c>
    </row>
    <row r="139" spans="1:14" x14ac:dyDescent="0.2">
      <c r="A139" s="57" t="s">
        <v>605</v>
      </c>
      <c r="B139" s="44" t="s">
        <v>606</v>
      </c>
      <c r="C139" s="45">
        <v>63</v>
      </c>
      <c r="D139" s="46" t="s">
        <v>340</v>
      </c>
      <c r="E139" s="47">
        <v>0.71130189585195702</v>
      </c>
      <c r="F139" s="48">
        <v>70.820668693009097</v>
      </c>
      <c r="G139" s="47">
        <v>0.78008903009503905</v>
      </c>
      <c r="H139" s="50">
        <v>74.007561436673001</v>
      </c>
      <c r="I139" s="76" t="str">
        <f t="shared" si="4"/>
        <v>No</v>
      </c>
      <c r="J139" s="49" t="str">
        <f t="shared" si="5"/>
        <v>No</v>
      </c>
      <c r="K139" s="47">
        <v>0.28943757693565503</v>
      </c>
      <c r="L139" s="50">
        <v>96.656534954407306</v>
      </c>
      <c r="M139" s="47">
        <v>0.26814047464381302</v>
      </c>
      <c r="N139" s="50">
        <v>62.287334593572801</v>
      </c>
    </row>
    <row r="140" spans="1:14" x14ac:dyDescent="0.2">
      <c r="A140" s="147" t="s">
        <v>607</v>
      </c>
      <c r="B140" s="44" t="s">
        <v>608</v>
      </c>
      <c r="C140" s="45">
        <v>63</v>
      </c>
      <c r="D140" s="46" t="s">
        <v>340</v>
      </c>
      <c r="E140" s="47">
        <v>0.85720459963144802</v>
      </c>
      <c r="F140" s="48">
        <v>95.1367781155015</v>
      </c>
      <c r="G140" s="47">
        <v>0.84886315724489603</v>
      </c>
      <c r="H140" s="50">
        <v>92.911153119092603</v>
      </c>
      <c r="I140" s="76" t="str">
        <f t="shared" si="4"/>
        <v>Yes</v>
      </c>
      <c r="J140" s="49" t="str">
        <f t="shared" si="5"/>
        <v>Yes</v>
      </c>
      <c r="K140" s="47">
        <v>0.24837960712431001</v>
      </c>
      <c r="L140" s="50">
        <v>92.097264437690001</v>
      </c>
      <c r="M140" s="47">
        <v>0.23754731965880099</v>
      </c>
      <c r="N140" s="50">
        <v>49.338374291115301</v>
      </c>
    </row>
    <row r="141" spans="1:14" x14ac:dyDescent="0.2">
      <c r="A141" s="147" t="s">
        <v>609</v>
      </c>
      <c r="B141" s="44" t="s">
        <v>610</v>
      </c>
      <c r="C141" s="45">
        <v>63</v>
      </c>
      <c r="D141" s="46" t="s">
        <v>340</v>
      </c>
      <c r="E141" s="47">
        <v>0.89352554287906605</v>
      </c>
      <c r="F141" s="48">
        <v>98.176291793313098</v>
      </c>
      <c r="G141" s="47">
        <v>0.88840830641910895</v>
      </c>
      <c r="H141" s="50">
        <v>97.637051039697496</v>
      </c>
      <c r="I141" s="76" t="str">
        <f t="shared" si="4"/>
        <v>Yes</v>
      </c>
      <c r="J141" s="49" t="str">
        <f t="shared" si="5"/>
        <v>Yes</v>
      </c>
      <c r="K141" s="47">
        <v>0.27674935486954699</v>
      </c>
      <c r="L141" s="50">
        <v>95.744680851063805</v>
      </c>
      <c r="M141" s="47">
        <v>0.26465557589284899</v>
      </c>
      <c r="N141" s="50">
        <v>60.491493383742899</v>
      </c>
    </row>
    <row r="142" spans="1:14" x14ac:dyDescent="0.2">
      <c r="A142" s="57" t="s">
        <v>611</v>
      </c>
      <c r="B142" s="44" t="s">
        <v>612</v>
      </c>
      <c r="C142" s="45">
        <v>64</v>
      </c>
      <c r="D142" s="46" t="s">
        <v>340</v>
      </c>
      <c r="E142" s="47">
        <v>0.58594008340919101</v>
      </c>
      <c r="F142" s="48">
        <v>29.483282674771999</v>
      </c>
      <c r="G142" s="47">
        <v>0.78997299723605596</v>
      </c>
      <c r="H142" s="50">
        <v>88.947368421052602</v>
      </c>
      <c r="I142" s="76" t="str">
        <f t="shared" si="4"/>
        <v>No</v>
      </c>
      <c r="J142" s="49" t="str">
        <f t="shared" si="5"/>
        <v>No</v>
      </c>
      <c r="K142" s="47">
        <v>0.13354431609763601</v>
      </c>
      <c r="L142" s="50">
        <v>53.191489361702097</v>
      </c>
      <c r="M142" s="47">
        <v>0.12847431314148899</v>
      </c>
      <c r="N142" s="50">
        <v>51.578947368421098</v>
      </c>
    </row>
    <row r="143" spans="1:14" x14ac:dyDescent="0.2">
      <c r="A143" s="57" t="s">
        <v>613</v>
      </c>
      <c r="B143" s="44" t="s">
        <v>614</v>
      </c>
      <c r="C143" s="45">
        <v>64</v>
      </c>
      <c r="D143" s="46" t="s">
        <v>340</v>
      </c>
      <c r="E143" s="47">
        <v>0.52025640190869804</v>
      </c>
      <c r="F143" s="48">
        <v>10.6382978723404</v>
      </c>
      <c r="G143" s="47">
        <v>0.68091007620704003</v>
      </c>
      <c r="H143" s="50">
        <v>60.789473684210499</v>
      </c>
      <c r="I143" s="76" t="str">
        <f t="shared" si="4"/>
        <v>No</v>
      </c>
      <c r="J143" s="49" t="str">
        <f t="shared" si="5"/>
        <v>No</v>
      </c>
      <c r="K143" s="47">
        <v>0.15412091416208401</v>
      </c>
      <c r="L143" s="50">
        <v>66.261398176291806</v>
      </c>
      <c r="M143" s="47">
        <v>0.125597387816969</v>
      </c>
      <c r="N143" s="50">
        <v>49.210526315789501</v>
      </c>
    </row>
    <row r="144" spans="1:14" x14ac:dyDescent="0.2">
      <c r="A144" s="57" t="s">
        <v>615</v>
      </c>
      <c r="B144" s="44" t="s">
        <v>616</v>
      </c>
      <c r="C144" s="45">
        <v>64</v>
      </c>
      <c r="D144" s="46" t="s">
        <v>340</v>
      </c>
      <c r="E144" s="47">
        <v>0.60798521447689902</v>
      </c>
      <c r="F144" s="48">
        <v>36.170212765957501</v>
      </c>
      <c r="G144" s="47">
        <v>0.71401438414376195</v>
      </c>
      <c r="H144" s="50">
        <v>72.105263157894697</v>
      </c>
      <c r="I144" s="76" t="str">
        <f t="shared" si="4"/>
        <v>No</v>
      </c>
      <c r="J144" s="49" t="str">
        <f t="shared" si="5"/>
        <v>No</v>
      </c>
      <c r="K144" s="47">
        <v>0.16028125753179701</v>
      </c>
      <c r="L144" s="50">
        <v>68.085106382978694</v>
      </c>
      <c r="M144" s="47">
        <v>0.12224910292541399</v>
      </c>
      <c r="N144" s="50">
        <v>46.052631578947398</v>
      </c>
    </row>
    <row r="145" spans="1:14" x14ac:dyDescent="0.2">
      <c r="A145" s="57" t="s">
        <v>617</v>
      </c>
      <c r="B145" s="44" t="s">
        <v>618</v>
      </c>
      <c r="C145" s="45">
        <v>64</v>
      </c>
      <c r="D145" s="46" t="s">
        <v>340</v>
      </c>
      <c r="E145" s="47">
        <v>0.50502835436885996</v>
      </c>
      <c r="F145" s="48">
        <v>8.5106382978723403</v>
      </c>
      <c r="G145" s="47">
        <v>0.66940853452277504</v>
      </c>
      <c r="H145" s="50">
        <v>56.052631578947398</v>
      </c>
      <c r="I145" s="76" t="str">
        <f t="shared" si="4"/>
        <v>No</v>
      </c>
      <c r="J145" s="49" t="str">
        <f t="shared" si="5"/>
        <v>No</v>
      </c>
      <c r="K145" s="47">
        <v>0.125936676121603</v>
      </c>
      <c r="L145" s="50">
        <v>48.328267477203603</v>
      </c>
      <c r="M145" s="47">
        <v>0.11562191756028101</v>
      </c>
      <c r="N145" s="50">
        <v>42.368421052631597</v>
      </c>
    </row>
    <row r="146" spans="1:14" x14ac:dyDescent="0.2">
      <c r="A146" s="57" t="s">
        <v>619</v>
      </c>
      <c r="B146" s="44" t="s">
        <v>620</v>
      </c>
      <c r="C146" s="45">
        <v>64</v>
      </c>
      <c r="D146" s="46" t="s">
        <v>340</v>
      </c>
      <c r="E146" s="47">
        <v>0.652337934005771</v>
      </c>
      <c r="F146" s="48">
        <v>51.063829787233999</v>
      </c>
      <c r="G146" s="47">
        <v>0.84744685300299505</v>
      </c>
      <c r="H146" s="50">
        <v>94.473684210526301</v>
      </c>
      <c r="I146" s="76" t="str">
        <f t="shared" si="4"/>
        <v>No</v>
      </c>
      <c r="J146" s="49" t="str">
        <f t="shared" si="5"/>
        <v>No</v>
      </c>
      <c r="K146" s="47">
        <v>0.150712763092406</v>
      </c>
      <c r="L146" s="50">
        <v>64.437689969604904</v>
      </c>
      <c r="M146" s="47">
        <v>0.11348286716056399</v>
      </c>
      <c r="N146" s="50">
        <v>41.052631578947398</v>
      </c>
    </row>
    <row r="147" spans="1:14" x14ac:dyDescent="0.2">
      <c r="A147" s="57" t="s">
        <v>621</v>
      </c>
      <c r="B147" s="44" t="s">
        <v>622</v>
      </c>
      <c r="C147" s="45">
        <v>64</v>
      </c>
      <c r="D147" s="46" t="s">
        <v>340</v>
      </c>
      <c r="E147" s="47">
        <v>0.70041663197138404</v>
      </c>
      <c r="F147" s="48">
        <v>67.477203647416403</v>
      </c>
      <c r="G147" s="47">
        <v>0.598369723978462</v>
      </c>
      <c r="H147" s="50">
        <v>33.947368421052602</v>
      </c>
      <c r="I147" s="76" t="str">
        <f t="shared" si="4"/>
        <v>No</v>
      </c>
      <c r="J147" s="49" t="str">
        <f t="shared" si="5"/>
        <v>No</v>
      </c>
      <c r="K147" s="47">
        <v>0.18334275828618299</v>
      </c>
      <c r="L147" s="50">
        <v>77.811550151975695</v>
      </c>
      <c r="M147" s="47">
        <v>0.14148219087366801</v>
      </c>
      <c r="N147" s="50">
        <v>59.473684210526301</v>
      </c>
    </row>
    <row r="148" spans="1:14" x14ac:dyDescent="0.2">
      <c r="A148" s="57" t="s">
        <v>623</v>
      </c>
      <c r="B148" s="44" t="s">
        <v>624</v>
      </c>
      <c r="C148" s="45">
        <v>64</v>
      </c>
      <c r="D148" s="46" t="s">
        <v>340</v>
      </c>
      <c r="E148" s="47">
        <v>0.36346028243190498</v>
      </c>
      <c r="F148" s="48">
        <v>1.8237082066869299</v>
      </c>
      <c r="G148" s="47">
        <v>0.57110027878034897</v>
      </c>
      <c r="H148" s="50">
        <v>27.894736842105299</v>
      </c>
      <c r="I148" s="76" t="str">
        <f t="shared" si="4"/>
        <v>No</v>
      </c>
      <c r="J148" s="49" t="str">
        <f t="shared" si="5"/>
        <v>No</v>
      </c>
      <c r="K148" s="47">
        <v>0.28194475941962399</v>
      </c>
      <c r="L148" s="50">
        <v>96.352583586626096</v>
      </c>
      <c r="M148" s="47">
        <v>0.26520144695032799</v>
      </c>
      <c r="N148" s="50">
        <v>87.368421052631604</v>
      </c>
    </row>
    <row r="149" spans="1:14" x14ac:dyDescent="0.2">
      <c r="A149" s="57" t="s">
        <v>625</v>
      </c>
      <c r="B149" s="44" t="s">
        <v>626</v>
      </c>
      <c r="C149" s="45">
        <v>65</v>
      </c>
      <c r="D149" s="46" t="s">
        <v>340</v>
      </c>
      <c r="E149" s="47">
        <v>0.55450707838102398</v>
      </c>
      <c r="F149" s="48">
        <v>20.668693009118499</v>
      </c>
      <c r="G149" s="47">
        <v>0.46901294017023398</v>
      </c>
      <c r="H149" s="50">
        <v>2.9233314947600699</v>
      </c>
      <c r="I149" s="76" t="str">
        <f t="shared" si="4"/>
        <v>No</v>
      </c>
      <c r="J149" s="49" t="str">
        <f t="shared" si="5"/>
        <v>No</v>
      </c>
      <c r="K149" s="47">
        <v>9.5321197441697897E-2</v>
      </c>
      <c r="L149" s="50">
        <v>26.7477203647416</v>
      </c>
      <c r="M149" s="47">
        <v>0.253552537298526</v>
      </c>
      <c r="N149" s="50">
        <v>51.765030336458899</v>
      </c>
    </row>
    <row r="150" spans="1:14" x14ac:dyDescent="0.2">
      <c r="A150" s="57" t="s">
        <v>627</v>
      </c>
      <c r="B150" s="44" t="s">
        <v>628</v>
      </c>
      <c r="C150" s="45">
        <v>65</v>
      </c>
      <c r="D150" s="46" t="s">
        <v>340</v>
      </c>
      <c r="E150" s="47">
        <v>0.455692181450642</v>
      </c>
      <c r="F150" s="48">
        <v>4.55927051671733</v>
      </c>
      <c r="G150" s="47">
        <v>0.36120760289616699</v>
      </c>
      <c r="H150" s="50">
        <v>0.55157198014340902</v>
      </c>
      <c r="I150" s="76" t="str">
        <f t="shared" si="4"/>
        <v>No</v>
      </c>
      <c r="J150" s="49" t="str">
        <f t="shared" si="5"/>
        <v>No</v>
      </c>
      <c r="K150" s="47">
        <v>0.27660842226254601</v>
      </c>
      <c r="L150" s="50">
        <v>95.440729483282695</v>
      </c>
      <c r="M150" s="47">
        <v>0.40258142751216802</v>
      </c>
      <c r="N150" s="50">
        <v>93.767236624379507</v>
      </c>
    </row>
    <row r="151" spans="1:14" x14ac:dyDescent="0.2">
      <c r="A151" s="57" t="s">
        <v>629</v>
      </c>
      <c r="B151" s="44" t="s">
        <v>630</v>
      </c>
      <c r="C151" s="45">
        <v>65</v>
      </c>
      <c r="D151" s="46" t="s">
        <v>340</v>
      </c>
      <c r="E151" s="47">
        <v>0.49550673188821298</v>
      </c>
      <c r="F151" s="48">
        <v>6.9908814589665704</v>
      </c>
      <c r="G151" s="47">
        <v>0.39148108128438203</v>
      </c>
      <c r="H151" s="50">
        <v>0.91009376723662405</v>
      </c>
      <c r="I151" s="76" t="str">
        <f t="shared" si="4"/>
        <v>No</v>
      </c>
      <c r="J151" s="49" t="str">
        <f t="shared" si="5"/>
        <v>No</v>
      </c>
      <c r="K151" s="47">
        <v>0.26252000444986601</v>
      </c>
      <c r="L151" s="50">
        <v>93.617021276595807</v>
      </c>
      <c r="M151" s="47">
        <v>0.38695208307646201</v>
      </c>
      <c r="N151" s="50">
        <v>91.367898510755694</v>
      </c>
    </row>
    <row r="152" spans="1:14" x14ac:dyDescent="0.2">
      <c r="A152" s="57" t="s">
        <v>631</v>
      </c>
      <c r="B152" s="44" t="s">
        <v>632</v>
      </c>
      <c r="C152" s="45">
        <v>65</v>
      </c>
      <c r="D152" s="46" t="s">
        <v>340</v>
      </c>
      <c r="E152" s="47">
        <v>0.67122048938490997</v>
      </c>
      <c r="F152" s="48">
        <v>57.750759878419501</v>
      </c>
      <c r="G152" s="47">
        <v>0.5446578127699</v>
      </c>
      <c r="H152" s="50">
        <v>8.7148372862658601</v>
      </c>
      <c r="I152" s="76" t="str">
        <f t="shared" si="4"/>
        <v>No</v>
      </c>
      <c r="J152" s="49" t="str">
        <f t="shared" si="5"/>
        <v>No</v>
      </c>
      <c r="K152" s="47">
        <v>0.29448611118651702</v>
      </c>
      <c r="L152" s="50">
        <v>97.264437689969597</v>
      </c>
      <c r="M152" s="47">
        <v>0.40893383954799301</v>
      </c>
      <c r="N152" s="50">
        <v>94.539437396580297</v>
      </c>
    </row>
    <row r="153" spans="1:14" x14ac:dyDescent="0.2">
      <c r="A153" s="57" t="s">
        <v>633</v>
      </c>
      <c r="B153" s="44" t="s">
        <v>634</v>
      </c>
      <c r="C153" s="45">
        <v>65</v>
      </c>
      <c r="D153" s="46" t="s">
        <v>340</v>
      </c>
      <c r="E153" s="47">
        <v>0.64987681266892705</v>
      </c>
      <c r="F153" s="48">
        <v>49.240121580547097</v>
      </c>
      <c r="G153" s="47">
        <v>0.59286830429672199</v>
      </c>
      <c r="H153" s="50">
        <v>14.6166574738003</v>
      </c>
      <c r="I153" s="76" t="str">
        <f t="shared" si="4"/>
        <v>No</v>
      </c>
      <c r="J153" s="49" t="str">
        <f t="shared" si="5"/>
        <v>No</v>
      </c>
      <c r="K153" s="47">
        <v>0.179995956533955</v>
      </c>
      <c r="L153" s="50">
        <v>75.379939209726402</v>
      </c>
      <c r="M153" s="47">
        <v>0.30305764442282201</v>
      </c>
      <c r="N153" s="50">
        <v>69.663541092112496</v>
      </c>
    </row>
    <row r="154" spans="1:14" x14ac:dyDescent="0.2">
      <c r="A154" s="57" t="s">
        <v>635</v>
      </c>
      <c r="B154" s="44" t="s">
        <v>636</v>
      </c>
      <c r="C154" s="45">
        <v>65</v>
      </c>
      <c r="D154" s="46" t="s">
        <v>340</v>
      </c>
      <c r="E154" s="47">
        <v>0.50564694673899901</v>
      </c>
      <c r="F154" s="48">
        <v>8.8145896656534894</v>
      </c>
      <c r="G154" s="47">
        <v>0.46910291323657</v>
      </c>
      <c r="H154" s="50">
        <v>2.9509100937672401</v>
      </c>
      <c r="I154" s="76" t="str">
        <f t="shared" si="4"/>
        <v>No</v>
      </c>
      <c r="J154" s="49" t="str">
        <f t="shared" si="5"/>
        <v>No</v>
      </c>
      <c r="K154" s="47">
        <v>0.160483253771005</v>
      </c>
      <c r="L154" s="50">
        <v>68.389057750759903</v>
      </c>
      <c r="M154" s="47">
        <v>0.29873514897828102</v>
      </c>
      <c r="N154" s="50">
        <v>67.898510755653604</v>
      </c>
    </row>
    <row r="155" spans="1:14" x14ac:dyDescent="0.2">
      <c r="A155" s="57" t="s">
        <v>637</v>
      </c>
      <c r="B155" s="44" t="s">
        <v>638</v>
      </c>
      <c r="C155" s="45">
        <v>65</v>
      </c>
      <c r="D155" s="46" t="s">
        <v>340</v>
      </c>
      <c r="E155" s="47">
        <v>0.60803365153037303</v>
      </c>
      <c r="F155" s="48">
        <v>36.474164133738597</v>
      </c>
      <c r="G155" s="47">
        <v>0.605848147743966</v>
      </c>
      <c r="H155" s="50">
        <v>16.7402095973525</v>
      </c>
      <c r="I155" s="76" t="str">
        <f t="shared" si="4"/>
        <v>No</v>
      </c>
      <c r="J155" s="49" t="str">
        <f t="shared" si="5"/>
        <v>No</v>
      </c>
      <c r="K155" s="47">
        <v>0.15180481518133401</v>
      </c>
      <c r="L155" s="50">
        <v>65.045592705167195</v>
      </c>
      <c r="M155" s="47">
        <v>0.24939685141603599</v>
      </c>
      <c r="N155" s="50">
        <v>50.413678985107602</v>
      </c>
    </row>
    <row r="156" spans="1:14" x14ac:dyDescent="0.2">
      <c r="A156" s="57" t="s">
        <v>639</v>
      </c>
      <c r="B156" s="44" t="s">
        <v>640</v>
      </c>
      <c r="C156" s="45">
        <v>65</v>
      </c>
      <c r="D156" s="46" t="s">
        <v>340</v>
      </c>
      <c r="E156" s="47">
        <v>0.67234789039795395</v>
      </c>
      <c r="F156" s="48">
        <v>58.662613981762902</v>
      </c>
      <c r="G156" s="47">
        <v>0.71449581258569905</v>
      </c>
      <c r="H156" s="50">
        <v>37.258687258687303</v>
      </c>
      <c r="I156" s="76" t="str">
        <f t="shared" si="4"/>
        <v>No</v>
      </c>
      <c r="J156" s="49" t="str">
        <f t="shared" si="5"/>
        <v>No</v>
      </c>
      <c r="K156" s="47">
        <v>0.117766279731849</v>
      </c>
      <c r="L156" s="50">
        <v>45.288753799392097</v>
      </c>
      <c r="M156" s="47">
        <v>0.16869777932024399</v>
      </c>
      <c r="N156" s="50">
        <v>33.811362382791003</v>
      </c>
    </row>
    <row r="157" spans="1:14" x14ac:dyDescent="0.2">
      <c r="A157" s="57" t="s">
        <v>641</v>
      </c>
      <c r="B157" s="44" t="s">
        <v>642</v>
      </c>
      <c r="C157" s="45">
        <v>65</v>
      </c>
      <c r="D157" s="46" t="s">
        <v>340</v>
      </c>
      <c r="E157" s="47">
        <v>0.85703962414218204</v>
      </c>
      <c r="F157" s="48">
        <v>94.832826747720404</v>
      </c>
      <c r="G157" s="47">
        <v>0.68255930767643502</v>
      </c>
      <c r="H157" s="50">
        <v>30.9707666850524</v>
      </c>
      <c r="I157" s="76" t="str">
        <f t="shared" si="4"/>
        <v>No</v>
      </c>
      <c r="J157" s="49" t="str">
        <f t="shared" si="5"/>
        <v>No</v>
      </c>
      <c r="K157" s="47">
        <v>0.14214036800186999</v>
      </c>
      <c r="L157" s="50">
        <v>58.054711246200597</v>
      </c>
      <c r="M157" s="47">
        <v>0.18152670430995299</v>
      </c>
      <c r="N157" s="50">
        <v>37.258687258687303</v>
      </c>
    </row>
    <row r="158" spans="1:14" x14ac:dyDescent="0.2">
      <c r="A158" s="57" t="s">
        <v>643</v>
      </c>
      <c r="B158" s="44" t="s">
        <v>644</v>
      </c>
      <c r="C158" s="45">
        <v>65</v>
      </c>
      <c r="D158" s="46" t="s">
        <v>340</v>
      </c>
      <c r="E158" s="47">
        <v>0.71419551681090698</v>
      </c>
      <c r="F158" s="48">
        <v>71.732522796352598</v>
      </c>
      <c r="G158" s="47">
        <v>0.74270766693147905</v>
      </c>
      <c r="H158" s="50">
        <v>44.070601213458403</v>
      </c>
      <c r="I158" s="76" t="str">
        <f t="shared" si="4"/>
        <v>No</v>
      </c>
      <c r="J158" s="49" t="str">
        <f t="shared" si="5"/>
        <v>No</v>
      </c>
      <c r="K158" s="47">
        <v>0.104033853925857</v>
      </c>
      <c r="L158" s="50">
        <v>34.042553191489397</v>
      </c>
      <c r="M158" s="47">
        <v>0.14232690166520101</v>
      </c>
      <c r="N158" s="50">
        <v>21.924986210700499</v>
      </c>
    </row>
    <row r="159" spans="1:14" x14ac:dyDescent="0.2">
      <c r="A159" s="57" t="s">
        <v>645</v>
      </c>
      <c r="B159" s="44" t="s">
        <v>646</v>
      </c>
      <c r="C159" s="45">
        <v>65</v>
      </c>
      <c r="D159" s="46" t="s">
        <v>340</v>
      </c>
      <c r="E159" s="47">
        <v>0.662318543383136</v>
      </c>
      <c r="F159" s="48">
        <v>55.319148936170201</v>
      </c>
      <c r="G159" s="47">
        <v>0.69725200801301201</v>
      </c>
      <c r="H159" s="50">
        <v>33.811362382791003</v>
      </c>
      <c r="I159" s="76" t="str">
        <f t="shared" si="4"/>
        <v>No</v>
      </c>
      <c r="J159" s="49" t="str">
        <f t="shared" si="5"/>
        <v>No</v>
      </c>
      <c r="K159" s="47">
        <v>0.14450613003181501</v>
      </c>
      <c r="L159" s="50">
        <v>59.574468085106403</v>
      </c>
      <c r="M159" s="47">
        <v>0.18217382632601201</v>
      </c>
      <c r="N159" s="50">
        <v>37.396580253723101</v>
      </c>
    </row>
    <row r="160" spans="1:14" x14ac:dyDescent="0.2">
      <c r="A160" s="57" t="s">
        <v>647</v>
      </c>
      <c r="B160" s="44" t="s">
        <v>648</v>
      </c>
      <c r="C160" s="45">
        <v>65</v>
      </c>
      <c r="D160" s="46" t="s">
        <v>340</v>
      </c>
      <c r="E160" s="47">
        <v>0.71071225268486504</v>
      </c>
      <c r="F160" s="48">
        <v>70.516717325228001</v>
      </c>
      <c r="G160" s="47">
        <v>0.69469768856303404</v>
      </c>
      <c r="H160" s="50">
        <v>33.287369001654703</v>
      </c>
      <c r="I160" s="76" t="str">
        <f t="shared" si="4"/>
        <v>No</v>
      </c>
      <c r="J160" s="49" t="str">
        <f t="shared" si="5"/>
        <v>No</v>
      </c>
      <c r="K160" s="47">
        <v>0.17017734272437801</v>
      </c>
      <c r="L160" s="50">
        <v>72.340425531914903</v>
      </c>
      <c r="M160" s="47">
        <v>0.21331215091342301</v>
      </c>
      <c r="N160" s="50">
        <v>42.939878654164403</v>
      </c>
    </row>
    <row r="161" spans="1:14" x14ac:dyDescent="0.2">
      <c r="A161" s="57" t="s">
        <v>575</v>
      </c>
      <c r="B161" s="44" t="s">
        <v>649</v>
      </c>
      <c r="C161" s="45">
        <v>65</v>
      </c>
      <c r="D161" s="46" t="s">
        <v>340</v>
      </c>
      <c r="E161" s="47">
        <v>0.85818394674738796</v>
      </c>
      <c r="F161" s="48">
        <v>95.440729483282695</v>
      </c>
      <c r="G161" s="47">
        <v>0.75744662240271199</v>
      </c>
      <c r="H161" s="50">
        <v>47.7109762824049</v>
      </c>
      <c r="I161" s="76" t="str">
        <f t="shared" si="4"/>
        <v>No</v>
      </c>
      <c r="J161" s="49" t="str">
        <f t="shared" si="5"/>
        <v>No</v>
      </c>
      <c r="K161" s="47">
        <v>0.172749296888184</v>
      </c>
      <c r="L161" s="50">
        <v>72.948328267477194</v>
      </c>
      <c r="M161" s="47">
        <v>0.20868348803367601</v>
      </c>
      <c r="N161" s="50">
        <v>42.222835079977898</v>
      </c>
    </row>
    <row r="162" spans="1:14" x14ac:dyDescent="0.2">
      <c r="A162" s="57" t="s">
        <v>650</v>
      </c>
      <c r="B162" s="44" t="s">
        <v>651</v>
      </c>
      <c r="C162" s="45">
        <v>65</v>
      </c>
      <c r="D162" s="46" t="s">
        <v>340</v>
      </c>
      <c r="E162" s="47">
        <v>0.72383126842200995</v>
      </c>
      <c r="F162" s="48">
        <v>74.772036474164096</v>
      </c>
      <c r="G162" s="47">
        <v>0.75647742398033602</v>
      </c>
      <c r="H162" s="50">
        <v>47.517926089354702</v>
      </c>
      <c r="I162" s="76" t="str">
        <f t="shared" si="4"/>
        <v>No</v>
      </c>
      <c r="J162" s="49" t="str">
        <f t="shared" si="5"/>
        <v>No</v>
      </c>
      <c r="K162" s="47">
        <v>0.113552511844718</v>
      </c>
      <c r="L162" s="50">
        <v>42.249240121580499</v>
      </c>
      <c r="M162" s="47">
        <v>0.15156938344299201</v>
      </c>
      <c r="N162" s="50">
        <v>27.2752344180916</v>
      </c>
    </row>
    <row r="163" spans="1:14" x14ac:dyDescent="0.2">
      <c r="A163" s="57" t="s">
        <v>652</v>
      </c>
      <c r="B163" s="44" t="s">
        <v>653</v>
      </c>
      <c r="C163" s="45">
        <v>65</v>
      </c>
      <c r="D163" s="46" t="s">
        <v>340</v>
      </c>
      <c r="E163" s="47">
        <v>0.75597459584283699</v>
      </c>
      <c r="F163" s="48">
        <v>81.762917933130694</v>
      </c>
      <c r="G163" s="47">
        <v>0.76730598148616402</v>
      </c>
      <c r="H163" s="50">
        <v>50.772200772200797</v>
      </c>
      <c r="I163" s="76" t="str">
        <f t="shared" si="4"/>
        <v>No</v>
      </c>
      <c r="J163" s="49" t="str">
        <f t="shared" si="5"/>
        <v>No</v>
      </c>
      <c r="K163" s="47">
        <v>0.119847628243777</v>
      </c>
      <c r="L163" s="50">
        <v>46.808510638297903</v>
      </c>
      <c r="M163" s="47">
        <v>0.16001404943841699</v>
      </c>
      <c r="N163" s="50">
        <v>31.025923883066699</v>
      </c>
    </row>
    <row r="164" spans="1:14" x14ac:dyDescent="0.2">
      <c r="A164" s="57" t="s">
        <v>654</v>
      </c>
      <c r="B164" s="44" t="s">
        <v>655</v>
      </c>
      <c r="C164" s="45">
        <v>65</v>
      </c>
      <c r="D164" s="46" t="s">
        <v>340</v>
      </c>
      <c r="E164" s="47">
        <v>0.72912491667247603</v>
      </c>
      <c r="F164" s="48">
        <v>77.203647416413403</v>
      </c>
      <c r="G164" s="47">
        <v>0.71851252895981199</v>
      </c>
      <c r="H164" s="50">
        <v>38.141202426916699</v>
      </c>
      <c r="I164" s="76" t="str">
        <f t="shared" si="4"/>
        <v>No</v>
      </c>
      <c r="J164" s="49" t="str">
        <f t="shared" si="5"/>
        <v>No</v>
      </c>
      <c r="K164" s="47">
        <v>0.117652649122317</v>
      </c>
      <c r="L164" s="50">
        <v>44.984802431610902</v>
      </c>
      <c r="M164" s="47">
        <v>0.15197187005596499</v>
      </c>
      <c r="N164" s="50">
        <v>27.5234418091561</v>
      </c>
    </row>
    <row r="165" spans="1:14" x14ac:dyDescent="0.2">
      <c r="A165" s="57" t="s">
        <v>656</v>
      </c>
      <c r="B165" s="44" t="s">
        <v>657</v>
      </c>
      <c r="C165" s="45">
        <v>65</v>
      </c>
      <c r="D165" s="46" t="s">
        <v>340</v>
      </c>
      <c r="E165" s="47">
        <v>0.68598183903190302</v>
      </c>
      <c r="F165" s="48">
        <v>62.613981762917902</v>
      </c>
      <c r="G165" s="47">
        <v>0.77343467865270898</v>
      </c>
      <c r="H165" s="50">
        <v>52.233866519580801</v>
      </c>
      <c r="I165" s="76" t="str">
        <f t="shared" si="4"/>
        <v>No</v>
      </c>
      <c r="J165" s="49" t="str">
        <f t="shared" si="5"/>
        <v>No</v>
      </c>
      <c r="K165" s="47">
        <v>0.13524180552043899</v>
      </c>
      <c r="L165" s="50">
        <v>54.103343465045597</v>
      </c>
      <c r="M165" s="47">
        <v>0.184358674429179</v>
      </c>
      <c r="N165" s="50">
        <v>38.003309431880901</v>
      </c>
    </row>
    <row r="166" spans="1:14" x14ac:dyDescent="0.2">
      <c r="A166" s="57" t="s">
        <v>658</v>
      </c>
      <c r="B166" s="44" t="s">
        <v>659</v>
      </c>
      <c r="C166" s="45">
        <v>65</v>
      </c>
      <c r="D166" s="46" t="s">
        <v>340</v>
      </c>
      <c r="E166" s="47">
        <v>0.848928337922083</v>
      </c>
      <c r="F166" s="48">
        <v>93.920972644376903</v>
      </c>
      <c r="G166" s="47">
        <v>0.74361023286422701</v>
      </c>
      <c r="H166" s="50">
        <v>44.236072807501401</v>
      </c>
      <c r="I166" s="76" t="str">
        <f t="shared" si="4"/>
        <v>No</v>
      </c>
      <c r="J166" s="49" t="str">
        <f t="shared" si="5"/>
        <v>No</v>
      </c>
      <c r="K166" s="47">
        <v>0.148774319833578</v>
      </c>
      <c r="L166" s="50">
        <v>62.310030395136799</v>
      </c>
      <c r="M166" s="47">
        <v>0.180341503798815</v>
      </c>
      <c r="N166" s="50">
        <v>36.9277440706012</v>
      </c>
    </row>
    <row r="167" spans="1:14" x14ac:dyDescent="0.2">
      <c r="A167" s="57" t="s">
        <v>660</v>
      </c>
      <c r="B167" s="44" t="s">
        <v>661</v>
      </c>
      <c r="C167" s="45">
        <v>65</v>
      </c>
      <c r="D167" s="46" t="s">
        <v>340</v>
      </c>
      <c r="E167" s="47">
        <v>0.67161060197265199</v>
      </c>
      <c r="F167" s="48">
        <v>58.358662613981799</v>
      </c>
      <c r="G167" s="47">
        <v>0.64092639303659904</v>
      </c>
      <c r="H167" s="50">
        <v>22.7247655819084</v>
      </c>
      <c r="I167" s="76" t="str">
        <f t="shared" si="4"/>
        <v>No</v>
      </c>
      <c r="J167" s="49" t="str">
        <f t="shared" si="5"/>
        <v>No</v>
      </c>
      <c r="K167" s="47">
        <v>0.149204258898606</v>
      </c>
      <c r="L167" s="50">
        <v>63.2218844984802</v>
      </c>
      <c r="M167" s="47">
        <v>0.21373008953561301</v>
      </c>
      <c r="N167" s="50">
        <v>43.050193050193002</v>
      </c>
    </row>
    <row r="168" spans="1:14" x14ac:dyDescent="0.2">
      <c r="A168" s="147" t="s">
        <v>662</v>
      </c>
      <c r="B168" s="44" t="s">
        <v>663</v>
      </c>
      <c r="C168" s="45">
        <v>67</v>
      </c>
      <c r="D168" s="46" t="s">
        <v>340</v>
      </c>
      <c r="E168" s="47">
        <v>0.83293992074916801</v>
      </c>
      <c r="F168" s="48">
        <v>93.009118541033402</v>
      </c>
      <c r="G168" s="47">
        <v>0.89221981248018101</v>
      </c>
      <c r="H168" s="50">
        <v>96.256684491978604</v>
      </c>
      <c r="I168" s="76" t="str">
        <f t="shared" si="4"/>
        <v>Yes</v>
      </c>
      <c r="J168" s="49" t="str">
        <f t="shared" si="5"/>
        <v>Yes</v>
      </c>
      <c r="K168" s="47">
        <v>7.8493045339535605E-2</v>
      </c>
      <c r="L168" s="50">
        <v>10.0303951367781</v>
      </c>
      <c r="M168" s="47">
        <v>8.1969371605855504E-2</v>
      </c>
      <c r="N168" s="50">
        <v>6.7990832696715104</v>
      </c>
    </row>
    <row r="169" spans="1:14" x14ac:dyDescent="0.2">
      <c r="A169" s="147" t="s">
        <v>664</v>
      </c>
      <c r="B169" s="44" t="s">
        <v>665</v>
      </c>
      <c r="C169" s="45">
        <v>67</v>
      </c>
      <c r="D169" s="46" t="s">
        <v>340</v>
      </c>
      <c r="E169" s="47">
        <v>0.76871075266019395</v>
      </c>
      <c r="F169" s="48">
        <v>84.498480243161097</v>
      </c>
      <c r="G169" s="47">
        <v>0.85261296743685799</v>
      </c>
      <c r="H169" s="50">
        <v>88.922841864018295</v>
      </c>
      <c r="I169" s="76" t="str">
        <f t="shared" si="4"/>
        <v>No</v>
      </c>
      <c r="J169" s="49" t="str">
        <f t="shared" si="5"/>
        <v>Yes</v>
      </c>
      <c r="K169" s="47">
        <v>8.7040481416744198E-2</v>
      </c>
      <c r="L169" s="50">
        <v>17.629179331307</v>
      </c>
      <c r="M169" s="47">
        <v>8.9744829527362693E-2</v>
      </c>
      <c r="N169" s="50">
        <v>16.577540106951901</v>
      </c>
    </row>
    <row r="170" spans="1:14" x14ac:dyDescent="0.2">
      <c r="A170" s="147" t="s">
        <v>666</v>
      </c>
      <c r="B170" s="44" t="s">
        <v>667</v>
      </c>
      <c r="C170" s="45">
        <v>67</v>
      </c>
      <c r="D170" s="46" t="s">
        <v>340</v>
      </c>
      <c r="E170" s="47">
        <v>0.729487844463096</v>
      </c>
      <c r="F170" s="48">
        <v>77.507598784194499</v>
      </c>
      <c r="G170" s="47">
        <v>0.81772359035639497</v>
      </c>
      <c r="H170" s="50">
        <v>83.269671504965601</v>
      </c>
      <c r="I170" s="76" t="str">
        <f t="shared" si="4"/>
        <v>No</v>
      </c>
      <c r="J170" s="49" t="str">
        <f t="shared" si="5"/>
        <v>Yes</v>
      </c>
      <c r="K170" s="47">
        <v>9.0244267373717796E-2</v>
      </c>
      <c r="L170" s="50">
        <v>20.668693009118499</v>
      </c>
      <c r="M170" s="47">
        <v>9.28209212081402E-2</v>
      </c>
      <c r="N170" s="50">
        <v>21.6195569136746</v>
      </c>
    </row>
    <row r="171" spans="1:14" x14ac:dyDescent="0.2">
      <c r="A171" s="57" t="s">
        <v>668</v>
      </c>
      <c r="B171" s="44" t="s">
        <v>669</v>
      </c>
      <c r="C171" s="45">
        <v>69</v>
      </c>
      <c r="D171" s="46" t="s">
        <v>340</v>
      </c>
      <c r="E171" s="47">
        <v>0.723091964216514</v>
      </c>
      <c r="F171" s="48">
        <v>74.468085106383</v>
      </c>
      <c r="G171" s="47">
        <v>0.72212745670622203</v>
      </c>
      <c r="H171" s="50">
        <v>67.431192660550494</v>
      </c>
      <c r="I171" s="76" t="str">
        <f t="shared" si="4"/>
        <v>No</v>
      </c>
      <c r="J171" s="49" t="str">
        <f t="shared" si="5"/>
        <v>No</v>
      </c>
      <c r="K171" s="47">
        <v>0.12760958279367299</v>
      </c>
      <c r="L171" s="50">
        <v>49.848024316109402</v>
      </c>
      <c r="M171" s="47">
        <v>0.14029719669115601</v>
      </c>
      <c r="N171" s="50">
        <v>42.048929663608597</v>
      </c>
    </row>
    <row r="172" spans="1:14" x14ac:dyDescent="0.2">
      <c r="A172" s="57" t="s">
        <v>670</v>
      </c>
      <c r="B172" s="44" t="s">
        <v>671</v>
      </c>
      <c r="C172" s="45">
        <v>69</v>
      </c>
      <c r="D172" s="46" t="s">
        <v>340</v>
      </c>
      <c r="E172" s="47">
        <v>0.70524899452109502</v>
      </c>
      <c r="F172" s="48">
        <v>68.996960486322195</v>
      </c>
      <c r="G172" s="47">
        <v>0.82312816002272404</v>
      </c>
      <c r="H172" s="50">
        <v>91.131498470948003</v>
      </c>
      <c r="I172" s="76" t="str">
        <f t="shared" si="4"/>
        <v>No</v>
      </c>
      <c r="J172" s="49" t="str">
        <f t="shared" si="5"/>
        <v>No</v>
      </c>
      <c r="K172" s="47">
        <v>9.5239339684423399E-2</v>
      </c>
      <c r="L172" s="50">
        <v>26.139817629179301</v>
      </c>
      <c r="M172" s="47">
        <v>0.10537262987809499</v>
      </c>
      <c r="N172" s="50">
        <v>22.3241590214067</v>
      </c>
    </row>
    <row r="173" spans="1:14" x14ac:dyDescent="0.2">
      <c r="A173" s="57" t="s">
        <v>672</v>
      </c>
      <c r="B173" s="44" t="s">
        <v>673</v>
      </c>
      <c r="C173" s="45">
        <v>69</v>
      </c>
      <c r="D173" s="46" t="s">
        <v>340</v>
      </c>
      <c r="E173" s="47">
        <v>0.61623386795351798</v>
      </c>
      <c r="F173" s="48">
        <v>38.905775075987798</v>
      </c>
      <c r="G173" s="47">
        <v>0.67214887529804601</v>
      </c>
      <c r="H173" s="50">
        <v>49.8470948012232</v>
      </c>
      <c r="I173" s="76" t="str">
        <f t="shared" si="4"/>
        <v>No</v>
      </c>
      <c r="J173" s="49" t="str">
        <f t="shared" si="5"/>
        <v>No</v>
      </c>
      <c r="K173" s="47">
        <v>9.1522828671741704E-2</v>
      </c>
      <c r="L173" s="50">
        <v>21.580547112462</v>
      </c>
      <c r="M173" s="47">
        <v>0.14323151744895599</v>
      </c>
      <c r="N173" s="50">
        <v>43.577981651376099</v>
      </c>
    </row>
    <row r="174" spans="1:14" x14ac:dyDescent="0.2">
      <c r="A174" s="57" t="s">
        <v>674</v>
      </c>
      <c r="B174" s="44" t="s">
        <v>675</v>
      </c>
      <c r="C174" s="45">
        <v>69</v>
      </c>
      <c r="D174" s="46" t="s">
        <v>340</v>
      </c>
      <c r="E174" s="47">
        <v>0.56176770204332704</v>
      </c>
      <c r="F174" s="48">
        <v>23.404255319148898</v>
      </c>
      <c r="G174" s="47">
        <v>0.509472300557827</v>
      </c>
      <c r="H174" s="50">
        <v>11.1620795107034</v>
      </c>
      <c r="I174" s="76" t="str">
        <f t="shared" si="4"/>
        <v>No</v>
      </c>
      <c r="J174" s="49" t="str">
        <f t="shared" si="5"/>
        <v>No</v>
      </c>
      <c r="K174" s="47">
        <v>0.24616770773687299</v>
      </c>
      <c r="L174" s="50">
        <v>91.489361702127695</v>
      </c>
      <c r="M174" s="47">
        <v>0.35790064775398001</v>
      </c>
      <c r="N174" s="50">
        <v>90.825688073394502</v>
      </c>
    </row>
    <row r="175" spans="1:14" x14ac:dyDescent="0.2">
      <c r="A175" s="57" t="s">
        <v>676</v>
      </c>
      <c r="B175" s="44" t="s">
        <v>677</v>
      </c>
      <c r="C175" s="45">
        <v>69</v>
      </c>
      <c r="D175" s="46" t="s">
        <v>340</v>
      </c>
      <c r="E175" s="47">
        <v>0.55793962442639</v>
      </c>
      <c r="F175" s="48">
        <v>22.492401215805501</v>
      </c>
      <c r="G175" s="47">
        <v>0.56552883064731096</v>
      </c>
      <c r="H175" s="50">
        <v>22.0183486238532</v>
      </c>
      <c r="I175" s="76" t="str">
        <f t="shared" si="4"/>
        <v>No</v>
      </c>
      <c r="J175" s="49" t="str">
        <f t="shared" si="5"/>
        <v>No</v>
      </c>
      <c r="K175" s="47">
        <v>0.144837187623055</v>
      </c>
      <c r="L175" s="50">
        <v>59.878419452887499</v>
      </c>
      <c r="M175" s="47">
        <v>0.19138301275757799</v>
      </c>
      <c r="N175" s="50">
        <v>58.256880733944897</v>
      </c>
    </row>
    <row r="176" spans="1:14" x14ac:dyDescent="0.2">
      <c r="A176" s="57" t="s">
        <v>678</v>
      </c>
      <c r="B176" s="44" t="s">
        <v>679</v>
      </c>
      <c r="C176" s="45">
        <v>67</v>
      </c>
      <c r="D176" s="46" t="s">
        <v>340</v>
      </c>
      <c r="E176" s="47">
        <v>0.66093181419731994</v>
      </c>
      <c r="F176" s="48">
        <v>54.711246200607903</v>
      </c>
      <c r="G176" s="47">
        <v>0.75987973331484104</v>
      </c>
      <c r="H176" s="50">
        <v>67.990832696715103</v>
      </c>
      <c r="I176" s="76" t="str">
        <f t="shared" si="4"/>
        <v>No</v>
      </c>
      <c r="J176" s="49" t="str">
        <f t="shared" si="5"/>
        <v>No</v>
      </c>
      <c r="K176" s="47">
        <v>9.3719870572889205E-2</v>
      </c>
      <c r="L176" s="50">
        <v>24.620060790273602</v>
      </c>
      <c r="M176" s="47">
        <v>9.1577285898117894E-2</v>
      </c>
      <c r="N176" s="50">
        <v>19.5569136745607</v>
      </c>
    </row>
    <row r="177" spans="1:14" x14ac:dyDescent="0.2">
      <c r="A177" s="57" t="s">
        <v>680</v>
      </c>
      <c r="B177" s="44" t="s">
        <v>681</v>
      </c>
      <c r="C177" s="45">
        <v>67</v>
      </c>
      <c r="D177" s="46" t="s">
        <v>340</v>
      </c>
      <c r="E177" s="47">
        <v>0.66531785470571203</v>
      </c>
      <c r="F177" s="48">
        <v>55.623100303951396</v>
      </c>
      <c r="G177" s="47">
        <v>0.64432433635823105</v>
      </c>
      <c r="H177" s="50">
        <v>28.189457601222301</v>
      </c>
      <c r="I177" s="76" t="str">
        <f t="shared" si="4"/>
        <v>No</v>
      </c>
      <c r="J177" s="49" t="str">
        <f t="shared" si="5"/>
        <v>No</v>
      </c>
      <c r="K177" s="47">
        <v>0.183849082650481</v>
      </c>
      <c r="L177" s="50">
        <v>78.115501519756805</v>
      </c>
      <c r="M177" s="47">
        <v>0.184262231020765</v>
      </c>
      <c r="N177" s="50">
        <v>66.310160427807503</v>
      </c>
    </row>
    <row r="178" spans="1:14" x14ac:dyDescent="0.2">
      <c r="A178" s="57" t="s">
        <v>682</v>
      </c>
      <c r="B178" s="44" t="s">
        <v>683</v>
      </c>
      <c r="C178" s="45">
        <v>69</v>
      </c>
      <c r="D178" s="46" t="s">
        <v>340</v>
      </c>
      <c r="E178" s="47">
        <v>0.79291673126139495</v>
      </c>
      <c r="F178" s="48">
        <v>88.145896656534902</v>
      </c>
      <c r="G178" s="47">
        <v>0.65328955231642305</v>
      </c>
      <c r="H178" s="50">
        <v>44.4954128440367</v>
      </c>
      <c r="I178" s="76" t="str">
        <f t="shared" si="4"/>
        <v>No</v>
      </c>
      <c r="J178" s="49" t="str">
        <f t="shared" si="5"/>
        <v>No</v>
      </c>
      <c r="K178" s="47">
        <v>0.151742104337659</v>
      </c>
      <c r="L178" s="50">
        <v>64.741641337386</v>
      </c>
      <c r="M178" s="47">
        <v>0.216883957494658</v>
      </c>
      <c r="N178" s="50">
        <v>64.678899082568805</v>
      </c>
    </row>
    <row r="179" spans="1:14" x14ac:dyDescent="0.2">
      <c r="A179" s="57" t="s">
        <v>684</v>
      </c>
      <c r="B179" s="44" t="s">
        <v>685</v>
      </c>
      <c r="C179" s="45">
        <v>67</v>
      </c>
      <c r="D179" s="46" t="s">
        <v>340</v>
      </c>
      <c r="E179" s="47">
        <v>0.52915977046196305</v>
      </c>
      <c r="F179" s="48">
        <v>14.285714285714301</v>
      </c>
      <c r="G179" s="47">
        <v>0.53845078343474895</v>
      </c>
      <c r="H179" s="50">
        <v>10.542398777692901</v>
      </c>
      <c r="I179" s="76" t="str">
        <f t="shared" si="4"/>
        <v>No</v>
      </c>
      <c r="J179" s="49" t="str">
        <f t="shared" si="5"/>
        <v>No</v>
      </c>
      <c r="K179" s="47">
        <v>0.209547318773741</v>
      </c>
      <c r="L179" s="50">
        <v>85.106382978723403</v>
      </c>
      <c r="M179" s="47">
        <v>0.22785010851781501</v>
      </c>
      <c r="N179" s="50">
        <v>73.796791443850296</v>
      </c>
    </row>
    <row r="180" spans="1:14" x14ac:dyDescent="0.2">
      <c r="A180" s="57" t="s">
        <v>686</v>
      </c>
      <c r="B180" s="44" t="s">
        <v>687</v>
      </c>
      <c r="C180" s="45">
        <v>67</v>
      </c>
      <c r="D180" s="46" t="s">
        <v>340</v>
      </c>
      <c r="E180" s="47">
        <v>0.77313315685045103</v>
      </c>
      <c r="F180" s="48">
        <v>85.410334346504598</v>
      </c>
      <c r="G180" s="47">
        <v>0.72773870975888999</v>
      </c>
      <c r="H180" s="50">
        <v>57.295645530939701</v>
      </c>
      <c r="I180" s="76" t="str">
        <f t="shared" si="4"/>
        <v>No</v>
      </c>
      <c r="J180" s="49" t="str">
        <f t="shared" si="5"/>
        <v>No</v>
      </c>
      <c r="K180" s="47">
        <v>0.102789769856081</v>
      </c>
      <c r="L180" s="50">
        <v>32.218844984802402</v>
      </c>
      <c r="M180" s="47">
        <v>0.10695580044990199</v>
      </c>
      <c r="N180" s="50">
        <v>35.294117647058798</v>
      </c>
    </row>
    <row r="181" spans="1:14" x14ac:dyDescent="0.2">
      <c r="A181" s="57" t="s">
        <v>688</v>
      </c>
      <c r="B181" s="44" t="s">
        <v>689</v>
      </c>
      <c r="C181" s="45">
        <v>67</v>
      </c>
      <c r="D181" s="46" t="s">
        <v>340</v>
      </c>
      <c r="E181" s="47">
        <v>0.64868065502528605</v>
      </c>
      <c r="F181" s="48">
        <v>48.632218844984799</v>
      </c>
      <c r="G181" s="47">
        <v>0.61855574729776097</v>
      </c>
      <c r="H181" s="50">
        <v>21.6195569136746</v>
      </c>
      <c r="I181" s="76" t="str">
        <f t="shared" si="4"/>
        <v>No</v>
      </c>
      <c r="J181" s="49" t="str">
        <f t="shared" si="5"/>
        <v>No</v>
      </c>
      <c r="K181" s="47">
        <v>0.18245515245192201</v>
      </c>
      <c r="L181" s="50">
        <v>76.899696048632194</v>
      </c>
      <c r="M181" s="47">
        <v>0.15350372687984101</v>
      </c>
      <c r="N181" s="50">
        <v>56.837280366692099</v>
      </c>
    </row>
    <row r="182" spans="1:14" x14ac:dyDescent="0.2">
      <c r="A182" s="57" t="s">
        <v>690</v>
      </c>
      <c r="B182" s="44" t="s">
        <v>691</v>
      </c>
      <c r="C182" s="45">
        <v>67</v>
      </c>
      <c r="D182" s="46" t="s">
        <v>340</v>
      </c>
      <c r="E182" s="47">
        <v>0.660263299582589</v>
      </c>
      <c r="F182" s="48">
        <v>54.4072948328268</v>
      </c>
      <c r="G182" s="47">
        <v>0.63907219366942702</v>
      </c>
      <c r="H182" s="50">
        <v>27.0435446906035</v>
      </c>
      <c r="I182" s="76" t="str">
        <f t="shared" si="4"/>
        <v>No</v>
      </c>
      <c r="J182" s="49" t="str">
        <f t="shared" si="5"/>
        <v>No</v>
      </c>
      <c r="K182" s="47">
        <v>0.20634766714703001</v>
      </c>
      <c r="L182" s="50">
        <v>83.282674772036501</v>
      </c>
      <c r="M182" s="47">
        <v>0.24435810893354001</v>
      </c>
      <c r="N182" s="50">
        <v>75.706646294881594</v>
      </c>
    </row>
    <row r="183" spans="1:14" x14ac:dyDescent="0.2">
      <c r="A183" s="147" t="s">
        <v>692</v>
      </c>
      <c r="B183" s="44" t="s">
        <v>693</v>
      </c>
      <c r="C183" s="45">
        <v>67</v>
      </c>
      <c r="D183" s="46" t="s">
        <v>340</v>
      </c>
      <c r="E183" s="47">
        <v>0.88127737712529697</v>
      </c>
      <c r="F183" s="48">
        <v>97.872340425531902</v>
      </c>
      <c r="G183" s="47">
        <v>0.83736717912214598</v>
      </c>
      <c r="H183" s="50">
        <v>86.936592818945797</v>
      </c>
      <c r="I183" s="76" t="str">
        <f t="shared" si="4"/>
        <v>No</v>
      </c>
      <c r="J183" s="49" t="str">
        <f t="shared" si="5"/>
        <v>Yes</v>
      </c>
      <c r="K183" s="47">
        <v>4.9834665788953E-2</v>
      </c>
      <c r="L183" s="50">
        <v>1.8237082066869299</v>
      </c>
      <c r="M183" s="47">
        <v>5.2643948683224501E-2</v>
      </c>
      <c r="N183" s="50">
        <v>1.75706646294882</v>
      </c>
    </row>
    <row r="184" spans="1:14" x14ac:dyDescent="0.2">
      <c r="A184" s="57" t="s">
        <v>694</v>
      </c>
      <c r="B184" s="44" t="s">
        <v>695</v>
      </c>
      <c r="C184" s="45">
        <v>67</v>
      </c>
      <c r="D184" s="46" t="s">
        <v>340</v>
      </c>
      <c r="E184" s="47">
        <v>0.83125221332650001</v>
      </c>
      <c r="F184" s="48">
        <v>92.705167173252306</v>
      </c>
      <c r="G184" s="47">
        <v>0.78449462297804995</v>
      </c>
      <c r="H184" s="50">
        <v>74.9427043544691</v>
      </c>
      <c r="I184" s="76" t="str">
        <f t="shared" si="4"/>
        <v>No</v>
      </c>
      <c r="J184" s="49" t="str">
        <f t="shared" si="5"/>
        <v>No</v>
      </c>
      <c r="K184" s="47">
        <v>9.3307402311243598E-2</v>
      </c>
      <c r="L184" s="50">
        <v>24.0121580547112</v>
      </c>
      <c r="M184" s="47">
        <v>0.10168709594983499</v>
      </c>
      <c r="N184" s="50">
        <v>30.099312452253599</v>
      </c>
    </row>
    <row r="185" spans="1:14" x14ac:dyDescent="0.2">
      <c r="A185" s="147" t="s">
        <v>696</v>
      </c>
      <c r="B185" s="44" t="s">
        <v>697</v>
      </c>
      <c r="C185" s="45">
        <v>67</v>
      </c>
      <c r="D185" s="46" t="s">
        <v>340</v>
      </c>
      <c r="E185" s="47">
        <v>0.87968421158895604</v>
      </c>
      <c r="F185" s="48">
        <v>97.264437689969597</v>
      </c>
      <c r="G185" s="47">
        <v>0.86876609310448105</v>
      </c>
      <c r="H185" s="50">
        <v>92.207792207792195</v>
      </c>
      <c r="I185" s="76" t="str">
        <f t="shared" si="4"/>
        <v>Yes</v>
      </c>
      <c r="J185" s="49" t="str">
        <f t="shared" si="5"/>
        <v>Yes</v>
      </c>
      <c r="K185" s="47">
        <v>8.9674654391118394E-2</v>
      </c>
      <c r="L185" s="50">
        <v>20.3647416413374</v>
      </c>
      <c r="M185" s="47">
        <v>0.10348260158726399</v>
      </c>
      <c r="N185" s="50">
        <v>31.550802139037401</v>
      </c>
    </row>
    <row r="186" spans="1:14" x14ac:dyDescent="0.2">
      <c r="A186" s="147" t="s">
        <v>698</v>
      </c>
      <c r="B186" s="44" t="s">
        <v>699</v>
      </c>
      <c r="C186" s="45">
        <v>67</v>
      </c>
      <c r="D186" s="46" t="s">
        <v>340</v>
      </c>
      <c r="E186" s="47">
        <v>0.82110120810652298</v>
      </c>
      <c r="F186" s="48">
        <v>92.097264437690001</v>
      </c>
      <c r="G186" s="47">
        <v>0.89551652073560395</v>
      </c>
      <c r="H186" s="50">
        <v>96.944232238349898</v>
      </c>
      <c r="I186" s="76" t="str">
        <f t="shared" si="4"/>
        <v>Yes</v>
      </c>
      <c r="J186" s="49" t="str">
        <f t="shared" si="5"/>
        <v>Yes</v>
      </c>
      <c r="K186" s="47">
        <v>0.10314586586894101</v>
      </c>
      <c r="L186" s="50">
        <v>32.522796352583597</v>
      </c>
      <c r="M186" s="47">
        <v>0.119228944341556</v>
      </c>
      <c r="N186" s="50">
        <v>41.6348357524828</v>
      </c>
    </row>
    <row r="187" spans="1:14" x14ac:dyDescent="0.2">
      <c r="A187" s="147" t="s">
        <v>700</v>
      </c>
      <c r="B187" s="44" t="s">
        <v>701</v>
      </c>
      <c r="C187" s="45">
        <v>67</v>
      </c>
      <c r="D187" s="46" t="s">
        <v>340</v>
      </c>
      <c r="E187" s="47">
        <v>0.84765294353376397</v>
      </c>
      <c r="F187" s="48">
        <v>93.617021276595807</v>
      </c>
      <c r="G187" s="47">
        <v>0.83049041350341901</v>
      </c>
      <c r="H187" s="50">
        <v>85.408708938120697</v>
      </c>
      <c r="I187" s="76" t="str">
        <f t="shared" si="4"/>
        <v>No</v>
      </c>
      <c r="J187" s="49" t="str">
        <f t="shared" si="5"/>
        <v>Yes</v>
      </c>
      <c r="K187" s="47">
        <v>0.101852435329201</v>
      </c>
      <c r="L187" s="50">
        <v>31.914893617021299</v>
      </c>
      <c r="M187" s="47">
        <v>0.11714754097736101</v>
      </c>
      <c r="N187" s="50">
        <v>40.8708938120703</v>
      </c>
    </row>
    <row r="188" spans="1:14" x14ac:dyDescent="0.2">
      <c r="A188" s="147" t="s">
        <v>702</v>
      </c>
      <c r="B188" s="44" t="s">
        <v>703</v>
      </c>
      <c r="C188" s="45">
        <v>67</v>
      </c>
      <c r="D188" s="46" t="s">
        <v>340</v>
      </c>
      <c r="E188" s="47">
        <v>0.78464691870902703</v>
      </c>
      <c r="F188" s="48">
        <v>86.930091185410305</v>
      </c>
      <c r="G188" s="47">
        <v>0.86082739795958596</v>
      </c>
      <c r="H188" s="50">
        <v>90.603514132925895</v>
      </c>
      <c r="I188" s="76" t="str">
        <f t="shared" si="4"/>
        <v>No</v>
      </c>
      <c r="J188" s="49" t="str">
        <f t="shared" si="5"/>
        <v>Yes</v>
      </c>
      <c r="K188" s="47">
        <v>8.9504792889619295E-2</v>
      </c>
      <c r="L188" s="50">
        <v>20.060790273556201</v>
      </c>
      <c r="M188" s="47">
        <v>0.10032469092936</v>
      </c>
      <c r="N188" s="50">
        <v>29.106187929717301</v>
      </c>
    </row>
    <row r="189" spans="1:14" x14ac:dyDescent="0.2">
      <c r="A189" s="147" t="s">
        <v>704</v>
      </c>
      <c r="B189" s="44" t="s">
        <v>705</v>
      </c>
      <c r="C189" s="45">
        <v>67</v>
      </c>
      <c r="D189" s="46" t="s">
        <v>340</v>
      </c>
      <c r="E189" s="47">
        <v>0.73263917921545196</v>
      </c>
      <c r="F189" s="48">
        <v>78.419452887538</v>
      </c>
      <c r="G189" s="47">
        <v>0.83699165494650696</v>
      </c>
      <c r="H189" s="50">
        <v>86.707410236822</v>
      </c>
      <c r="I189" s="76" t="str">
        <f t="shared" si="4"/>
        <v>No</v>
      </c>
      <c r="J189" s="49" t="str">
        <f t="shared" si="5"/>
        <v>Yes</v>
      </c>
      <c r="K189" s="47">
        <v>6.2185769879383998E-2</v>
      </c>
      <c r="L189" s="50">
        <v>4.55927051671733</v>
      </c>
      <c r="M189" s="47">
        <v>6.4092322552037007E-2</v>
      </c>
      <c r="N189" s="50">
        <v>3.05576776165011</v>
      </c>
    </row>
    <row r="190" spans="1:14" x14ac:dyDescent="0.2">
      <c r="A190" s="147" t="s">
        <v>706</v>
      </c>
      <c r="B190" s="44" t="s">
        <v>707</v>
      </c>
      <c r="C190" s="45">
        <v>67</v>
      </c>
      <c r="D190" s="46" t="s">
        <v>340</v>
      </c>
      <c r="E190" s="47">
        <v>0.85545913162940401</v>
      </c>
      <c r="F190" s="48">
        <v>94.528875379939194</v>
      </c>
      <c r="G190" s="47">
        <v>0.84117648481812202</v>
      </c>
      <c r="H190" s="50">
        <v>87.547746371275807</v>
      </c>
      <c r="I190" s="76" t="str">
        <f t="shared" si="4"/>
        <v>No</v>
      </c>
      <c r="J190" s="49" t="str">
        <f t="shared" si="5"/>
        <v>Yes</v>
      </c>
      <c r="K190" s="47">
        <v>0.10857913113857701</v>
      </c>
      <c r="L190" s="50">
        <v>38.297872340425499</v>
      </c>
      <c r="M190" s="47">
        <v>0.12921887559426601</v>
      </c>
      <c r="N190" s="50">
        <v>45.7601222307105</v>
      </c>
    </row>
    <row r="191" spans="1:14" x14ac:dyDescent="0.2">
      <c r="A191" s="147" t="s">
        <v>708</v>
      </c>
      <c r="B191" s="44" t="s">
        <v>709</v>
      </c>
      <c r="C191" s="45">
        <v>67</v>
      </c>
      <c r="D191" s="46" t="s">
        <v>340</v>
      </c>
      <c r="E191" s="47">
        <v>0.81027307536867599</v>
      </c>
      <c r="F191" s="48">
        <v>90.881458966565305</v>
      </c>
      <c r="G191" s="47">
        <v>0.84008338445242503</v>
      </c>
      <c r="H191" s="50">
        <v>87.471352177234493</v>
      </c>
      <c r="I191" s="76" t="str">
        <f t="shared" si="4"/>
        <v>No</v>
      </c>
      <c r="J191" s="49" t="str">
        <f t="shared" si="5"/>
        <v>Yes</v>
      </c>
      <c r="K191" s="47">
        <v>8.9046725344046895E-2</v>
      </c>
      <c r="L191" s="50">
        <v>19.452887537993899</v>
      </c>
      <c r="M191" s="47">
        <v>9.4843131085510193E-2</v>
      </c>
      <c r="N191" s="50">
        <v>23.987776928953402</v>
      </c>
    </row>
    <row r="192" spans="1:14" x14ac:dyDescent="0.2">
      <c r="A192" s="57" t="s">
        <v>710</v>
      </c>
      <c r="B192" s="44" t="s">
        <v>711</v>
      </c>
      <c r="C192" s="45">
        <v>67</v>
      </c>
      <c r="D192" s="46" t="s">
        <v>340</v>
      </c>
      <c r="E192" s="47">
        <v>0.75732269080023795</v>
      </c>
      <c r="F192" s="48">
        <v>82.066869300911804</v>
      </c>
      <c r="G192" s="47">
        <v>0.71174093224269896</v>
      </c>
      <c r="H192" s="50">
        <v>51.184110007639397</v>
      </c>
      <c r="I192" s="76" t="str">
        <f t="shared" si="4"/>
        <v>No</v>
      </c>
      <c r="J192" s="49" t="str">
        <f t="shared" si="5"/>
        <v>No</v>
      </c>
      <c r="K192" s="47">
        <v>9.6642336202812998E-2</v>
      </c>
      <c r="L192" s="50">
        <v>27.963525835866299</v>
      </c>
      <c r="M192" s="47">
        <v>0.106864807970937</v>
      </c>
      <c r="N192" s="50">
        <v>35.217723453017598</v>
      </c>
    </row>
    <row r="193" spans="1:14" x14ac:dyDescent="0.2">
      <c r="A193" s="57" t="s">
        <v>712</v>
      </c>
      <c r="B193" s="44" t="s">
        <v>713</v>
      </c>
      <c r="C193" s="45">
        <v>67</v>
      </c>
      <c r="D193" s="46" t="s">
        <v>340</v>
      </c>
      <c r="E193" s="47">
        <v>0.65188588293985505</v>
      </c>
      <c r="F193" s="48">
        <v>50.759878419452903</v>
      </c>
      <c r="G193" s="47">
        <v>0.76232476027497598</v>
      </c>
      <c r="H193" s="50">
        <v>68.831168831168796</v>
      </c>
      <c r="I193" s="76" t="str">
        <f t="shared" si="4"/>
        <v>No</v>
      </c>
      <c r="J193" s="49" t="str">
        <f t="shared" si="5"/>
        <v>No</v>
      </c>
      <c r="K193" s="47">
        <v>0.103206165760277</v>
      </c>
      <c r="L193" s="50">
        <v>32.8267477203647</v>
      </c>
      <c r="M193" s="47">
        <v>0.116516391712202</v>
      </c>
      <c r="N193" s="50">
        <v>40.718105423987801</v>
      </c>
    </row>
    <row r="194" spans="1:14" x14ac:dyDescent="0.2">
      <c r="A194" s="57" t="s">
        <v>714</v>
      </c>
      <c r="B194" s="44" t="s">
        <v>715</v>
      </c>
      <c r="C194" s="45">
        <v>67</v>
      </c>
      <c r="D194" s="46" t="s">
        <v>340</v>
      </c>
      <c r="E194" s="47">
        <v>0.55392815872003298</v>
      </c>
      <c r="F194" s="48">
        <v>20.3647416413374</v>
      </c>
      <c r="G194" s="47">
        <v>0.47986455703269099</v>
      </c>
      <c r="H194" s="50">
        <v>5.7295645530939598</v>
      </c>
      <c r="I194" s="76" t="str">
        <f t="shared" si="4"/>
        <v>No</v>
      </c>
      <c r="J194" s="49" t="str">
        <f t="shared" si="5"/>
        <v>No</v>
      </c>
      <c r="K194" s="47">
        <v>0.132424700934198</v>
      </c>
      <c r="L194" s="50">
        <v>51.9756838905775</v>
      </c>
      <c r="M194" s="47">
        <v>0.21988193221939401</v>
      </c>
      <c r="N194" s="50">
        <v>72.956455309396503</v>
      </c>
    </row>
    <row r="195" spans="1:14" x14ac:dyDescent="0.2">
      <c r="A195" s="57" t="s">
        <v>716</v>
      </c>
      <c r="B195" s="44" t="s">
        <v>717</v>
      </c>
      <c r="C195" s="45">
        <v>67</v>
      </c>
      <c r="D195" s="46" t="s">
        <v>340</v>
      </c>
      <c r="E195" s="47">
        <v>0.70825716897818003</v>
      </c>
      <c r="F195" s="48">
        <v>69.908814589665695</v>
      </c>
      <c r="G195" s="47">
        <v>0.61375692501995804</v>
      </c>
      <c r="H195" s="50">
        <v>20.320855614973301</v>
      </c>
      <c r="I195" s="76" t="str">
        <f t="shared" si="4"/>
        <v>No</v>
      </c>
      <c r="J195" s="49" t="str">
        <f t="shared" si="5"/>
        <v>No</v>
      </c>
      <c r="K195" s="47">
        <v>4.9235678641435097E-2</v>
      </c>
      <c r="L195" s="50">
        <v>1.21580547112462</v>
      </c>
      <c r="M195" s="47">
        <v>7.0267351255910201E-2</v>
      </c>
      <c r="N195" s="50">
        <v>3.9724980901451499</v>
      </c>
    </row>
    <row r="196" spans="1:14" x14ac:dyDescent="0.2">
      <c r="A196" s="57" t="s">
        <v>718</v>
      </c>
      <c r="B196" s="44" t="s">
        <v>719</v>
      </c>
      <c r="C196" s="45">
        <v>67</v>
      </c>
      <c r="D196" s="46" t="s">
        <v>340</v>
      </c>
      <c r="E196" s="47">
        <v>0.50223885778553901</v>
      </c>
      <c r="F196" s="48">
        <v>8.2066869300911893</v>
      </c>
      <c r="G196" s="47">
        <v>0.51586118387208002</v>
      </c>
      <c r="H196" s="50">
        <v>8.4033613445378208</v>
      </c>
      <c r="I196" s="76" t="str">
        <f t="shared" si="4"/>
        <v>No</v>
      </c>
      <c r="J196" s="49" t="str">
        <f t="shared" si="5"/>
        <v>No</v>
      </c>
      <c r="K196" s="47">
        <v>9.4451356738711301E-2</v>
      </c>
      <c r="L196" s="50">
        <v>25.2279635258359</v>
      </c>
      <c r="M196" s="47">
        <v>0.117506398208218</v>
      </c>
      <c r="N196" s="50">
        <v>41.176470588235297</v>
      </c>
    </row>
    <row r="197" spans="1:14" x14ac:dyDescent="0.2">
      <c r="A197" s="57" t="s">
        <v>720</v>
      </c>
      <c r="B197" s="44" t="s">
        <v>721</v>
      </c>
      <c r="C197" s="45">
        <v>67</v>
      </c>
      <c r="D197" s="46" t="s">
        <v>340</v>
      </c>
      <c r="E197" s="47">
        <v>0.71539083531736103</v>
      </c>
      <c r="F197" s="48">
        <v>72.948328267477194</v>
      </c>
      <c r="G197" s="47">
        <v>0.64555925052552399</v>
      </c>
      <c r="H197" s="50">
        <v>28.7242169595111</v>
      </c>
      <c r="I197" s="76" t="str">
        <f t="shared" si="4"/>
        <v>No</v>
      </c>
      <c r="J197" s="49" t="str">
        <f t="shared" si="5"/>
        <v>No</v>
      </c>
      <c r="K197" s="47">
        <v>5.2470735115522499E-2</v>
      </c>
      <c r="L197" s="50">
        <v>2.7355623100303901</v>
      </c>
      <c r="M197" s="47">
        <v>7.3344082036387495E-2</v>
      </c>
      <c r="N197" s="50">
        <v>4.43086325439267</v>
      </c>
    </row>
    <row r="198" spans="1:14" x14ac:dyDescent="0.2">
      <c r="A198" s="57" t="s">
        <v>722</v>
      </c>
      <c r="B198" s="44" t="s">
        <v>723</v>
      </c>
      <c r="C198" s="45">
        <v>67</v>
      </c>
      <c r="D198" s="46" t="s">
        <v>340</v>
      </c>
      <c r="E198" s="47">
        <v>0.72662553552614195</v>
      </c>
      <c r="F198" s="48">
        <v>76.899696048632194</v>
      </c>
      <c r="G198" s="47">
        <v>0.61991451884771398</v>
      </c>
      <c r="H198" s="50">
        <v>21.925133689839601</v>
      </c>
      <c r="I198" s="76" t="str">
        <f t="shared" si="4"/>
        <v>No</v>
      </c>
      <c r="J198" s="49" t="str">
        <f t="shared" si="5"/>
        <v>No</v>
      </c>
      <c r="K198" s="47">
        <v>7.70883984251549E-2</v>
      </c>
      <c r="L198" s="50">
        <v>9.4224924012158109</v>
      </c>
      <c r="M198" s="47">
        <v>9.5107555459370705E-2</v>
      </c>
      <c r="N198" s="50">
        <v>24.369747899159702</v>
      </c>
    </row>
    <row r="199" spans="1:14" x14ac:dyDescent="0.2">
      <c r="A199" s="57" t="s">
        <v>724</v>
      </c>
      <c r="B199" s="44" t="s">
        <v>725</v>
      </c>
      <c r="C199" s="45">
        <v>67</v>
      </c>
      <c r="D199" s="46" t="s">
        <v>340</v>
      </c>
      <c r="E199" s="47">
        <v>0.53098177585886297</v>
      </c>
      <c r="F199" s="48">
        <v>14.5896656534954</v>
      </c>
      <c r="G199" s="47">
        <v>0.524313987263894</v>
      </c>
      <c r="H199" s="50">
        <v>9.0145148968678406</v>
      </c>
      <c r="I199" s="76" t="str">
        <f t="shared" ref="I199:I262" si="6">IF(AND(F199&gt;=90,H199&gt;=90),"Yes","No")</f>
        <v>No</v>
      </c>
      <c r="J199" s="49" t="str">
        <f t="shared" ref="J199:J262" si="7">IF(AND(F199&gt;=75,H199&gt;=75),"Yes","No")</f>
        <v>No</v>
      </c>
      <c r="K199" s="47">
        <v>0.12415173245219401</v>
      </c>
      <c r="L199" s="50">
        <v>48.0243161094225</v>
      </c>
      <c r="M199" s="47">
        <v>0.245144063339616</v>
      </c>
      <c r="N199" s="50">
        <v>75.859434682964107</v>
      </c>
    </row>
    <row r="200" spans="1:14" x14ac:dyDescent="0.2">
      <c r="A200" s="57" t="s">
        <v>726</v>
      </c>
      <c r="B200" s="44" t="s">
        <v>727</v>
      </c>
      <c r="C200" s="45">
        <v>67</v>
      </c>
      <c r="D200" s="46" t="s">
        <v>340</v>
      </c>
      <c r="E200" s="47">
        <v>0.57848922891432197</v>
      </c>
      <c r="F200" s="48">
        <v>25.531914893617</v>
      </c>
      <c r="G200" s="47">
        <v>0.64506218232138701</v>
      </c>
      <c r="H200" s="50">
        <v>28.3422459893048</v>
      </c>
      <c r="I200" s="76" t="str">
        <f t="shared" si="6"/>
        <v>No</v>
      </c>
      <c r="J200" s="49" t="str">
        <f t="shared" si="7"/>
        <v>No</v>
      </c>
      <c r="K200" s="47">
        <v>7.74947139344732E-2</v>
      </c>
      <c r="L200" s="50">
        <v>9.7264437689969601</v>
      </c>
      <c r="M200" s="47">
        <v>8.2314283460066195E-2</v>
      </c>
      <c r="N200" s="50">
        <v>6.9518716577540101</v>
      </c>
    </row>
    <row r="201" spans="1:14" x14ac:dyDescent="0.2">
      <c r="A201" s="57" t="s">
        <v>728</v>
      </c>
      <c r="B201" s="44" t="s">
        <v>729</v>
      </c>
      <c r="C201" s="45">
        <v>67</v>
      </c>
      <c r="D201" s="46" t="s">
        <v>340</v>
      </c>
      <c r="E201" s="47">
        <v>0.58614941929647202</v>
      </c>
      <c r="F201" s="48">
        <v>29.787234042553202</v>
      </c>
      <c r="G201" s="47">
        <v>0.68026801706150197</v>
      </c>
      <c r="H201" s="50">
        <v>40.336134453781497</v>
      </c>
      <c r="I201" s="76" t="str">
        <f t="shared" si="6"/>
        <v>No</v>
      </c>
      <c r="J201" s="49" t="str">
        <f t="shared" si="7"/>
        <v>No</v>
      </c>
      <c r="K201" s="47">
        <v>0.14991338595752701</v>
      </c>
      <c r="L201" s="50">
        <v>63.829787234042598</v>
      </c>
      <c r="M201" s="47">
        <v>0.18689480807477599</v>
      </c>
      <c r="N201" s="50">
        <v>66.844919786096298</v>
      </c>
    </row>
    <row r="202" spans="1:14" x14ac:dyDescent="0.2">
      <c r="A202" s="57" t="s">
        <v>730</v>
      </c>
      <c r="B202" s="44" t="s">
        <v>731</v>
      </c>
      <c r="C202" s="45">
        <v>67</v>
      </c>
      <c r="D202" s="46" t="s">
        <v>340</v>
      </c>
      <c r="E202" s="47">
        <v>0.695817528314287</v>
      </c>
      <c r="F202" s="48">
        <v>65.6534954407295</v>
      </c>
      <c r="G202" s="47">
        <v>0.522392780145435</v>
      </c>
      <c r="H202" s="50">
        <v>8.8617265087853294</v>
      </c>
      <c r="I202" s="76" t="str">
        <f t="shared" si="6"/>
        <v>No</v>
      </c>
      <c r="J202" s="49" t="str">
        <f t="shared" si="7"/>
        <v>No</v>
      </c>
      <c r="K202" s="47">
        <v>0.10686545670865499</v>
      </c>
      <c r="L202" s="50">
        <v>36.7781155015198</v>
      </c>
      <c r="M202" s="47">
        <v>0.134110104049874</v>
      </c>
      <c r="N202" s="50">
        <v>48.3575248281131</v>
      </c>
    </row>
    <row r="203" spans="1:14" x14ac:dyDescent="0.2">
      <c r="A203" s="57" t="s">
        <v>732</v>
      </c>
      <c r="B203" s="44" t="s">
        <v>733</v>
      </c>
      <c r="C203" s="45">
        <v>66</v>
      </c>
      <c r="D203" s="46" t="s">
        <v>340</v>
      </c>
      <c r="E203" s="47">
        <v>0.62252474102961697</v>
      </c>
      <c r="F203" s="48">
        <v>40.121580547112501</v>
      </c>
      <c r="G203" s="47">
        <v>0.62191961322123002</v>
      </c>
      <c r="H203" s="50">
        <v>15.2293577981651</v>
      </c>
      <c r="I203" s="76" t="str">
        <f t="shared" si="6"/>
        <v>No</v>
      </c>
      <c r="J203" s="49" t="str">
        <f t="shared" si="7"/>
        <v>No</v>
      </c>
      <c r="K203" s="47">
        <v>9.6420132641246201E-2</v>
      </c>
      <c r="L203" s="50">
        <v>27.355623100304001</v>
      </c>
      <c r="M203" s="47">
        <v>0.136519305839303</v>
      </c>
      <c r="N203" s="50">
        <v>34.311926605504603</v>
      </c>
    </row>
    <row r="204" spans="1:14" x14ac:dyDescent="0.2">
      <c r="A204" s="57" t="s">
        <v>734</v>
      </c>
      <c r="B204" s="44" t="s">
        <v>735</v>
      </c>
      <c r="C204" s="45">
        <v>66</v>
      </c>
      <c r="D204" s="46" t="s">
        <v>340</v>
      </c>
      <c r="E204" s="47">
        <v>0.60079298849571705</v>
      </c>
      <c r="F204" s="48">
        <v>34.3465045592705</v>
      </c>
      <c r="G204" s="47">
        <v>0.60140800575148401</v>
      </c>
      <c r="H204" s="50">
        <v>13.394495412844</v>
      </c>
      <c r="I204" s="76" t="str">
        <f t="shared" si="6"/>
        <v>No</v>
      </c>
      <c r="J204" s="49" t="str">
        <f t="shared" si="7"/>
        <v>No</v>
      </c>
      <c r="K204" s="47">
        <v>9.7824137378204806E-2</v>
      </c>
      <c r="L204" s="50">
        <v>28.875379939209701</v>
      </c>
      <c r="M204" s="47">
        <v>0.144984150090297</v>
      </c>
      <c r="N204" s="50">
        <v>37.247706422018403</v>
      </c>
    </row>
    <row r="205" spans="1:14" x14ac:dyDescent="0.2">
      <c r="A205" s="57" t="s">
        <v>736</v>
      </c>
      <c r="B205" s="44" t="s">
        <v>737</v>
      </c>
      <c r="C205" s="45">
        <v>64</v>
      </c>
      <c r="D205" s="46" t="s">
        <v>340</v>
      </c>
      <c r="E205" s="47">
        <v>0.58339432373917399</v>
      </c>
      <c r="F205" s="48">
        <v>28.571428571428601</v>
      </c>
      <c r="G205" s="47">
        <v>0.72191181879936706</v>
      </c>
      <c r="H205" s="50">
        <v>74.736842105263193</v>
      </c>
      <c r="I205" s="76" t="str">
        <f t="shared" si="6"/>
        <v>No</v>
      </c>
      <c r="J205" s="49" t="str">
        <f t="shared" si="7"/>
        <v>No</v>
      </c>
      <c r="K205" s="47">
        <v>0.114158379739089</v>
      </c>
      <c r="L205" s="50">
        <v>43.161094224924</v>
      </c>
      <c r="M205" s="47">
        <v>0.12340919174732699</v>
      </c>
      <c r="N205" s="50">
        <v>47.368421052631597</v>
      </c>
    </row>
    <row r="206" spans="1:14" x14ac:dyDescent="0.2">
      <c r="A206" s="57" t="s">
        <v>738</v>
      </c>
      <c r="B206" s="44" t="s">
        <v>739</v>
      </c>
      <c r="C206" s="45">
        <v>64</v>
      </c>
      <c r="D206" s="46" t="s">
        <v>340</v>
      </c>
      <c r="E206" s="47">
        <v>0.53290780772569302</v>
      </c>
      <c r="F206" s="48">
        <v>15.501519756838899</v>
      </c>
      <c r="G206" s="47">
        <v>0.72340286290655997</v>
      </c>
      <c r="H206" s="50">
        <v>75.263157894736807</v>
      </c>
      <c r="I206" s="76" t="str">
        <f t="shared" si="6"/>
        <v>No</v>
      </c>
      <c r="J206" s="49" t="str">
        <f t="shared" si="7"/>
        <v>No</v>
      </c>
      <c r="K206" s="47">
        <v>0.1039773036145</v>
      </c>
      <c r="L206" s="50">
        <v>33.738601823708201</v>
      </c>
      <c r="M206" s="47">
        <v>0.14454598181951001</v>
      </c>
      <c r="N206" s="50">
        <v>60.789473684210499</v>
      </c>
    </row>
    <row r="207" spans="1:14" x14ac:dyDescent="0.2">
      <c r="A207" s="57" t="s">
        <v>740</v>
      </c>
      <c r="B207" s="44" t="s">
        <v>741</v>
      </c>
      <c r="C207" s="45">
        <v>66</v>
      </c>
      <c r="D207" s="46" t="s">
        <v>340</v>
      </c>
      <c r="E207" s="47">
        <v>0.61423776811132103</v>
      </c>
      <c r="F207" s="48">
        <v>37.993920972644403</v>
      </c>
      <c r="G207" s="47">
        <v>0.61551698057640403</v>
      </c>
      <c r="H207" s="50">
        <v>14.8623853211009</v>
      </c>
      <c r="I207" s="76" t="str">
        <f t="shared" si="6"/>
        <v>No</v>
      </c>
      <c r="J207" s="49" t="str">
        <f t="shared" si="7"/>
        <v>No</v>
      </c>
      <c r="K207" s="47">
        <v>6.42269855715248E-2</v>
      </c>
      <c r="L207" s="50">
        <v>5.1671732522796399</v>
      </c>
      <c r="M207" s="47">
        <v>9.2825574391855598E-2</v>
      </c>
      <c r="N207" s="50">
        <v>8.8073394495412796</v>
      </c>
    </row>
    <row r="208" spans="1:14" x14ac:dyDescent="0.2">
      <c r="A208" s="57" t="s">
        <v>742</v>
      </c>
      <c r="B208" s="44" t="s">
        <v>743</v>
      </c>
      <c r="C208" s="45">
        <v>64</v>
      </c>
      <c r="D208" s="46" t="s">
        <v>340</v>
      </c>
      <c r="E208" s="47">
        <v>0.49809798866815103</v>
      </c>
      <c r="F208" s="48">
        <v>7.2948328267477196</v>
      </c>
      <c r="G208" s="47">
        <v>0.63872766908531597</v>
      </c>
      <c r="H208" s="50">
        <v>46.052631578947398</v>
      </c>
      <c r="I208" s="76" t="str">
        <f t="shared" si="6"/>
        <v>No</v>
      </c>
      <c r="J208" s="49" t="str">
        <f t="shared" si="7"/>
        <v>No</v>
      </c>
      <c r="K208" s="47">
        <v>0.130028890731053</v>
      </c>
      <c r="L208" s="50">
        <v>50.455927051671701</v>
      </c>
      <c r="M208" s="47">
        <v>0.20121677929189599</v>
      </c>
      <c r="N208" s="50">
        <v>79.210526315789494</v>
      </c>
    </row>
    <row r="209" spans="1:14" x14ac:dyDescent="0.2">
      <c r="A209" s="147" t="s">
        <v>744</v>
      </c>
      <c r="B209" s="44" t="s">
        <v>745</v>
      </c>
      <c r="C209" s="45">
        <v>64</v>
      </c>
      <c r="D209" s="46" t="s">
        <v>340</v>
      </c>
      <c r="E209" s="47">
        <v>0.76570945477751795</v>
      </c>
      <c r="F209" s="48">
        <v>83.890577507598806</v>
      </c>
      <c r="G209" s="47">
        <v>0.73677759611572402</v>
      </c>
      <c r="H209" s="50">
        <v>77.368421052631604</v>
      </c>
      <c r="I209" s="76" t="str">
        <f t="shared" si="6"/>
        <v>No</v>
      </c>
      <c r="J209" s="49" t="str">
        <f t="shared" si="7"/>
        <v>Yes</v>
      </c>
      <c r="K209" s="47">
        <v>0.10363689256049401</v>
      </c>
      <c r="L209" s="50">
        <v>33.130699088145903</v>
      </c>
      <c r="M209" s="47">
        <v>8.8058348196682096E-2</v>
      </c>
      <c r="N209" s="50">
        <v>18.421052631578899</v>
      </c>
    </row>
    <row r="210" spans="1:14" x14ac:dyDescent="0.2">
      <c r="A210" s="57" t="s">
        <v>746</v>
      </c>
      <c r="B210" s="44" t="s">
        <v>747</v>
      </c>
      <c r="C210" s="45">
        <v>64</v>
      </c>
      <c r="D210" s="46" t="s">
        <v>340</v>
      </c>
      <c r="E210" s="47">
        <v>0.65116324173642104</v>
      </c>
      <c r="F210" s="48">
        <v>50.151975683890598</v>
      </c>
      <c r="G210" s="47">
        <v>0.59580576737090596</v>
      </c>
      <c r="H210" s="50">
        <v>33.157894736842103</v>
      </c>
      <c r="I210" s="76" t="str">
        <f t="shared" si="6"/>
        <v>No</v>
      </c>
      <c r="J210" s="49" t="str">
        <f t="shared" si="7"/>
        <v>No</v>
      </c>
      <c r="K210" s="47">
        <v>0.21050891945307401</v>
      </c>
      <c r="L210" s="50">
        <v>85.714285714285694</v>
      </c>
      <c r="M210" s="47">
        <v>0.17933723170985999</v>
      </c>
      <c r="N210" s="50">
        <v>72.368421052631604</v>
      </c>
    </row>
    <row r="211" spans="1:14" x14ac:dyDescent="0.2">
      <c r="A211" s="57" t="s">
        <v>748</v>
      </c>
      <c r="B211" s="44" t="s">
        <v>749</v>
      </c>
      <c r="C211" s="45">
        <v>64</v>
      </c>
      <c r="D211" s="46" t="s">
        <v>340</v>
      </c>
      <c r="E211" s="47">
        <v>0.60008608651164996</v>
      </c>
      <c r="F211" s="48">
        <v>34.042553191489397</v>
      </c>
      <c r="G211" s="47">
        <v>0.57060306451361997</v>
      </c>
      <c r="H211" s="50">
        <v>27.6315789473684</v>
      </c>
      <c r="I211" s="76" t="str">
        <f t="shared" si="6"/>
        <v>No</v>
      </c>
      <c r="J211" s="49" t="str">
        <f t="shared" si="7"/>
        <v>No</v>
      </c>
      <c r="K211" s="47">
        <v>0.237118764253651</v>
      </c>
      <c r="L211" s="50">
        <v>89.665653495440694</v>
      </c>
      <c r="M211" s="47">
        <v>0.21055280265263099</v>
      </c>
      <c r="N211" s="50">
        <v>80.263157894736807</v>
      </c>
    </row>
    <row r="212" spans="1:14" x14ac:dyDescent="0.2">
      <c r="A212" s="57" t="s">
        <v>750</v>
      </c>
      <c r="B212" s="44" t="s">
        <v>751</v>
      </c>
      <c r="C212" s="45">
        <v>64</v>
      </c>
      <c r="D212" s="46" t="s">
        <v>340</v>
      </c>
      <c r="E212" s="47">
        <v>0.54829192232809698</v>
      </c>
      <c r="F212" s="48">
        <v>17.9331306990881</v>
      </c>
      <c r="G212" s="47">
        <v>0.67791175968583195</v>
      </c>
      <c r="H212" s="50">
        <v>59.7368421052632</v>
      </c>
      <c r="I212" s="76" t="str">
        <f t="shared" si="6"/>
        <v>No</v>
      </c>
      <c r="J212" s="49" t="str">
        <f t="shared" si="7"/>
        <v>No</v>
      </c>
      <c r="K212" s="47">
        <v>0.112709034353469</v>
      </c>
      <c r="L212" s="50">
        <v>41.337386018237098</v>
      </c>
      <c r="M212" s="47">
        <v>0.103924746397923</v>
      </c>
      <c r="N212" s="50">
        <v>32.105263157894697</v>
      </c>
    </row>
    <row r="213" spans="1:14" x14ac:dyDescent="0.2">
      <c r="A213" s="57" t="s">
        <v>752</v>
      </c>
      <c r="B213" s="44" t="s">
        <v>753</v>
      </c>
      <c r="C213" s="45">
        <v>64</v>
      </c>
      <c r="D213" s="46" t="s">
        <v>340</v>
      </c>
      <c r="E213" s="47">
        <v>0.52159370205851197</v>
      </c>
      <c r="F213" s="48">
        <v>11.854103343465001</v>
      </c>
      <c r="G213" s="47">
        <v>0.66729617262273799</v>
      </c>
      <c r="H213" s="50">
        <v>55.789473684210499</v>
      </c>
      <c r="I213" s="76" t="str">
        <f t="shared" si="6"/>
        <v>No</v>
      </c>
      <c r="J213" s="49" t="str">
        <f t="shared" si="7"/>
        <v>No</v>
      </c>
      <c r="K213" s="47">
        <v>0.21659463846074001</v>
      </c>
      <c r="L213" s="50">
        <v>86.018237082066904</v>
      </c>
      <c r="M213" s="47">
        <v>0.188500208443973</v>
      </c>
      <c r="N213" s="50">
        <v>76.842105263157904</v>
      </c>
    </row>
    <row r="214" spans="1:14" x14ac:dyDescent="0.2">
      <c r="A214" s="57" t="s">
        <v>754</v>
      </c>
      <c r="B214" s="44" t="s">
        <v>755</v>
      </c>
      <c r="C214" s="45">
        <v>64</v>
      </c>
      <c r="D214" s="46" t="s">
        <v>340</v>
      </c>
      <c r="E214" s="47">
        <v>0.304349445302385</v>
      </c>
      <c r="F214" s="48">
        <v>0.60790273556231</v>
      </c>
      <c r="G214" s="47">
        <v>0.42475240827085903</v>
      </c>
      <c r="H214" s="50">
        <v>7.8947368421052602</v>
      </c>
      <c r="I214" s="76" t="str">
        <f t="shared" si="6"/>
        <v>No</v>
      </c>
      <c r="J214" s="49" t="str">
        <f t="shared" si="7"/>
        <v>No</v>
      </c>
      <c r="K214" s="47">
        <v>0.202712954132267</v>
      </c>
      <c r="L214" s="50">
        <v>82.674772036474195</v>
      </c>
      <c r="M214" s="47">
        <v>0.165560311467388</v>
      </c>
      <c r="N214" s="50">
        <v>68.421052631578902</v>
      </c>
    </row>
    <row r="215" spans="1:14" x14ac:dyDescent="0.2">
      <c r="A215" s="57" t="s">
        <v>756</v>
      </c>
      <c r="B215" s="44" t="s">
        <v>757</v>
      </c>
      <c r="C215" s="45">
        <v>64</v>
      </c>
      <c r="D215" s="46" t="s">
        <v>340</v>
      </c>
      <c r="E215" s="47">
        <v>0.58182485250692295</v>
      </c>
      <c r="F215" s="48">
        <v>27.963525835866299</v>
      </c>
      <c r="G215" s="47">
        <v>0.50811232305557597</v>
      </c>
      <c r="H215" s="50">
        <v>18.157894736842099</v>
      </c>
      <c r="I215" s="76" t="str">
        <f t="shared" si="6"/>
        <v>No</v>
      </c>
      <c r="J215" s="49" t="str">
        <f t="shared" si="7"/>
        <v>No</v>
      </c>
      <c r="K215" s="47">
        <v>0.208250821905475</v>
      </c>
      <c r="L215" s="50">
        <v>84.802431610942307</v>
      </c>
      <c r="M215" s="47">
        <v>0.17077964716562999</v>
      </c>
      <c r="N215" s="50">
        <v>70.526315789473699</v>
      </c>
    </row>
    <row r="216" spans="1:14" x14ac:dyDescent="0.2">
      <c r="A216" s="57" t="s">
        <v>758</v>
      </c>
      <c r="B216" s="44" t="s">
        <v>759</v>
      </c>
      <c r="C216" s="45">
        <v>64</v>
      </c>
      <c r="D216" s="46" t="s">
        <v>340</v>
      </c>
      <c r="E216" s="47">
        <v>0.33828979146133498</v>
      </c>
      <c r="F216" s="48">
        <v>1.5197568389057801</v>
      </c>
      <c r="G216" s="47">
        <v>0.40918861719133398</v>
      </c>
      <c r="H216" s="50">
        <v>7.1052631578947398</v>
      </c>
      <c r="I216" s="76" t="str">
        <f t="shared" si="6"/>
        <v>No</v>
      </c>
      <c r="J216" s="49" t="str">
        <f t="shared" si="7"/>
        <v>No</v>
      </c>
      <c r="K216" s="47">
        <v>0.22975113288269</v>
      </c>
      <c r="L216" s="50">
        <v>88.449848024316097</v>
      </c>
      <c r="M216" s="47">
        <v>0.196033563237932</v>
      </c>
      <c r="N216" s="50">
        <v>78.157894736842096</v>
      </c>
    </row>
    <row r="217" spans="1:14" x14ac:dyDescent="0.2">
      <c r="A217" s="147" t="s">
        <v>760</v>
      </c>
      <c r="B217" s="44" t="s">
        <v>761</v>
      </c>
      <c r="C217" s="45">
        <v>64</v>
      </c>
      <c r="D217" s="46" t="s">
        <v>340</v>
      </c>
      <c r="E217" s="47">
        <v>0.75387452213335404</v>
      </c>
      <c r="F217" s="48">
        <v>81.155015197568403</v>
      </c>
      <c r="G217" s="47">
        <v>0.74151442680872204</v>
      </c>
      <c r="H217" s="50">
        <v>78.684210526315795</v>
      </c>
      <c r="I217" s="76" t="str">
        <f t="shared" si="6"/>
        <v>No</v>
      </c>
      <c r="J217" s="49" t="str">
        <f t="shared" si="7"/>
        <v>Yes</v>
      </c>
      <c r="K217" s="47">
        <v>9.4232483677486101E-2</v>
      </c>
      <c r="L217" s="50">
        <v>24.924012158054701</v>
      </c>
      <c r="M217" s="47">
        <v>8.4043186963066799E-2</v>
      </c>
      <c r="N217" s="50">
        <v>15.526315789473699</v>
      </c>
    </row>
    <row r="218" spans="1:14" x14ac:dyDescent="0.2">
      <c r="A218" s="57" t="s">
        <v>762</v>
      </c>
      <c r="B218" s="44" t="s">
        <v>763</v>
      </c>
      <c r="C218" s="45">
        <v>64</v>
      </c>
      <c r="D218" s="46" t="s">
        <v>340</v>
      </c>
      <c r="E218" s="47">
        <v>0.64060962280769895</v>
      </c>
      <c r="F218" s="48">
        <v>46.504559270516701</v>
      </c>
      <c r="G218" s="47">
        <v>0.57647257050140399</v>
      </c>
      <c r="H218" s="50">
        <v>30</v>
      </c>
      <c r="I218" s="76" t="str">
        <f t="shared" si="6"/>
        <v>No</v>
      </c>
      <c r="J218" s="49" t="str">
        <f t="shared" si="7"/>
        <v>No</v>
      </c>
      <c r="K218" s="47">
        <v>8.1231000029208605E-2</v>
      </c>
      <c r="L218" s="50">
        <v>11.5501519756839</v>
      </c>
      <c r="M218" s="47">
        <v>8.6316411959292905E-2</v>
      </c>
      <c r="N218" s="50">
        <v>16.842105263157901</v>
      </c>
    </row>
    <row r="219" spans="1:14" x14ac:dyDescent="0.2">
      <c r="A219" s="57" t="s">
        <v>764</v>
      </c>
      <c r="B219" s="44" t="s">
        <v>765</v>
      </c>
      <c r="C219" s="45">
        <v>64</v>
      </c>
      <c r="D219" s="46" t="s">
        <v>340</v>
      </c>
      <c r="E219" s="47">
        <v>0.67066899143806302</v>
      </c>
      <c r="F219" s="48">
        <v>57.446808510638299</v>
      </c>
      <c r="G219" s="47">
        <v>0.57261221990417899</v>
      </c>
      <c r="H219" s="50">
        <v>28.684210526315798</v>
      </c>
      <c r="I219" s="76" t="str">
        <f t="shared" si="6"/>
        <v>No</v>
      </c>
      <c r="J219" s="49" t="str">
        <f t="shared" si="7"/>
        <v>No</v>
      </c>
      <c r="K219" s="47">
        <v>7.9765372524861503E-2</v>
      </c>
      <c r="L219" s="50">
        <v>10.6382978723404</v>
      </c>
      <c r="M219" s="47">
        <v>0.110379912648484</v>
      </c>
      <c r="N219" s="50">
        <v>39.210526315789501</v>
      </c>
    </row>
    <row r="220" spans="1:14" x14ac:dyDescent="0.2">
      <c r="A220" s="57" t="s">
        <v>766</v>
      </c>
      <c r="B220" s="44" t="s">
        <v>767</v>
      </c>
      <c r="C220" s="45">
        <v>64</v>
      </c>
      <c r="D220" s="46" t="s">
        <v>340</v>
      </c>
      <c r="E220" s="47">
        <v>0.70404876096167301</v>
      </c>
      <c r="F220" s="48">
        <v>68.693009118540999</v>
      </c>
      <c r="G220" s="47">
        <v>0.67233967692916197</v>
      </c>
      <c r="H220" s="50">
        <v>58.157894736842103</v>
      </c>
      <c r="I220" s="76" t="str">
        <f t="shared" si="6"/>
        <v>No</v>
      </c>
      <c r="J220" s="49" t="str">
        <f t="shared" si="7"/>
        <v>No</v>
      </c>
      <c r="K220" s="47">
        <v>8.5522444221698302E-2</v>
      </c>
      <c r="L220" s="50">
        <v>16.109422492401201</v>
      </c>
      <c r="M220" s="47">
        <v>6.9046119603709794E-2</v>
      </c>
      <c r="N220" s="50">
        <v>9.7368421052631593</v>
      </c>
    </row>
    <row r="221" spans="1:14" x14ac:dyDescent="0.2">
      <c r="A221" s="147" t="s">
        <v>768</v>
      </c>
      <c r="B221" s="44" t="s">
        <v>769</v>
      </c>
      <c r="C221" s="45">
        <v>64</v>
      </c>
      <c r="D221" s="46" t="s">
        <v>340</v>
      </c>
      <c r="E221" s="47">
        <v>0.72491803749310602</v>
      </c>
      <c r="F221" s="48">
        <v>75.987841945288807</v>
      </c>
      <c r="G221" s="47">
        <v>0.72965124035949303</v>
      </c>
      <c r="H221" s="50">
        <v>76.842105263157904</v>
      </c>
      <c r="I221" s="76" t="str">
        <f t="shared" si="6"/>
        <v>No</v>
      </c>
      <c r="J221" s="49" t="str">
        <f t="shared" si="7"/>
        <v>Yes</v>
      </c>
      <c r="K221" s="47">
        <v>6.0645612133073797E-2</v>
      </c>
      <c r="L221" s="50">
        <v>4.2553191489361701</v>
      </c>
      <c r="M221" s="47">
        <v>6.4123661217744904E-2</v>
      </c>
      <c r="N221" s="50">
        <v>7.6315789473684204</v>
      </c>
    </row>
    <row r="222" spans="1:14" x14ac:dyDescent="0.2">
      <c r="A222" s="57" t="s">
        <v>770</v>
      </c>
      <c r="B222" s="44" t="s">
        <v>771</v>
      </c>
      <c r="C222" s="45">
        <v>64</v>
      </c>
      <c r="D222" s="46" t="s">
        <v>340</v>
      </c>
      <c r="E222" s="47">
        <v>0.68917416396611797</v>
      </c>
      <c r="F222" s="48">
        <v>63.525835866261403</v>
      </c>
      <c r="G222" s="47">
        <v>0.66326351130739503</v>
      </c>
      <c r="H222" s="50">
        <v>54.473684210526301</v>
      </c>
      <c r="I222" s="76" t="str">
        <f t="shared" si="6"/>
        <v>No</v>
      </c>
      <c r="J222" s="49" t="str">
        <f t="shared" si="7"/>
        <v>No</v>
      </c>
      <c r="K222" s="47">
        <v>5.5955777421955101E-2</v>
      </c>
      <c r="L222" s="50">
        <v>3.0395136778115499</v>
      </c>
      <c r="M222" s="47">
        <v>7.1397992772498503E-2</v>
      </c>
      <c r="N222" s="50">
        <v>10.789473684210501</v>
      </c>
    </row>
    <row r="223" spans="1:14" x14ac:dyDescent="0.2">
      <c r="A223" s="57" t="s">
        <v>772</v>
      </c>
      <c r="B223" s="44" t="s">
        <v>773</v>
      </c>
      <c r="C223" s="45">
        <v>64</v>
      </c>
      <c r="D223" s="46" t="s">
        <v>340</v>
      </c>
      <c r="E223" s="47">
        <v>0.66656243376163804</v>
      </c>
      <c r="F223" s="48">
        <v>56.231003039513702</v>
      </c>
      <c r="G223" s="47">
        <v>0.62003816010706003</v>
      </c>
      <c r="H223" s="50">
        <v>40.2631578947368</v>
      </c>
      <c r="I223" s="76" t="str">
        <f t="shared" si="6"/>
        <v>No</v>
      </c>
      <c r="J223" s="49" t="str">
        <f t="shared" si="7"/>
        <v>No</v>
      </c>
      <c r="K223" s="47">
        <v>6.86674287438718E-2</v>
      </c>
      <c r="L223" s="50">
        <v>6.3829787234042596</v>
      </c>
      <c r="M223" s="47">
        <v>7.3753298759003896E-2</v>
      </c>
      <c r="N223" s="50">
        <v>11.578947368421099</v>
      </c>
    </row>
    <row r="224" spans="1:14" x14ac:dyDescent="0.2">
      <c r="A224" s="57" t="s">
        <v>774</v>
      </c>
      <c r="B224" s="44" t="s">
        <v>775</v>
      </c>
      <c r="C224" s="45">
        <v>64</v>
      </c>
      <c r="D224" s="46" t="s">
        <v>340</v>
      </c>
      <c r="E224" s="47">
        <v>0.60331479951276001</v>
      </c>
      <c r="F224" s="48">
        <v>34.650455927051702</v>
      </c>
      <c r="G224" s="47">
        <v>0.66023900287429504</v>
      </c>
      <c r="H224" s="50">
        <v>53.157894736842103</v>
      </c>
      <c r="I224" s="76" t="str">
        <f t="shared" si="6"/>
        <v>No</v>
      </c>
      <c r="J224" s="49" t="str">
        <f t="shared" si="7"/>
        <v>No</v>
      </c>
      <c r="K224" s="47">
        <v>7.3110615204947396E-2</v>
      </c>
      <c r="L224" s="50">
        <v>7.9027355623100304</v>
      </c>
      <c r="M224" s="47">
        <v>5.9462394043823599E-2</v>
      </c>
      <c r="N224" s="50">
        <v>5.5263157894736796</v>
      </c>
    </row>
    <row r="225" spans="1:14" x14ac:dyDescent="0.2">
      <c r="A225" s="57" t="s">
        <v>776</v>
      </c>
      <c r="B225" s="44" t="s">
        <v>777</v>
      </c>
      <c r="C225" s="45">
        <v>66</v>
      </c>
      <c r="D225" s="46" t="s">
        <v>340</v>
      </c>
      <c r="E225" s="47">
        <v>0.76159512224252102</v>
      </c>
      <c r="F225" s="48">
        <v>82.978723404255305</v>
      </c>
      <c r="G225" s="47">
        <v>0.52062997719597204</v>
      </c>
      <c r="H225" s="50">
        <v>6.6055045871559601</v>
      </c>
      <c r="I225" s="76" t="str">
        <f t="shared" si="6"/>
        <v>No</v>
      </c>
      <c r="J225" s="49" t="str">
        <f t="shared" si="7"/>
        <v>No</v>
      </c>
      <c r="K225" s="47">
        <v>8.46890022640156E-2</v>
      </c>
      <c r="L225" s="50">
        <v>15.1975683890577</v>
      </c>
      <c r="M225" s="47">
        <v>0.16781647888552501</v>
      </c>
      <c r="N225" s="50">
        <v>45.321100917431203</v>
      </c>
    </row>
    <row r="226" spans="1:14" x14ac:dyDescent="0.2">
      <c r="A226" s="57" t="s">
        <v>575</v>
      </c>
      <c r="B226" s="44" t="s">
        <v>778</v>
      </c>
      <c r="C226" s="45">
        <v>66</v>
      </c>
      <c r="D226" s="46" t="s">
        <v>340</v>
      </c>
      <c r="E226" s="47">
        <v>0.764620774538606</v>
      </c>
      <c r="F226" s="48">
        <v>83.282674772036501</v>
      </c>
      <c r="G226" s="47">
        <v>0.51087092670490397</v>
      </c>
      <c r="H226" s="50">
        <v>6.2385321100917404</v>
      </c>
      <c r="I226" s="76" t="str">
        <f t="shared" si="6"/>
        <v>No</v>
      </c>
      <c r="J226" s="49" t="str">
        <f t="shared" si="7"/>
        <v>No</v>
      </c>
      <c r="K226" s="47">
        <v>5.9425610895585602E-2</v>
      </c>
      <c r="L226" s="50">
        <v>3.9513677811550201</v>
      </c>
      <c r="M226" s="47">
        <v>0.221339320511031</v>
      </c>
      <c r="N226" s="50">
        <v>60.550458715596299</v>
      </c>
    </row>
    <row r="227" spans="1:14" x14ac:dyDescent="0.2">
      <c r="A227" s="57" t="s">
        <v>779</v>
      </c>
      <c r="B227" s="44" t="s">
        <v>780</v>
      </c>
      <c r="C227" s="45">
        <v>64</v>
      </c>
      <c r="D227" s="46" t="s">
        <v>340</v>
      </c>
      <c r="E227" s="47">
        <v>0.59054773023448703</v>
      </c>
      <c r="F227" s="48">
        <v>31.306990881459001</v>
      </c>
      <c r="G227" s="47">
        <v>0.69763223436274502</v>
      </c>
      <c r="H227" s="50">
        <v>66.315789473684205</v>
      </c>
      <c r="I227" s="76" t="str">
        <f t="shared" si="6"/>
        <v>No</v>
      </c>
      <c r="J227" s="49" t="str">
        <f t="shared" si="7"/>
        <v>No</v>
      </c>
      <c r="K227" s="47">
        <v>9.1985791039304293E-2</v>
      </c>
      <c r="L227" s="50">
        <v>22.188449848024302</v>
      </c>
      <c r="M227" s="47">
        <v>0.112305558596226</v>
      </c>
      <c r="N227" s="50">
        <v>40.2631578947368</v>
      </c>
    </row>
    <row r="228" spans="1:14" x14ac:dyDescent="0.2">
      <c r="A228" s="57" t="s">
        <v>781</v>
      </c>
      <c r="B228" s="44" t="s">
        <v>782</v>
      </c>
      <c r="C228" s="45">
        <v>64</v>
      </c>
      <c r="D228" s="46" t="s">
        <v>340</v>
      </c>
      <c r="E228" s="47">
        <v>0.66739299332914503</v>
      </c>
      <c r="F228" s="48">
        <v>56.534954407294798</v>
      </c>
      <c r="G228" s="47">
        <v>0.66119543713529805</v>
      </c>
      <c r="H228" s="50">
        <v>53.421052631578902</v>
      </c>
      <c r="I228" s="76" t="str">
        <f t="shared" si="6"/>
        <v>No</v>
      </c>
      <c r="J228" s="49" t="str">
        <f t="shared" si="7"/>
        <v>No</v>
      </c>
      <c r="K228" s="47">
        <v>8.8873116474751795E-2</v>
      </c>
      <c r="L228" s="50">
        <v>19.148936170212799</v>
      </c>
      <c r="M228" s="47">
        <v>0.10694504341161699</v>
      </c>
      <c r="N228" s="50">
        <v>35.2631578947368</v>
      </c>
    </row>
    <row r="229" spans="1:14" x14ac:dyDescent="0.2">
      <c r="A229" s="57" t="s">
        <v>783</v>
      </c>
      <c r="B229" s="44" t="s">
        <v>784</v>
      </c>
      <c r="C229" s="45">
        <v>64</v>
      </c>
      <c r="D229" s="46" t="s">
        <v>340</v>
      </c>
      <c r="E229" s="47">
        <v>0.68367532489106198</v>
      </c>
      <c r="F229" s="48">
        <v>61.702127659574501</v>
      </c>
      <c r="G229" s="47">
        <v>0.68627363429765798</v>
      </c>
      <c r="H229" s="50">
        <v>62.368421052631597</v>
      </c>
      <c r="I229" s="76" t="str">
        <f t="shared" si="6"/>
        <v>No</v>
      </c>
      <c r="J229" s="49" t="str">
        <f t="shared" si="7"/>
        <v>No</v>
      </c>
      <c r="K229" s="47">
        <v>0.10379506247596</v>
      </c>
      <c r="L229" s="50">
        <v>33.434650455926999</v>
      </c>
      <c r="M229" s="47">
        <v>9.5974292537993597E-2</v>
      </c>
      <c r="N229" s="50">
        <v>24.7368421052632</v>
      </c>
    </row>
    <row r="230" spans="1:14" x14ac:dyDescent="0.2">
      <c r="A230" s="57" t="s">
        <v>785</v>
      </c>
      <c r="B230" s="44" t="s">
        <v>786</v>
      </c>
      <c r="C230" s="45">
        <v>64</v>
      </c>
      <c r="D230" s="46" t="s">
        <v>340</v>
      </c>
      <c r="E230" s="47">
        <v>0.69793983612536703</v>
      </c>
      <c r="F230" s="48">
        <v>66.565349544072902</v>
      </c>
      <c r="G230" s="47">
        <v>0.69328098665260096</v>
      </c>
      <c r="H230" s="50">
        <v>65.263157894736807</v>
      </c>
      <c r="I230" s="76" t="str">
        <f t="shared" si="6"/>
        <v>No</v>
      </c>
      <c r="J230" s="49" t="str">
        <f t="shared" si="7"/>
        <v>No</v>
      </c>
      <c r="K230" s="47">
        <v>8.5699231029641804E-2</v>
      </c>
      <c r="L230" s="50">
        <v>16.717325227963499</v>
      </c>
      <c r="M230" s="47">
        <v>7.5809993041516505E-2</v>
      </c>
      <c r="N230" s="50">
        <v>12.6315789473684</v>
      </c>
    </row>
    <row r="231" spans="1:14" x14ac:dyDescent="0.2">
      <c r="A231" s="57" t="s">
        <v>787</v>
      </c>
      <c r="B231" s="44" t="s">
        <v>788</v>
      </c>
      <c r="C231" s="45">
        <v>64</v>
      </c>
      <c r="D231" s="46" t="s">
        <v>340</v>
      </c>
      <c r="E231" s="47">
        <v>0.62740101694888895</v>
      </c>
      <c r="F231" s="48">
        <v>41.033434650455902</v>
      </c>
      <c r="G231" s="47">
        <v>0.65326714962827503</v>
      </c>
      <c r="H231" s="50">
        <v>51.052631578947398</v>
      </c>
      <c r="I231" s="76" t="str">
        <f t="shared" si="6"/>
        <v>No</v>
      </c>
      <c r="J231" s="49" t="str">
        <f t="shared" si="7"/>
        <v>No</v>
      </c>
      <c r="K231" s="47">
        <v>0.110280087232733</v>
      </c>
      <c r="L231" s="50">
        <v>39.817629179331298</v>
      </c>
      <c r="M231" s="47">
        <v>0.126854116799375</v>
      </c>
      <c r="N231" s="50">
        <v>50.526315789473699</v>
      </c>
    </row>
    <row r="232" spans="1:14" x14ac:dyDescent="0.2">
      <c r="A232" s="57" t="s">
        <v>789</v>
      </c>
      <c r="B232" s="44" t="s">
        <v>790</v>
      </c>
      <c r="C232" s="45">
        <v>64</v>
      </c>
      <c r="D232" s="46" t="s">
        <v>340</v>
      </c>
      <c r="E232" s="47">
        <v>0.58760853057335305</v>
      </c>
      <c r="F232" s="48">
        <v>30.699088145896699</v>
      </c>
      <c r="G232" s="47">
        <v>0.61740926729024304</v>
      </c>
      <c r="H232" s="50">
        <v>39.210526315789501</v>
      </c>
      <c r="I232" s="76" t="str">
        <f t="shared" si="6"/>
        <v>No</v>
      </c>
      <c r="J232" s="49" t="str">
        <f t="shared" si="7"/>
        <v>No</v>
      </c>
      <c r="K232" s="47">
        <v>0.150289974299498</v>
      </c>
      <c r="L232" s="50">
        <v>64.133738601823694</v>
      </c>
      <c r="M232" s="47">
        <v>0.123479973610517</v>
      </c>
      <c r="N232" s="50">
        <v>47.631578947368403</v>
      </c>
    </row>
    <row r="233" spans="1:14" x14ac:dyDescent="0.2">
      <c r="A233" s="57" t="s">
        <v>791</v>
      </c>
      <c r="B233" s="44" t="s">
        <v>792</v>
      </c>
      <c r="C233" s="45">
        <v>64</v>
      </c>
      <c r="D233" s="46" t="s">
        <v>340</v>
      </c>
      <c r="E233" s="47">
        <v>0.57628569957105402</v>
      </c>
      <c r="F233" s="48">
        <v>25.2279635258359</v>
      </c>
      <c r="G233" s="47">
        <v>0.55900967422229297</v>
      </c>
      <c r="H233" s="50">
        <v>25.789473684210499</v>
      </c>
      <c r="I233" s="76" t="str">
        <f t="shared" si="6"/>
        <v>No</v>
      </c>
      <c r="J233" s="49" t="str">
        <f t="shared" si="7"/>
        <v>No</v>
      </c>
      <c r="K233" s="47">
        <v>0.14907497781085499</v>
      </c>
      <c r="L233" s="50">
        <v>62.613981762917902</v>
      </c>
      <c r="M233" s="47">
        <v>0.18062229294285001</v>
      </c>
      <c r="N233" s="50">
        <v>73.157894736842096</v>
      </c>
    </row>
    <row r="234" spans="1:14" x14ac:dyDescent="0.2">
      <c r="A234" s="57" t="s">
        <v>793</v>
      </c>
      <c r="B234" s="44" t="s">
        <v>794</v>
      </c>
      <c r="C234" s="45">
        <v>64</v>
      </c>
      <c r="D234" s="46" t="s">
        <v>340</v>
      </c>
      <c r="E234" s="47">
        <v>0.69585323026783796</v>
      </c>
      <c r="F234" s="48">
        <v>65.957446808510596</v>
      </c>
      <c r="G234" s="47">
        <v>0.67131612836053101</v>
      </c>
      <c r="H234" s="50">
        <v>57.368421052631597</v>
      </c>
      <c r="I234" s="76" t="str">
        <f t="shared" si="6"/>
        <v>No</v>
      </c>
      <c r="J234" s="49" t="str">
        <f t="shared" si="7"/>
        <v>No</v>
      </c>
      <c r="K234" s="47">
        <v>0.14911174393792401</v>
      </c>
      <c r="L234" s="50">
        <v>62.917933130699097</v>
      </c>
      <c r="M234" s="47">
        <v>0.12827786999681901</v>
      </c>
      <c r="N234" s="50">
        <v>51.315789473684198</v>
      </c>
    </row>
    <row r="235" spans="1:14" x14ac:dyDescent="0.2">
      <c r="A235" s="147" t="s">
        <v>795</v>
      </c>
      <c r="B235" s="44" t="s">
        <v>796</v>
      </c>
      <c r="C235" s="45">
        <v>64</v>
      </c>
      <c r="D235" s="46" t="s">
        <v>340</v>
      </c>
      <c r="E235" s="47">
        <v>0.72462339101895801</v>
      </c>
      <c r="F235" s="48">
        <v>75.379939209726402</v>
      </c>
      <c r="G235" s="47">
        <v>0.78445163909083204</v>
      </c>
      <c r="H235" s="50">
        <v>88.157894736842096</v>
      </c>
      <c r="I235" s="76" t="str">
        <f t="shared" si="6"/>
        <v>No</v>
      </c>
      <c r="J235" s="49" t="str">
        <f t="shared" si="7"/>
        <v>Yes</v>
      </c>
      <c r="K235" s="47">
        <v>7.9070722327133705E-2</v>
      </c>
      <c r="L235" s="50">
        <v>10.334346504559299</v>
      </c>
      <c r="M235" s="47">
        <v>6.1099962025219098E-2</v>
      </c>
      <c r="N235" s="50">
        <v>6.3157894736842097</v>
      </c>
    </row>
    <row r="236" spans="1:14" x14ac:dyDescent="0.2">
      <c r="A236" s="57" t="s">
        <v>797</v>
      </c>
      <c r="B236" s="44" t="s">
        <v>798</v>
      </c>
      <c r="C236" s="45">
        <v>64</v>
      </c>
      <c r="D236" s="46" t="s">
        <v>340</v>
      </c>
      <c r="E236" s="47">
        <v>0.72285151945617998</v>
      </c>
      <c r="F236" s="48">
        <v>73.860182370820695</v>
      </c>
      <c r="G236" s="47">
        <v>0.738395778074038</v>
      </c>
      <c r="H236" s="50">
        <v>77.894736842105303</v>
      </c>
      <c r="I236" s="76" t="str">
        <f t="shared" si="6"/>
        <v>No</v>
      </c>
      <c r="J236" s="49" t="str">
        <f t="shared" si="7"/>
        <v>No</v>
      </c>
      <c r="K236" s="47">
        <v>0.114407207545957</v>
      </c>
      <c r="L236" s="50">
        <v>43.768996960486298</v>
      </c>
      <c r="M236" s="47">
        <v>9.7572026201396003E-2</v>
      </c>
      <c r="N236" s="50">
        <v>26.578947368421101</v>
      </c>
    </row>
    <row r="237" spans="1:14" x14ac:dyDescent="0.2">
      <c r="A237" s="57" t="s">
        <v>799</v>
      </c>
      <c r="B237" s="44" t="s">
        <v>800</v>
      </c>
      <c r="C237" s="45">
        <v>64</v>
      </c>
      <c r="D237" s="46" t="s">
        <v>340</v>
      </c>
      <c r="E237" s="47">
        <v>0.58500692557164102</v>
      </c>
      <c r="F237" s="48">
        <v>29.1793313069909</v>
      </c>
      <c r="G237" s="47">
        <v>0.64656019378894103</v>
      </c>
      <c r="H237" s="50">
        <v>48.421052631578902</v>
      </c>
      <c r="I237" s="76" t="str">
        <f t="shared" si="6"/>
        <v>No</v>
      </c>
      <c r="J237" s="49" t="str">
        <f t="shared" si="7"/>
        <v>No</v>
      </c>
      <c r="K237" s="47">
        <v>0.14725220790419699</v>
      </c>
      <c r="L237" s="50">
        <v>61.702127659574501</v>
      </c>
      <c r="M237" s="47">
        <v>0.20645892167295099</v>
      </c>
      <c r="N237" s="50">
        <v>80</v>
      </c>
    </row>
    <row r="238" spans="1:14" x14ac:dyDescent="0.2">
      <c r="A238" s="57" t="s">
        <v>801</v>
      </c>
      <c r="B238" s="44" t="s">
        <v>802</v>
      </c>
      <c r="C238" s="45">
        <v>64</v>
      </c>
      <c r="D238" s="46" t="s">
        <v>340</v>
      </c>
      <c r="E238" s="47">
        <v>0.53918342474051595</v>
      </c>
      <c r="F238" s="48">
        <v>16.109422492401201</v>
      </c>
      <c r="G238" s="47">
        <v>0.481793081988592</v>
      </c>
      <c r="H238" s="50">
        <v>15.2631578947368</v>
      </c>
      <c r="I238" s="76" t="str">
        <f t="shared" si="6"/>
        <v>No</v>
      </c>
      <c r="J238" s="49" t="str">
        <f t="shared" si="7"/>
        <v>No</v>
      </c>
      <c r="K238" s="47">
        <v>0.222045817662332</v>
      </c>
      <c r="L238" s="50">
        <v>87.537993920972596</v>
      </c>
      <c r="M238" s="47">
        <v>0.19489767110200501</v>
      </c>
      <c r="N238" s="50">
        <v>77.894736842105303</v>
      </c>
    </row>
    <row r="239" spans="1:14" x14ac:dyDescent="0.2">
      <c r="A239" s="57" t="s">
        <v>803</v>
      </c>
      <c r="B239" s="44" t="s">
        <v>804</v>
      </c>
      <c r="C239" s="45">
        <v>64</v>
      </c>
      <c r="D239" s="46" t="s">
        <v>340</v>
      </c>
      <c r="E239" s="47">
        <v>0.31091873866216702</v>
      </c>
      <c r="F239" s="48">
        <v>0.91185410334346495</v>
      </c>
      <c r="G239" s="47">
        <v>0.46989586665963401</v>
      </c>
      <c r="H239" s="50">
        <v>13.9473684210526</v>
      </c>
      <c r="I239" s="76" t="str">
        <f t="shared" si="6"/>
        <v>No</v>
      </c>
      <c r="J239" s="49" t="str">
        <f t="shared" si="7"/>
        <v>No</v>
      </c>
      <c r="K239" s="47">
        <v>0.22040956827172301</v>
      </c>
      <c r="L239" s="50">
        <v>86.626139817629195</v>
      </c>
      <c r="M239" s="47">
        <v>0.20636671967280501</v>
      </c>
      <c r="N239" s="50">
        <v>79.736842105263193</v>
      </c>
    </row>
    <row r="240" spans="1:14" x14ac:dyDescent="0.2">
      <c r="A240" s="57" t="s">
        <v>805</v>
      </c>
      <c r="B240" s="44" t="s">
        <v>806</v>
      </c>
      <c r="C240" s="45">
        <v>64</v>
      </c>
      <c r="D240" s="46" t="s">
        <v>340</v>
      </c>
      <c r="E240" s="47">
        <v>0.41727383529530199</v>
      </c>
      <c r="F240" s="48">
        <v>2.43161094224924</v>
      </c>
      <c r="G240" s="47">
        <v>0.56998499581773299</v>
      </c>
      <c r="H240" s="50">
        <v>27.3684210526316</v>
      </c>
      <c r="I240" s="76" t="str">
        <f t="shared" si="6"/>
        <v>No</v>
      </c>
      <c r="J240" s="49" t="str">
        <f t="shared" si="7"/>
        <v>No</v>
      </c>
      <c r="K240" s="47">
        <v>0.25316877159610501</v>
      </c>
      <c r="L240" s="50">
        <v>93.009118541033402</v>
      </c>
      <c r="M240" s="47">
        <v>0.21875643458855101</v>
      </c>
      <c r="N240" s="50">
        <v>82.368421052631604</v>
      </c>
    </row>
    <row r="241" spans="1:14" x14ac:dyDescent="0.2">
      <c r="A241" s="57" t="s">
        <v>807</v>
      </c>
      <c r="B241" s="44" t="s">
        <v>808</v>
      </c>
      <c r="C241" s="45">
        <v>64</v>
      </c>
      <c r="D241" s="46" t="s">
        <v>340</v>
      </c>
      <c r="E241" s="47">
        <v>0.58353603412462696</v>
      </c>
      <c r="F241" s="48">
        <v>28.875379939209701</v>
      </c>
      <c r="G241" s="47">
        <v>0.58689111414386896</v>
      </c>
      <c r="H241" s="50">
        <v>32.368421052631597</v>
      </c>
      <c r="I241" s="76" t="str">
        <f t="shared" si="6"/>
        <v>No</v>
      </c>
      <c r="J241" s="49" t="str">
        <f t="shared" si="7"/>
        <v>No</v>
      </c>
      <c r="K241" s="47">
        <v>0.23454813893117199</v>
      </c>
      <c r="L241" s="50">
        <v>89.057750759878402</v>
      </c>
      <c r="M241" s="47">
        <v>0.21083806950245801</v>
      </c>
      <c r="N241" s="50">
        <v>80.526315789473699</v>
      </c>
    </row>
    <row r="242" spans="1:14" x14ac:dyDescent="0.2">
      <c r="A242" s="57" t="s">
        <v>809</v>
      </c>
      <c r="B242" s="44" t="s">
        <v>810</v>
      </c>
      <c r="C242" s="45">
        <v>65</v>
      </c>
      <c r="D242" s="46" t="s">
        <v>340</v>
      </c>
      <c r="E242" s="47">
        <v>0.58101669461917405</v>
      </c>
      <c r="F242" s="48">
        <v>27.659574468085101</v>
      </c>
      <c r="G242" s="47">
        <v>0.36535923394793801</v>
      </c>
      <c r="H242" s="50">
        <v>0.57915057915057899</v>
      </c>
      <c r="I242" s="76" t="str">
        <f t="shared" si="6"/>
        <v>No</v>
      </c>
      <c r="J242" s="49" t="str">
        <f t="shared" si="7"/>
        <v>No</v>
      </c>
      <c r="K242" s="47">
        <v>0.19981193985505299</v>
      </c>
      <c r="L242" s="50">
        <v>81.762917933130694</v>
      </c>
      <c r="M242" s="47">
        <v>0.29541886575468801</v>
      </c>
      <c r="N242" s="50">
        <v>66.629895201323805</v>
      </c>
    </row>
    <row r="243" spans="1:14" x14ac:dyDescent="0.2">
      <c r="A243" s="57" t="s">
        <v>811</v>
      </c>
      <c r="B243" s="44" t="s">
        <v>812</v>
      </c>
      <c r="C243" s="45">
        <v>65</v>
      </c>
      <c r="D243" s="46" t="s">
        <v>340</v>
      </c>
      <c r="E243" s="47">
        <v>0.329511229910668</v>
      </c>
      <c r="F243" s="48">
        <v>1.21580547112462</v>
      </c>
      <c r="G243" s="47">
        <v>0.368966000336447</v>
      </c>
      <c r="H243" s="50">
        <v>0.63430777716492004</v>
      </c>
      <c r="I243" s="76" t="str">
        <f t="shared" si="6"/>
        <v>No</v>
      </c>
      <c r="J243" s="49" t="str">
        <f t="shared" si="7"/>
        <v>No</v>
      </c>
      <c r="K243" s="47">
        <v>0.24428865125970001</v>
      </c>
      <c r="L243" s="50">
        <v>90.881458966565305</v>
      </c>
      <c r="M243" s="47">
        <v>0.263894103793542</v>
      </c>
      <c r="N243" s="50">
        <v>54.964147821290702</v>
      </c>
    </row>
    <row r="244" spans="1:14" x14ac:dyDescent="0.2">
      <c r="A244" s="57" t="s">
        <v>813</v>
      </c>
      <c r="B244" s="44" t="s">
        <v>814</v>
      </c>
      <c r="C244" s="45">
        <v>65</v>
      </c>
      <c r="D244" s="46" t="s">
        <v>340</v>
      </c>
      <c r="E244" s="47">
        <v>0.43979753580430497</v>
      </c>
      <c r="F244" s="48">
        <v>3.6474164133738598</v>
      </c>
      <c r="G244" s="47">
        <v>0.373757778936402</v>
      </c>
      <c r="H244" s="50">
        <v>0.68946497517926097</v>
      </c>
      <c r="I244" s="76" t="str">
        <f t="shared" si="6"/>
        <v>No</v>
      </c>
      <c r="J244" s="49" t="str">
        <f t="shared" si="7"/>
        <v>No</v>
      </c>
      <c r="K244" s="47">
        <v>0.20078553010038599</v>
      </c>
      <c r="L244" s="50">
        <v>82.066869300911804</v>
      </c>
      <c r="M244" s="47">
        <v>0.32125702057476802</v>
      </c>
      <c r="N244" s="50">
        <v>77.082184225041402</v>
      </c>
    </row>
    <row r="245" spans="1:14" x14ac:dyDescent="0.2">
      <c r="A245" s="57" t="s">
        <v>815</v>
      </c>
      <c r="B245" s="44" t="s">
        <v>816</v>
      </c>
      <c r="C245" s="45">
        <v>65</v>
      </c>
      <c r="D245" s="46" t="s">
        <v>340</v>
      </c>
      <c r="E245" s="47">
        <v>0.485816986596735</v>
      </c>
      <c r="F245" s="48">
        <v>6.6869300911854097</v>
      </c>
      <c r="G245" s="47">
        <v>0.386863655268738</v>
      </c>
      <c r="H245" s="50">
        <v>0.88251516822945397</v>
      </c>
      <c r="I245" s="76" t="str">
        <f t="shared" si="6"/>
        <v>No</v>
      </c>
      <c r="J245" s="49" t="str">
        <f t="shared" si="7"/>
        <v>No</v>
      </c>
      <c r="K245" s="47">
        <v>0.11303338251761801</v>
      </c>
      <c r="L245" s="50">
        <v>41.641337386018201</v>
      </c>
      <c r="M245" s="47">
        <v>0.23723354169379801</v>
      </c>
      <c r="N245" s="50">
        <v>47.490347490347503</v>
      </c>
    </row>
    <row r="246" spans="1:14" x14ac:dyDescent="0.2">
      <c r="A246" s="57" t="s">
        <v>817</v>
      </c>
      <c r="B246" s="44" t="s">
        <v>818</v>
      </c>
      <c r="C246" s="45">
        <v>65</v>
      </c>
      <c r="D246" s="46" t="s">
        <v>340</v>
      </c>
      <c r="E246" s="47">
        <v>0.59924706108600001</v>
      </c>
      <c r="F246" s="48">
        <v>33.738601823708201</v>
      </c>
      <c r="G246" s="47">
        <v>0.599508726284112</v>
      </c>
      <c r="H246" s="50">
        <v>15.7473800330943</v>
      </c>
      <c r="I246" s="76" t="str">
        <f t="shared" si="6"/>
        <v>No</v>
      </c>
      <c r="J246" s="49" t="str">
        <f t="shared" si="7"/>
        <v>No</v>
      </c>
      <c r="K246" s="47">
        <v>0.17574299691002801</v>
      </c>
      <c r="L246" s="50">
        <v>74.772036474164096</v>
      </c>
      <c r="M246" s="47">
        <v>0.32084778253394097</v>
      </c>
      <c r="N246" s="50">
        <v>76.861555432984005</v>
      </c>
    </row>
    <row r="247" spans="1:14" x14ac:dyDescent="0.2">
      <c r="A247" s="57" t="s">
        <v>819</v>
      </c>
      <c r="B247" s="44" t="s">
        <v>820</v>
      </c>
      <c r="C247" s="45">
        <v>65</v>
      </c>
      <c r="D247" s="46" t="s">
        <v>340</v>
      </c>
      <c r="E247" s="47">
        <v>0.52739435862418604</v>
      </c>
      <c r="F247" s="48">
        <v>13.3738601823708</v>
      </c>
      <c r="G247" s="47">
        <v>0.45916621739322899</v>
      </c>
      <c r="H247" s="50">
        <v>2.5923883066740201</v>
      </c>
      <c r="I247" s="76" t="str">
        <f t="shared" si="6"/>
        <v>No</v>
      </c>
      <c r="J247" s="49" t="str">
        <f t="shared" si="7"/>
        <v>No</v>
      </c>
      <c r="K247" s="47">
        <v>0.207839876561217</v>
      </c>
      <c r="L247" s="50">
        <v>84.498480243161097</v>
      </c>
      <c r="M247" s="47">
        <v>0.312413409862066</v>
      </c>
      <c r="N247" s="50">
        <v>73.662437948152203</v>
      </c>
    </row>
    <row r="248" spans="1:14" x14ac:dyDescent="0.2">
      <c r="A248" s="57" t="s">
        <v>821</v>
      </c>
      <c r="B248" s="44" t="s">
        <v>822</v>
      </c>
      <c r="C248" s="45">
        <v>65</v>
      </c>
      <c r="D248" s="46" t="s">
        <v>340</v>
      </c>
      <c r="E248" s="47">
        <v>0.72659316214759895</v>
      </c>
      <c r="F248" s="48">
        <v>76.595744680851098</v>
      </c>
      <c r="G248" s="47">
        <v>0.57576309209665499</v>
      </c>
      <c r="H248" s="50">
        <v>12.300055157198001</v>
      </c>
      <c r="I248" s="76" t="str">
        <f t="shared" si="6"/>
        <v>No</v>
      </c>
      <c r="J248" s="49" t="str">
        <f t="shared" si="7"/>
        <v>No</v>
      </c>
      <c r="K248" s="47">
        <v>0.14848190347966</v>
      </c>
      <c r="L248" s="50">
        <v>62.006079027355597</v>
      </c>
      <c r="M248" s="47">
        <v>0.2358193032026</v>
      </c>
      <c r="N248" s="50">
        <v>47.242140099282999</v>
      </c>
    </row>
    <row r="249" spans="1:14" x14ac:dyDescent="0.2">
      <c r="A249" s="57" t="s">
        <v>823</v>
      </c>
      <c r="B249" s="44" t="s">
        <v>824</v>
      </c>
      <c r="C249" s="45">
        <v>65</v>
      </c>
      <c r="D249" s="46" t="s">
        <v>340</v>
      </c>
      <c r="E249" s="47">
        <v>0.64927019216509896</v>
      </c>
      <c r="F249" s="48">
        <v>48.936170212766001</v>
      </c>
      <c r="G249" s="47">
        <v>0.57774020629133405</v>
      </c>
      <c r="H249" s="50">
        <v>12.7688913403199</v>
      </c>
      <c r="I249" s="76" t="str">
        <f t="shared" si="6"/>
        <v>No</v>
      </c>
      <c r="J249" s="49" t="str">
        <f t="shared" si="7"/>
        <v>No</v>
      </c>
      <c r="K249" s="47">
        <v>0.31396476494769299</v>
      </c>
      <c r="L249" s="50">
        <v>97.568389057750807</v>
      </c>
      <c r="M249" s="47">
        <v>0.43367112893895099</v>
      </c>
      <c r="N249" s="50">
        <v>96.5802537231109</v>
      </c>
    </row>
    <row r="250" spans="1:14" x14ac:dyDescent="0.2">
      <c r="A250" s="57" t="s">
        <v>825</v>
      </c>
      <c r="B250" s="44" t="s">
        <v>826</v>
      </c>
      <c r="C250" s="45">
        <v>65</v>
      </c>
      <c r="D250" s="46" t="s">
        <v>340</v>
      </c>
      <c r="E250" s="47">
        <v>0.70229565017182405</v>
      </c>
      <c r="F250" s="48">
        <v>68.085106382978694</v>
      </c>
      <c r="G250" s="47">
        <v>0.73646995238016999</v>
      </c>
      <c r="H250" s="50">
        <v>42.471042471042502</v>
      </c>
      <c r="I250" s="76" t="str">
        <f t="shared" si="6"/>
        <v>No</v>
      </c>
      <c r="J250" s="49" t="str">
        <f t="shared" si="7"/>
        <v>No</v>
      </c>
      <c r="K250" s="47">
        <v>8.5210387528023498E-2</v>
      </c>
      <c r="L250" s="50">
        <v>15.501519756838899</v>
      </c>
      <c r="M250" s="47">
        <v>0.15574022986901301</v>
      </c>
      <c r="N250" s="50">
        <v>29.2333149476007</v>
      </c>
    </row>
    <row r="251" spans="1:14" x14ac:dyDescent="0.2">
      <c r="A251" s="57" t="s">
        <v>827</v>
      </c>
      <c r="B251" s="44" t="s">
        <v>828</v>
      </c>
      <c r="C251" s="45">
        <v>65</v>
      </c>
      <c r="D251" s="46" t="s">
        <v>340</v>
      </c>
      <c r="E251" s="47">
        <v>0.80691307042139804</v>
      </c>
      <c r="F251" s="48">
        <v>90.273556231002999</v>
      </c>
      <c r="G251" s="47">
        <v>0.77170516860373295</v>
      </c>
      <c r="H251" s="50">
        <v>51.7098731384446</v>
      </c>
      <c r="I251" s="76" t="str">
        <f t="shared" si="6"/>
        <v>No</v>
      </c>
      <c r="J251" s="49" t="str">
        <f t="shared" si="7"/>
        <v>No</v>
      </c>
      <c r="K251" s="47">
        <v>8.7181959368821199E-2</v>
      </c>
      <c r="L251" s="50">
        <v>17.9331306990881</v>
      </c>
      <c r="M251" s="47">
        <v>0.113030786410941</v>
      </c>
      <c r="N251" s="50">
        <v>6.9773855488141203</v>
      </c>
    </row>
    <row r="252" spans="1:14" x14ac:dyDescent="0.2">
      <c r="A252" s="57" t="s">
        <v>829</v>
      </c>
      <c r="B252" s="44" t="s">
        <v>830</v>
      </c>
      <c r="C252" s="45">
        <v>65</v>
      </c>
      <c r="D252" s="46" t="s">
        <v>340</v>
      </c>
      <c r="E252" s="47">
        <v>0.76574631669411097</v>
      </c>
      <c r="F252" s="48">
        <v>84.194528875379902</v>
      </c>
      <c r="G252" s="47">
        <v>0.79952715154434095</v>
      </c>
      <c r="H252" s="50">
        <v>59.6249310535025</v>
      </c>
      <c r="I252" s="76" t="str">
        <f t="shared" si="6"/>
        <v>No</v>
      </c>
      <c r="J252" s="49" t="str">
        <f t="shared" si="7"/>
        <v>No</v>
      </c>
      <c r="K252" s="47">
        <v>8.3951450443592701E-2</v>
      </c>
      <c r="L252" s="50">
        <v>13.9817629179331</v>
      </c>
      <c r="M252" s="47">
        <v>8.7992655157873995E-2</v>
      </c>
      <c r="N252" s="50">
        <v>0.79977937120794296</v>
      </c>
    </row>
    <row r="253" spans="1:14" x14ac:dyDescent="0.2">
      <c r="A253" s="57" t="s">
        <v>831</v>
      </c>
      <c r="B253" s="44" t="s">
        <v>832</v>
      </c>
      <c r="C253" s="45">
        <v>65</v>
      </c>
      <c r="D253" s="46" t="s">
        <v>340</v>
      </c>
      <c r="E253" s="47">
        <v>0.72545147036259805</v>
      </c>
      <c r="F253" s="48">
        <v>76.291793313069903</v>
      </c>
      <c r="G253" s="47">
        <v>0.80343733521448801</v>
      </c>
      <c r="H253" s="50">
        <v>60.672917815775001</v>
      </c>
      <c r="I253" s="76" t="str">
        <f t="shared" si="6"/>
        <v>No</v>
      </c>
      <c r="J253" s="49" t="str">
        <f t="shared" si="7"/>
        <v>No</v>
      </c>
      <c r="K253" s="47">
        <v>5.0904506808531799E-2</v>
      </c>
      <c r="L253" s="50">
        <v>2.12765957446809</v>
      </c>
      <c r="M253" s="47">
        <v>8.0531701343876994E-2</v>
      </c>
      <c r="N253" s="50">
        <v>0.49641478212906798</v>
      </c>
    </row>
    <row r="254" spans="1:14" x14ac:dyDescent="0.2">
      <c r="A254" s="57" t="s">
        <v>833</v>
      </c>
      <c r="B254" s="44" t="s">
        <v>834</v>
      </c>
      <c r="C254" s="45">
        <v>65</v>
      </c>
      <c r="D254" s="46" t="s">
        <v>340</v>
      </c>
      <c r="E254" s="47">
        <v>0.79630696353474295</v>
      </c>
      <c r="F254" s="48">
        <v>88.753799392097307</v>
      </c>
      <c r="G254" s="47">
        <v>0.79726239642698904</v>
      </c>
      <c r="H254" s="50">
        <v>59.1009376723662</v>
      </c>
      <c r="I254" s="76" t="str">
        <f t="shared" si="6"/>
        <v>No</v>
      </c>
      <c r="J254" s="49" t="str">
        <f t="shared" si="7"/>
        <v>No</v>
      </c>
      <c r="K254" s="47">
        <v>0.10848831323288199</v>
      </c>
      <c r="L254" s="50">
        <v>37.993920972644403</v>
      </c>
      <c r="M254" s="47">
        <v>0.12861728070283901</v>
      </c>
      <c r="N254" s="50">
        <v>13.7341423055709</v>
      </c>
    </row>
    <row r="255" spans="1:14" x14ac:dyDescent="0.2">
      <c r="A255" s="147" t="s">
        <v>835</v>
      </c>
      <c r="B255" s="44" t="s">
        <v>836</v>
      </c>
      <c r="C255" s="45">
        <v>63</v>
      </c>
      <c r="D255" s="46" t="s">
        <v>340</v>
      </c>
      <c r="E255" s="47">
        <v>0.78501252196158</v>
      </c>
      <c r="F255" s="48">
        <v>87.2340425531915</v>
      </c>
      <c r="G255" s="47">
        <v>0.85945367177593401</v>
      </c>
      <c r="H255" s="50">
        <v>94.423440453686197</v>
      </c>
      <c r="I255" s="76" t="str">
        <f t="shared" si="6"/>
        <v>No</v>
      </c>
      <c r="J255" s="49" t="str">
        <f t="shared" si="7"/>
        <v>Yes</v>
      </c>
      <c r="K255" s="47">
        <v>8.8843332812904602E-2</v>
      </c>
      <c r="L255" s="50">
        <v>18.8449848024316</v>
      </c>
      <c r="M255" s="47">
        <v>9.0435179598660598E-2</v>
      </c>
      <c r="N255" s="50">
        <v>3.1190926275992399</v>
      </c>
    </row>
    <row r="256" spans="1:14" x14ac:dyDescent="0.2">
      <c r="A256" s="57" t="s">
        <v>837</v>
      </c>
      <c r="B256" s="44" t="s">
        <v>838</v>
      </c>
      <c r="C256" s="45">
        <v>65</v>
      </c>
      <c r="D256" s="46" t="s">
        <v>340</v>
      </c>
      <c r="E256" s="47">
        <v>0.639453717561146</v>
      </c>
      <c r="F256" s="48">
        <v>45.896656534954403</v>
      </c>
      <c r="G256" s="47">
        <v>0.66328121070270296</v>
      </c>
      <c r="H256" s="50">
        <v>27.137341423055702</v>
      </c>
      <c r="I256" s="76" t="str">
        <f t="shared" si="6"/>
        <v>No</v>
      </c>
      <c r="J256" s="49" t="str">
        <f t="shared" si="7"/>
        <v>No</v>
      </c>
      <c r="K256" s="47">
        <v>0.181412291996354</v>
      </c>
      <c r="L256" s="50">
        <v>76.291793313069903</v>
      </c>
      <c r="M256" s="47">
        <v>0.23832182601418</v>
      </c>
      <c r="N256" s="50">
        <v>47.628240485383301</v>
      </c>
    </row>
    <row r="257" spans="1:14" x14ac:dyDescent="0.2">
      <c r="A257" s="57" t="s">
        <v>839</v>
      </c>
      <c r="B257" s="44" t="s">
        <v>840</v>
      </c>
      <c r="C257" s="45">
        <v>63</v>
      </c>
      <c r="D257" s="46" t="s">
        <v>340</v>
      </c>
      <c r="E257" s="47">
        <v>0.65608764484950899</v>
      </c>
      <c r="F257" s="48">
        <v>52.583586626139798</v>
      </c>
      <c r="G257" s="47">
        <v>0.80722264293060098</v>
      </c>
      <c r="H257" s="50">
        <v>83.742911153119096</v>
      </c>
      <c r="I257" s="76" t="str">
        <f t="shared" si="6"/>
        <v>No</v>
      </c>
      <c r="J257" s="49" t="str">
        <f t="shared" si="7"/>
        <v>No</v>
      </c>
      <c r="K257" s="47">
        <v>9.3173051353616698E-2</v>
      </c>
      <c r="L257" s="50">
        <v>23.404255319148898</v>
      </c>
      <c r="M257" s="47">
        <v>0.101572612778688</v>
      </c>
      <c r="N257" s="50">
        <v>5.8601134215500901</v>
      </c>
    </row>
    <row r="258" spans="1:14" x14ac:dyDescent="0.2">
      <c r="A258" s="57" t="s">
        <v>841</v>
      </c>
      <c r="B258" s="44" t="s">
        <v>842</v>
      </c>
      <c r="C258" s="45">
        <v>63</v>
      </c>
      <c r="D258" s="46" t="s">
        <v>340</v>
      </c>
      <c r="E258" s="47">
        <v>0.78867971885090404</v>
      </c>
      <c r="F258" s="48">
        <v>87.841945288753806</v>
      </c>
      <c r="G258" s="47">
        <v>0.74103458806656297</v>
      </c>
      <c r="H258" s="50">
        <v>61.247637051039703</v>
      </c>
      <c r="I258" s="76" t="str">
        <f t="shared" si="6"/>
        <v>No</v>
      </c>
      <c r="J258" s="49" t="str">
        <f t="shared" si="7"/>
        <v>No</v>
      </c>
      <c r="K258" s="47">
        <v>0.126913701056832</v>
      </c>
      <c r="L258" s="50">
        <v>48.632218844984799</v>
      </c>
      <c r="M258" s="47">
        <v>0.132317761737441</v>
      </c>
      <c r="N258" s="50">
        <v>15.2173913043478</v>
      </c>
    </row>
    <row r="259" spans="1:14" x14ac:dyDescent="0.2">
      <c r="A259" s="57" t="s">
        <v>843</v>
      </c>
      <c r="B259" s="44" t="s">
        <v>844</v>
      </c>
      <c r="C259" s="45">
        <v>65</v>
      </c>
      <c r="D259" s="46" t="s">
        <v>340</v>
      </c>
      <c r="E259" s="47">
        <v>0.711716875722889</v>
      </c>
      <c r="F259" s="48">
        <v>71.124620060790306</v>
      </c>
      <c r="G259" s="47">
        <v>0.65555466093992298</v>
      </c>
      <c r="H259" s="50">
        <v>25.537782680639801</v>
      </c>
      <c r="I259" s="76" t="str">
        <f t="shared" si="6"/>
        <v>No</v>
      </c>
      <c r="J259" s="49" t="str">
        <f t="shared" si="7"/>
        <v>No</v>
      </c>
      <c r="K259" s="47">
        <v>0.18493663085340301</v>
      </c>
      <c r="L259" s="50">
        <v>78.723404255319195</v>
      </c>
      <c r="M259" s="47">
        <v>0.25074597029229501</v>
      </c>
      <c r="N259" s="50">
        <v>50.965250965251002</v>
      </c>
    </row>
    <row r="260" spans="1:14" x14ac:dyDescent="0.2">
      <c r="A260" s="57" t="s">
        <v>845</v>
      </c>
      <c r="B260" s="44" t="s">
        <v>846</v>
      </c>
      <c r="C260" s="45">
        <v>65</v>
      </c>
      <c r="D260" s="46" t="s">
        <v>340</v>
      </c>
      <c r="E260" s="47">
        <v>0.80681687846704597</v>
      </c>
      <c r="F260" s="48">
        <v>89.969604863221903</v>
      </c>
      <c r="G260" s="47">
        <v>0.71395942818831404</v>
      </c>
      <c r="H260" s="50">
        <v>37.175951461665697</v>
      </c>
      <c r="I260" s="76" t="str">
        <f t="shared" si="6"/>
        <v>No</v>
      </c>
      <c r="J260" s="49" t="str">
        <f t="shared" si="7"/>
        <v>No</v>
      </c>
      <c r="K260" s="47">
        <v>0.22081206586176999</v>
      </c>
      <c r="L260" s="50">
        <v>86.930091185410305</v>
      </c>
      <c r="M260" s="47">
        <v>0.268536510035632</v>
      </c>
      <c r="N260" s="50">
        <v>56.756756756756801</v>
      </c>
    </row>
    <row r="261" spans="1:14" x14ac:dyDescent="0.2">
      <c r="A261" s="57" t="s">
        <v>847</v>
      </c>
      <c r="B261" s="44" t="s">
        <v>848</v>
      </c>
      <c r="C261" s="45">
        <v>65</v>
      </c>
      <c r="D261" s="46" t="s">
        <v>340</v>
      </c>
      <c r="E261" s="47">
        <v>0.79929907805350997</v>
      </c>
      <c r="F261" s="48">
        <v>89.057750759878402</v>
      </c>
      <c r="G261" s="47">
        <v>0.71815413907701198</v>
      </c>
      <c r="H261" s="50">
        <v>38.003309431880901</v>
      </c>
      <c r="I261" s="76" t="str">
        <f t="shared" si="6"/>
        <v>No</v>
      </c>
      <c r="J261" s="49" t="str">
        <f t="shared" si="7"/>
        <v>No</v>
      </c>
      <c r="K261" s="47">
        <v>0.13804577959866801</v>
      </c>
      <c r="L261" s="50">
        <v>56.838905775076</v>
      </c>
      <c r="M261" s="47">
        <v>0.179076549890474</v>
      </c>
      <c r="N261" s="50">
        <v>36.679536679536703</v>
      </c>
    </row>
    <row r="262" spans="1:14" x14ac:dyDescent="0.2">
      <c r="A262" s="57" t="s">
        <v>849</v>
      </c>
      <c r="B262" s="44" t="s">
        <v>850</v>
      </c>
      <c r="C262" s="45">
        <v>65</v>
      </c>
      <c r="D262" s="46" t="s">
        <v>340</v>
      </c>
      <c r="E262" s="47">
        <v>0.62874078585121296</v>
      </c>
      <c r="F262" s="48">
        <v>42.249240121580499</v>
      </c>
      <c r="G262" s="47">
        <v>0.66653097897011804</v>
      </c>
      <c r="H262" s="50">
        <v>27.771649200220601</v>
      </c>
      <c r="I262" s="76" t="str">
        <f t="shared" si="6"/>
        <v>No</v>
      </c>
      <c r="J262" s="49" t="str">
        <f t="shared" si="7"/>
        <v>No</v>
      </c>
      <c r="K262" s="47">
        <v>0.142840128244377</v>
      </c>
      <c r="L262" s="50">
        <v>58.358662613981799</v>
      </c>
      <c r="M262" s="47">
        <v>0.171457223373599</v>
      </c>
      <c r="N262" s="50">
        <v>34.611141753998901</v>
      </c>
    </row>
    <row r="263" spans="1:14" x14ac:dyDescent="0.2">
      <c r="A263" s="57" t="s">
        <v>851</v>
      </c>
      <c r="B263" s="44" t="s">
        <v>852</v>
      </c>
      <c r="C263" s="45">
        <v>65</v>
      </c>
      <c r="D263" s="46" t="s">
        <v>340</v>
      </c>
      <c r="E263" s="47">
        <v>0.68830457640887899</v>
      </c>
      <c r="F263" s="48">
        <v>63.2218844984802</v>
      </c>
      <c r="G263" s="47">
        <v>0.75578426174545998</v>
      </c>
      <c r="H263" s="50">
        <v>47.352454495311598</v>
      </c>
      <c r="I263" s="76" t="str">
        <f t="shared" ref="I263:I326" si="8">IF(AND(F263&gt;=90,H263&gt;=90),"Yes","No")</f>
        <v>No</v>
      </c>
      <c r="J263" s="49" t="str">
        <f t="shared" ref="J263:J326" si="9">IF(AND(F263&gt;=75,H263&gt;=75),"Yes","No")</f>
        <v>No</v>
      </c>
      <c r="K263" s="47">
        <v>0.118611647357869</v>
      </c>
      <c r="L263" s="50">
        <v>46.200607902735598</v>
      </c>
      <c r="M263" s="47">
        <v>0.12939394202830501</v>
      </c>
      <c r="N263" s="50">
        <v>14.147821290678401</v>
      </c>
    </row>
    <row r="264" spans="1:14" x14ac:dyDescent="0.2">
      <c r="A264" s="57" t="s">
        <v>853</v>
      </c>
      <c r="B264" s="44" t="s">
        <v>854</v>
      </c>
      <c r="C264" s="45">
        <v>65</v>
      </c>
      <c r="D264" s="46" t="s">
        <v>340</v>
      </c>
      <c r="E264" s="47">
        <v>0.82034314744729897</v>
      </c>
      <c r="F264" s="48">
        <v>91.793313069908805</v>
      </c>
      <c r="G264" s="47">
        <v>0.68293444633789002</v>
      </c>
      <c r="H264" s="50">
        <v>31.025923883066699</v>
      </c>
      <c r="I264" s="76" t="str">
        <f t="shared" si="8"/>
        <v>No</v>
      </c>
      <c r="J264" s="49" t="str">
        <f t="shared" si="9"/>
        <v>No</v>
      </c>
      <c r="K264" s="47">
        <v>9.6160485338603496E-2</v>
      </c>
      <c r="L264" s="50">
        <v>27.051671732522799</v>
      </c>
      <c r="M264" s="47">
        <v>0.124083039725705</v>
      </c>
      <c r="N264" s="50">
        <v>11.417539988968599</v>
      </c>
    </row>
    <row r="265" spans="1:14" x14ac:dyDescent="0.2">
      <c r="A265" s="57" t="s">
        <v>855</v>
      </c>
      <c r="B265" s="44" t="s">
        <v>856</v>
      </c>
      <c r="C265" s="45">
        <v>65</v>
      </c>
      <c r="D265" s="46" t="s">
        <v>340</v>
      </c>
      <c r="E265" s="47">
        <v>0.62901611300577798</v>
      </c>
      <c r="F265" s="48">
        <v>42.553191489361701</v>
      </c>
      <c r="G265" s="47">
        <v>0.62685055158083602</v>
      </c>
      <c r="H265" s="50">
        <v>20.2151130722559</v>
      </c>
      <c r="I265" s="76" t="str">
        <f t="shared" si="8"/>
        <v>No</v>
      </c>
      <c r="J265" s="49" t="str">
        <f t="shared" si="9"/>
        <v>No</v>
      </c>
      <c r="K265" s="47">
        <v>0.121997854332348</v>
      </c>
      <c r="L265" s="50">
        <v>47.112462006078999</v>
      </c>
      <c r="M265" s="47">
        <v>0.14367241023996299</v>
      </c>
      <c r="N265" s="50">
        <v>22.835079977937099</v>
      </c>
    </row>
    <row r="266" spans="1:14" x14ac:dyDescent="0.2">
      <c r="A266" s="57" t="s">
        <v>857</v>
      </c>
      <c r="B266" s="44" t="s">
        <v>858</v>
      </c>
      <c r="C266" s="45">
        <v>63</v>
      </c>
      <c r="D266" s="46" t="s">
        <v>340</v>
      </c>
      <c r="E266" s="47">
        <v>0.71274924105663895</v>
      </c>
      <c r="F266" s="48">
        <v>71.428571428571402</v>
      </c>
      <c r="G266" s="47">
        <v>0.62218404780803505</v>
      </c>
      <c r="H266" s="50">
        <v>27.788279773156901</v>
      </c>
      <c r="I266" s="76" t="str">
        <f t="shared" si="8"/>
        <v>No</v>
      </c>
      <c r="J266" s="49" t="str">
        <f t="shared" si="9"/>
        <v>No</v>
      </c>
      <c r="K266" s="47">
        <v>9.9722800311344298E-2</v>
      </c>
      <c r="L266" s="50">
        <v>31.003039513677798</v>
      </c>
      <c r="M266" s="47">
        <v>0.110679592075168</v>
      </c>
      <c r="N266" s="50">
        <v>8.4120982986767494</v>
      </c>
    </row>
    <row r="267" spans="1:14" x14ac:dyDescent="0.2">
      <c r="A267" s="57" t="s">
        <v>859</v>
      </c>
      <c r="B267" s="44" t="s">
        <v>860</v>
      </c>
      <c r="C267" s="45">
        <v>65</v>
      </c>
      <c r="D267" s="46" t="s">
        <v>340</v>
      </c>
      <c r="E267" s="47">
        <v>0.72048982564229402</v>
      </c>
      <c r="F267" s="48">
        <v>73.252279635258404</v>
      </c>
      <c r="G267" s="47">
        <v>0.64756708818736497</v>
      </c>
      <c r="H267" s="50">
        <v>23.745173745173702</v>
      </c>
      <c r="I267" s="76" t="str">
        <f t="shared" si="8"/>
        <v>No</v>
      </c>
      <c r="J267" s="49" t="str">
        <f t="shared" si="9"/>
        <v>No</v>
      </c>
      <c r="K267" s="47">
        <v>0.10148138118608301</v>
      </c>
      <c r="L267" s="50">
        <v>31.6109422492401</v>
      </c>
      <c r="M267" s="47">
        <v>0.12662105683875299</v>
      </c>
      <c r="N267" s="50">
        <v>12.6034197462769</v>
      </c>
    </row>
    <row r="268" spans="1:14" x14ac:dyDescent="0.2">
      <c r="A268" s="57" t="s">
        <v>861</v>
      </c>
      <c r="B268" s="44" t="s">
        <v>862</v>
      </c>
      <c r="C268" s="45">
        <v>65</v>
      </c>
      <c r="D268" s="46" t="s">
        <v>340</v>
      </c>
      <c r="E268" s="47">
        <v>0.80949272144695705</v>
      </c>
      <c r="F268" s="48">
        <v>90.577507598784194</v>
      </c>
      <c r="G268" s="47">
        <v>0.70119442572395696</v>
      </c>
      <c r="H268" s="50">
        <v>34.611141753998901</v>
      </c>
      <c r="I268" s="76" t="str">
        <f t="shared" si="8"/>
        <v>No</v>
      </c>
      <c r="J268" s="49" t="str">
        <f t="shared" si="9"/>
        <v>No</v>
      </c>
      <c r="K268" s="47">
        <v>0.13748320561732699</v>
      </c>
      <c r="L268" s="50">
        <v>55.927051671732499</v>
      </c>
      <c r="M268" s="47">
        <v>0.16569074663017699</v>
      </c>
      <c r="N268" s="50">
        <v>33.011583011582999</v>
      </c>
    </row>
    <row r="269" spans="1:14" x14ac:dyDescent="0.2">
      <c r="A269" s="57" t="s">
        <v>863</v>
      </c>
      <c r="B269" s="44" t="s">
        <v>864</v>
      </c>
      <c r="C269" s="45">
        <v>65</v>
      </c>
      <c r="D269" s="46" t="s">
        <v>340</v>
      </c>
      <c r="E269" s="47">
        <v>0.63677755849488804</v>
      </c>
      <c r="F269" s="48">
        <v>44.072948328267501</v>
      </c>
      <c r="G269" s="47">
        <v>0.659298797253972</v>
      </c>
      <c r="H269" s="50">
        <v>26.282404853833398</v>
      </c>
      <c r="I269" s="76" t="str">
        <f t="shared" si="8"/>
        <v>No</v>
      </c>
      <c r="J269" s="49" t="str">
        <f t="shared" si="9"/>
        <v>No</v>
      </c>
      <c r="K269" s="47">
        <v>0.147010455441307</v>
      </c>
      <c r="L269" s="50">
        <v>61.094224924012202</v>
      </c>
      <c r="M269" s="47">
        <v>0.16507208524824099</v>
      </c>
      <c r="N269" s="50">
        <v>32.790954219525602</v>
      </c>
    </row>
    <row r="270" spans="1:14" x14ac:dyDescent="0.2">
      <c r="A270" s="57" t="s">
        <v>865</v>
      </c>
      <c r="B270" s="44" t="s">
        <v>866</v>
      </c>
      <c r="C270" s="45">
        <v>63</v>
      </c>
      <c r="D270" s="46" t="s">
        <v>340</v>
      </c>
      <c r="E270" s="47">
        <v>0.77522612181636696</v>
      </c>
      <c r="F270" s="48">
        <v>85.714285714285694</v>
      </c>
      <c r="G270" s="47">
        <v>0.68567082978139704</v>
      </c>
      <c r="H270" s="50">
        <v>44.706994328922498</v>
      </c>
      <c r="I270" s="76" t="str">
        <f t="shared" si="8"/>
        <v>No</v>
      </c>
      <c r="J270" s="49" t="str">
        <f t="shared" si="9"/>
        <v>No</v>
      </c>
      <c r="K270" s="47">
        <v>0.111981738746584</v>
      </c>
      <c r="L270" s="50">
        <v>40.729483282674799</v>
      </c>
      <c r="M270" s="47">
        <v>0.119391300482038</v>
      </c>
      <c r="N270" s="50">
        <v>11.531190926276</v>
      </c>
    </row>
    <row r="271" spans="1:14" x14ac:dyDescent="0.2">
      <c r="A271" s="57" t="s">
        <v>867</v>
      </c>
      <c r="B271" s="44" t="s">
        <v>868</v>
      </c>
      <c r="C271" s="45">
        <v>65</v>
      </c>
      <c r="D271" s="46" t="s">
        <v>340</v>
      </c>
      <c r="E271" s="47">
        <v>0.73052790496654296</v>
      </c>
      <c r="F271" s="48">
        <v>78.115501519756805</v>
      </c>
      <c r="G271" s="47">
        <v>0.58773759821555904</v>
      </c>
      <c r="H271" s="50">
        <v>13.982349696635399</v>
      </c>
      <c r="I271" s="76" t="str">
        <f t="shared" si="8"/>
        <v>No</v>
      </c>
      <c r="J271" s="49" t="str">
        <f t="shared" si="9"/>
        <v>No</v>
      </c>
      <c r="K271" s="47">
        <v>0.22452547563134101</v>
      </c>
      <c r="L271" s="50">
        <v>87.841945288753806</v>
      </c>
      <c r="M271" s="47">
        <v>0.28581897135193701</v>
      </c>
      <c r="N271" s="50">
        <v>63.210148924434598</v>
      </c>
    </row>
    <row r="272" spans="1:14" x14ac:dyDescent="0.2">
      <c r="A272" s="57" t="s">
        <v>869</v>
      </c>
      <c r="B272" s="44" t="s">
        <v>870</v>
      </c>
      <c r="C272" s="45">
        <v>65</v>
      </c>
      <c r="D272" s="46" t="s">
        <v>340</v>
      </c>
      <c r="E272" s="47">
        <v>0.71018592970053196</v>
      </c>
      <c r="F272" s="48">
        <v>70.212765957446805</v>
      </c>
      <c r="G272" s="47">
        <v>0.67444092789750398</v>
      </c>
      <c r="H272" s="50">
        <v>29.2608935466078</v>
      </c>
      <c r="I272" s="76" t="str">
        <f t="shared" si="8"/>
        <v>No</v>
      </c>
      <c r="J272" s="49" t="str">
        <f t="shared" si="9"/>
        <v>No</v>
      </c>
      <c r="K272" s="47">
        <v>0.17241582770161901</v>
      </c>
      <c r="L272" s="50">
        <v>72.644376899696098</v>
      </c>
      <c r="M272" s="47">
        <v>0.21706090801465899</v>
      </c>
      <c r="N272" s="50">
        <v>43.877551020408198</v>
      </c>
    </row>
    <row r="273" spans="1:14" x14ac:dyDescent="0.2">
      <c r="A273" s="57" t="s">
        <v>871</v>
      </c>
      <c r="B273" s="44" t="s">
        <v>872</v>
      </c>
      <c r="C273" s="45">
        <v>63</v>
      </c>
      <c r="D273" s="46" t="s">
        <v>340</v>
      </c>
      <c r="E273" s="47">
        <v>0.65519883021133496</v>
      </c>
      <c r="F273" s="48">
        <v>51.671732522796397</v>
      </c>
      <c r="G273" s="47">
        <v>0.77306871358330198</v>
      </c>
      <c r="H273" s="50">
        <v>71.361058601134204</v>
      </c>
      <c r="I273" s="76" t="str">
        <f t="shared" si="8"/>
        <v>No</v>
      </c>
      <c r="J273" s="49" t="str">
        <f t="shared" si="9"/>
        <v>No</v>
      </c>
      <c r="K273" s="47">
        <v>0.105103542665479</v>
      </c>
      <c r="L273" s="50">
        <v>34.954407294832798</v>
      </c>
      <c r="M273" s="47">
        <v>0.10929433531574501</v>
      </c>
      <c r="N273" s="50">
        <v>7.6559546313799602</v>
      </c>
    </row>
    <row r="274" spans="1:14" x14ac:dyDescent="0.2">
      <c r="A274" s="57" t="s">
        <v>873</v>
      </c>
      <c r="B274" s="44" t="s">
        <v>874</v>
      </c>
      <c r="C274" s="45">
        <v>63</v>
      </c>
      <c r="D274" s="46" t="s">
        <v>340</v>
      </c>
      <c r="E274" s="47">
        <v>0.78148754373775997</v>
      </c>
      <c r="F274" s="48">
        <v>86.626139817629195</v>
      </c>
      <c r="G274" s="47">
        <v>0.70961025050575999</v>
      </c>
      <c r="H274" s="50">
        <v>50.567107750472601</v>
      </c>
      <c r="I274" s="76" t="str">
        <f t="shared" si="8"/>
        <v>No</v>
      </c>
      <c r="J274" s="49" t="str">
        <f t="shared" si="9"/>
        <v>No</v>
      </c>
      <c r="K274" s="47">
        <v>9.4667041902808002E-2</v>
      </c>
      <c r="L274" s="50">
        <v>25.531914893617</v>
      </c>
      <c r="M274" s="47">
        <v>9.7608385014062701E-2</v>
      </c>
      <c r="N274" s="50">
        <v>4.2533081285444201</v>
      </c>
    </row>
    <row r="275" spans="1:14" x14ac:dyDescent="0.2">
      <c r="A275" s="57" t="s">
        <v>875</v>
      </c>
      <c r="B275" s="44" t="s">
        <v>876</v>
      </c>
      <c r="C275" s="45"/>
      <c r="D275" s="46" t="s">
        <v>340</v>
      </c>
      <c r="E275" s="47">
        <v>0.64999999982739798</v>
      </c>
      <c r="F275" s="48">
        <v>49.544072948328299</v>
      </c>
      <c r="G275" s="47"/>
      <c r="H275" s="50"/>
      <c r="I275" s="76" t="str">
        <f t="shared" si="8"/>
        <v>No</v>
      </c>
      <c r="J275" s="49" t="str">
        <f t="shared" si="9"/>
        <v>No</v>
      </c>
      <c r="K275" s="47">
        <v>8.3498646961797304E-2</v>
      </c>
      <c r="L275" s="50">
        <v>13.3738601823708</v>
      </c>
      <c r="M275" s="47"/>
      <c r="N275" s="50"/>
    </row>
    <row r="276" spans="1:14" x14ac:dyDescent="0.2">
      <c r="A276" s="57" t="s">
        <v>877</v>
      </c>
      <c r="B276" s="44" t="s">
        <v>878</v>
      </c>
      <c r="C276" s="45">
        <v>63</v>
      </c>
      <c r="D276" s="46" t="s">
        <v>340</v>
      </c>
      <c r="E276" s="47">
        <v>0.71475335362078896</v>
      </c>
      <c r="F276" s="48">
        <v>72.340425531914903</v>
      </c>
      <c r="G276" s="47">
        <v>0.59660131658918203</v>
      </c>
      <c r="H276" s="50">
        <v>21.928166351606801</v>
      </c>
      <c r="I276" s="76" t="str">
        <f t="shared" si="8"/>
        <v>No</v>
      </c>
      <c r="J276" s="49" t="str">
        <f t="shared" si="9"/>
        <v>No</v>
      </c>
      <c r="K276" s="47">
        <v>0.1084279727491</v>
      </c>
      <c r="L276" s="50">
        <v>37.689969604863201</v>
      </c>
      <c r="M276" s="47">
        <v>0.109910124294391</v>
      </c>
      <c r="N276" s="50">
        <v>7.9395085066162601</v>
      </c>
    </row>
    <row r="277" spans="1:14" x14ac:dyDescent="0.2">
      <c r="A277" s="57" t="s">
        <v>879</v>
      </c>
      <c r="B277" s="44" t="s">
        <v>880</v>
      </c>
      <c r="C277" s="45">
        <v>63</v>
      </c>
      <c r="D277" s="46" t="s">
        <v>340</v>
      </c>
      <c r="E277" s="47">
        <v>0.50779082339977499</v>
      </c>
      <c r="F277" s="48">
        <v>9.7264437689969601</v>
      </c>
      <c r="G277" s="47">
        <v>0.49643109363141302</v>
      </c>
      <c r="H277" s="50">
        <v>5.1039697542533098</v>
      </c>
      <c r="I277" s="76" t="str">
        <f t="shared" si="8"/>
        <v>No</v>
      </c>
      <c r="J277" s="49" t="str">
        <f t="shared" si="9"/>
        <v>No</v>
      </c>
      <c r="K277" s="47">
        <v>0.11534153791251101</v>
      </c>
      <c r="L277" s="50">
        <v>44.072948328267501</v>
      </c>
      <c r="M277" s="47">
        <v>0.119364664812138</v>
      </c>
      <c r="N277" s="50">
        <v>11.436672967863901</v>
      </c>
    </row>
    <row r="278" spans="1:14" x14ac:dyDescent="0.2">
      <c r="A278" s="57" t="s">
        <v>881</v>
      </c>
      <c r="B278" s="44" t="s">
        <v>882</v>
      </c>
      <c r="C278" s="45">
        <v>63</v>
      </c>
      <c r="D278" s="46" t="s">
        <v>340</v>
      </c>
      <c r="E278" s="47">
        <v>0.55105474666291698</v>
      </c>
      <c r="F278" s="48">
        <v>19.148936170212799</v>
      </c>
      <c r="G278" s="47">
        <v>0.54177362447322597</v>
      </c>
      <c r="H278" s="50">
        <v>10.1134215500945</v>
      </c>
      <c r="I278" s="76" t="str">
        <f t="shared" si="8"/>
        <v>No</v>
      </c>
      <c r="J278" s="49" t="str">
        <f t="shared" si="9"/>
        <v>No</v>
      </c>
      <c r="K278" s="47">
        <v>0.17385755774180001</v>
      </c>
      <c r="L278" s="50">
        <v>73.5562310030395</v>
      </c>
      <c r="M278" s="47">
        <v>0.164712861912063</v>
      </c>
      <c r="N278" s="50">
        <v>29.395085066162601</v>
      </c>
    </row>
    <row r="279" spans="1:14" x14ac:dyDescent="0.2">
      <c r="A279" s="57" t="s">
        <v>883</v>
      </c>
      <c r="B279" s="44" t="s">
        <v>884</v>
      </c>
      <c r="C279" s="45">
        <v>63</v>
      </c>
      <c r="D279" s="46" t="s">
        <v>340</v>
      </c>
      <c r="E279" s="47">
        <v>0.53270353883160204</v>
      </c>
      <c r="F279" s="48">
        <v>15.1975683890577</v>
      </c>
      <c r="G279" s="47">
        <v>0.570434941554676</v>
      </c>
      <c r="H279" s="50">
        <v>14.933837429111501</v>
      </c>
      <c r="I279" s="76" t="str">
        <f t="shared" si="8"/>
        <v>No</v>
      </c>
      <c r="J279" s="49" t="str">
        <f t="shared" si="9"/>
        <v>No</v>
      </c>
      <c r="K279" s="47">
        <v>0.13567245532310801</v>
      </c>
      <c r="L279" s="50">
        <v>54.711246200607903</v>
      </c>
      <c r="M279" s="47">
        <v>0.13529298622800101</v>
      </c>
      <c r="N279" s="50">
        <v>16.540642722117202</v>
      </c>
    </row>
    <row r="280" spans="1:14" x14ac:dyDescent="0.2">
      <c r="A280" s="57" t="s">
        <v>885</v>
      </c>
      <c r="B280" s="44" t="s">
        <v>886</v>
      </c>
      <c r="C280" s="45">
        <v>63</v>
      </c>
      <c r="D280" s="46" t="s">
        <v>340</v>
      </c>
      <c r="E280" s="47">
        <v>0.66853276380009896</v>
      </c>
      <c r="F280" s="48">
        <v>57.142857142857103</v>
      </c>
      <c r="G280" s="47">
        <v>0.58124768866231902</v>
      </c>
      <c r="H280" s="50">
        <v>17.8638941398866</v>
      </c>
      <c r="I280" s="76" t="str">
        <f t="shared" si="8"/>
        <v>No</v>
      </c>
      <c r="J280" s="49" t="str">
        <f t="shared" si="9"/>
        <v>No</v>
      </c>
      <c r="K280" s="47">
        <v>0.19764433225296399</v>
      </c>
      <c r="L280" s="50">
        <v>81.155015197568403</v>
      </c>
      <c r="M280" s="47">
        <v>0.192562014634475</v>
      </c>
      <c r="N280" s="50">
        <v>37.240075614366702</v>
      </c>
    </row>
    <row r="281" spans="1:14" x14ac:dyDescent="0.2">
      <c r="A281" s="57" t="s">
        <v>887</v>
      </c>
      <c r="B281" s="44" t="s">
        <v>888</v>
      </c>
      <c r="C281" s="45">
        <v>63</v>
      </c>
      <c r="D281" s="46" t="s">
        <v>340</v>
      </c>
      <c r="E281" s="47">
        <v>0.627998193522878</v>
      </c>
      <c r="F281" s="48">
        <v>41.641337386018201</v>
      </c>
      <c r="G281" s="47">
        <v>0.65762872202651601</v>
      </c>
      <c r="H281" s="50">
        <v>37.429111531190898</v>
      </c>
      <c r="I281" s="76" t="str">
        <f t="shared" si="8"/>
        <v>No</v>
      </c>
      <c r="J281" s="49" t="str">
        <f t="shared" si="9"/>
        <v>No</v>
      </c>
      <c r="K281" s="47">
        <v>0.146937012058212</v>
      </c>
      <c r="L281" s="50">
        <v>60.790273556231</v>
      </c>
      <c r="M281" s="47">
        <v>0.14103035322723301</v>
      </c>
      <c r="N281" s="50">
        <v>18.9981096408318</v>
      </c>
    </row>
    <row r="282" spans="1:14" x14ac:dyDescent="0.2">
      <c r="A282" s="57" t="s">
        <v>889</v>
      </c>
      <c r="B282" s="44" t="s">
        <v>890</v>
      </c>
      <c r="C282" s="45">
        <v>63</v>
      </c>
      <c r="D282" s="46" t="s">
        <v>340</v>
      </c>
      <c r="E282" s="47">
        <v>0.65296883560344998</v>
      </c>
      <c r="F282" s="48">
        <v>51.367781155015201</v>
      </c>
      <c r="G282" s="47">
        <v>0.55205119319272</v>
      </c>
      <c r="H282" s="50">
        <v>11.814744801512299</v>
      </c>
      <c r="I282" s="76" t="str">
        <f t="shared" si="8"/>
        <v>No</v>
      </c>
      <c r="J282" s="49" t="str">
        <f t="shared" si="9"/>
        <v>No</v>
      </c>
      <c r="K282" s="47">
        <v>0.16990121094889599</v>
      </c>
      <c r="L282" s="50">
        <v>72.036474164133693</v>
      </c>
      <c r="M282" s="47">
        <v>0.156194698900052</v>
      </c>
      <c r="N282" s="50">
        <v>26.654064272211698</v>
      </c>
    </row>
    <row r="283" spans="1:14" x14ac:dyDescent="0.2">
      <c r="A283" s="57" t="s">
        <v>891</v>
      </c>
      <c r="B283" s="44" t="s">
        <v>892</v>
      </c>
      <c r="C283" s="45">
        <v>63</v>
      </c>
      <c r="D283" s="46" t="s">
        <v>340</v>
      </c>
      <c r="E283" s="47">
        <v>0.60854291909862701</v>
      </c>
      <c r="F283" s="48">
        <v>36.7781155015198</v>
      </c>
      <c r="G283" s="47">
        <v>0.641928205478009</v>
      </c>
      <c r="H283" s="50">
        <v>32.419659735349697</v>
      </c>
      <c r="I283" s="76" t="str">
        <f t="shared" si="8"/>
        <v>No</v>
      </c>
      <c r="J283" s="49" t="str">
        <f t="shared" si="9"/>
        <v>No</v>
      </c>
      <c r="K283" s="47">
        <v>0.246114395103049</v>
      </c>
      <c r="L283" s="50">
        <v>91.1854103343465</v>
      </c>
      <c r="M283" s="47">
        <v>0.19428210502221599</v>
      </c>
      <c r="N283" s="50">
        <v>37.523629489603003</v>
      </c>
    </row>
    <row r="284" spans="1:14" x14ac:dyDescent="0.2">
      <c r="A284" s="57" t="s">
        <v>893</v>
      </c>
      <c r="B284" s="44" t="s">
        <v>894</v>
      </c>
      <c r="C284" s="45">
        <v>63</v>
      </c>
      <c r="D284" s="46" t="s">
        <v>340</v>
      </c>
      <c r="E284" s="47">
        <v>0.63827310026504902</v>
      </c>
      <c r="F284" s="48">
        <v>44.680851063829799</v>
      </c>
      <c r="G284" s="47">
        <v>0.59205151676932</v>
      </c>
      <c r="H284" s="50">
        <v>20.132325141776899</v>
      </c>
      <c r="I284" s="76" t="str">
        <f t="shared" si="8"/>
        <v>No</v>
      </c>
      <c r="J284" s="49" t="str">
        <f t="shared" si="9"/>
        <v>No</v>
      </c>
      <c r="K284" s="47">
        <v>0.28082554565083701</v>
      </c>
      <c r="L284" s="50">
        <v>96.048632218845</v>
      </c>
      <c r="M284" s="47">
        <v>0.25014143710368703</v>
      </c>
      <c r="N284" s="50">
        <v>54.347826086956502</v>
      </c>
    </row>
    <row r="285" spans="1:14" x14ac:dyDescent="0.2">
      <c r="A285" s="57" t="s">
        <v>895</v>
      </c>
      <c r="B285" s="44" t="s">
        <v>896</v>
      </c>
      <c r="C285" s="45">
        <v>63</v>
      </c>
      <c r="D285" s="46" t="s">
        <v>340</v>
      </c>
      <c r="E285" s="47">
        <v>0.705825016045178</v>
      </c>
      <c r="F285" s="48">
        <v>69.300911854103305</v>
      </c>
      <c r="G285" s="47">
        <v>0.73093148428878796</v>
      </c>
      <c r="H285" s="50">
        <v>57.466918714555803</v>
      </c>
      <c r="I285" s="76" t="str">
        <f t="shared" si="8"/>
        <v>No</v>
      </c>
      <c r="J285" s="49" t="str">
        <f t="shared" si="9"/>
        <v>No</v>
      </c>
      <c r="K285" s="47">
        <v>0.242292858844249</v>
      </c>
      <c r="L285" s="50">
        <v>90.273556231002999</v>
      </c>
      <c r="M285" s="47">
        <v>0.21559197192815099</v>
      </c>
      <c r="N285" s="50">
        <v>42.816635160680498</v>
      </c>
    </row>
    <row r="286" spans="1:14" x14ac:dyDescent="0.2">
      <c r="A286" s="57" t="s">
        <v>897</v>
      </c>
      <c r="B286" s="44" t="s">
        <v>898</v>
      </c>
      <c r="C286" s="45">
        <v>63</v>
      </c>
      <c r="D286" s="46" t="s">
        <v>340</v>
      </c>
      <c r="E286" s="47">
        <v>0.53255705002697096</v>
      </c>
      <c r="F286" s="48">
        <v>14.893617021276601</v>
      </c>
      <c r="G286" s="47">
        <v>0.57140509384517701</v>
      </c>
      <c r="H286" s="50">
        <v>15.311909262759899</v>
      </c>
      <c r="I286" s="76" t="str">
        <f t="shared" si="8"/>
        <v>No</v>
      </c>
      <c r="J286" s="49" t="str">
        <f t="shared" si="9"/>
        <v>No</v>
      </c>
      <c r="K286" s="47">
        <v>0.126923244248697</v>
      </c>
      <c r="L286" s="50">
        <v>48.936170212766001</v>
      </c>
      <c r="M286" s="47">
        <v>0.12591405662945801</v>
      </c>
      <c r="N286" s="50">
        <v>13.1379962192817</v>
      </c>
    </row>
    <row r="287" spans="1:14" x14ac:dyDescent="0.2">
      <c r="A287" s="57" t="s">
        <v>899</v>
      </c>
      <c r="B287" s="44" t="s">
        <v>900</v>
      </c>
      <c r="C287" s="45">
        <v>63</v>
      </c>
      <c r="D287" s="46" t="s">
        <v>340</v>
      </c>
      <c r="E287" s="47">
        <v>0.56966326689114299</v>
      </c>
      <c r="F287" s="48">
        <v>24.620060790273602</v>
      </c>
      <c r="G287" s="47">
        <v>0.60779288834922796</v>
      </c>
      <c r="H287" s="50">
        <v>24.952741020794001</v>
      </c>
      <c r="I287" s="76" t="str">
        <f t="shared" si="8"/>
        <v>No</v>
      </c>
      <c r="J287" s="49" t="str">
        <f t="shared" si="9"/>
        <v>No</v>
      </c>
      <c r="K287" s="47">
        <v>0.18472692612147601</v>
      </c>
      <c r="L287" s="50">
        <v>78.419452887538</v>
      </c>
      <c r="M287" s="47">
        <v>0.174914641682655</v>
      </c>
      <c r="N287" s="50">
        <v>32.6086956521739</v>
      </c>
    </row>
    <row r="288" spans="1:14" x14ac:dyDescent="0.2">
      <c r="A288" s="57" t="s">
        <v>901</v>
      </c>
      <c r="B288" s="44" t="s">
        <v>902</v>
      </c>
      <c r="C288" s="45">
        <v>63</v>
      </c>
      <c r="D288" s="46" t="s">
        <v>340</v>
      </c>
      <c r="E288" s="47">
        <v>0.67706893527869605</v>
      </c>
      <c r="F288" s="48">
        <v>60.790273556231</v>
      </c>
      <c r="G288" s="47">
        <v>0.70847238399393997</v>
      </c>
      <c r="H288" s="50">
        <v>50.189035916824203</v>
      </c>
      <c r="I288" s="76" t="str">
        <f t="shared" si="8"/>
        <v>No</v>
      </c>
      <c r="J288" s="49" t="str">
        <f t="shared" si="9"/>
        <v>No</v>
      </c>
      <c r="K288" s="47">
        <v>0.37762850418989402</v>
      </c>
      <c r="L288" s="50">
        <v>99.088145896656499</v>
      </c>
      <c r="M288" s="47">
        <v>0.30899325304750802</v>
      </c>
      <c r="N288" s="50">
        <v>79.678638941398901</v>
      </c>
    </row>
    <row r="289" spans="1:14" x14ac:dyDescent="0.2">
      <c r="A289" s="57" t="s">
        <v>903</v>
      </c>
      <c r="B289" s="44" t="s">
        <v>904</v>
      </c>
      <c r="C289" s="45">
        <v>63</v>
      </c>
      <c r="D289" s="46" t="s">
        <v>340</v>
      </c>
      <c r="E289" s="47">
        <v>0.70684680581397996</v>
      </c>
      <c r="F289" s="48">
        <v>69.6048632218845</v>
      </c>
      <c r="G289" s="47">
        <v>0.79455079976055099</v>
      </c>
      <c r="H289" s="50">
        <v>78.638941398865796</v>
      </c>
      <c r="I289" s="76" t="str">
        <f t="shared" si="8"/>
        <v>No</v>
      </c>
      <c r="J289" s="49" t="str">
        <f t="shared" si="9"/>
        <v>No</v>
      </c>
      <c r="K289" s="47">
        <v>0.15875260250144499</v>
      </c>
      <c r="L289" s="50">
        <v>67.477203647416403</v>
      </c>
      <c r="M289" s="47">
        <v>0.15747558090135999</v>
      </c>
      <c r="N289" s="50">
        <v>26.843100189035901</v>
      </c>
    </row>
    <row r="290" spans="1:14" x14ac:dyDescent="0.2">
      <c r="A290" s="57" t="s">
        <v>905</v>
      </c>
      <c r="B290" s="44" t="s">
        <v>906</v>
      </c>
      <c r="C290" s="45">
        <v>63</v>
      </c>
      <c r="D290" s="46" t="s">
        <v>340</v>
      </c>
      <c r="E290" s="47">
        <v>0.52702637296037902</v>
      </c>
      <c r="F290" s="48">
        <v>12.7659574468085</v>
      </c>
      <c r="G290" s="47">
        <v>0.57170630330713101</v>
      </c>
      <c r="H290" s="50">
        <v>15.5954631379962</v>
      </c>
      <c r="I290" s="76" t="str">
        <f t="shared" si="8"/>
        <v>No</v>
      </c>
      <c r="J290" s="49" t="str">
        <f t="shared" si="9"/>
        <v>No</v>
      </c>
      <c r="K290" s="47">
        <v>0.14434706669814301</v>
      </c>
      <c r="L290" s="50">
        <v>59.270516717325201</v>
      </c>
      <c r="M290" s="47">
        <v>0.14473005435938299</v>
      </c>
      <c r="N290" s="50">
        <v>20.982986767485801</v>
      </c>
    </row>
    <row r="291" spans="1:14" x14ac:dyDescent="0.2">
      <c r="A291" s="148" t="s">
        <v>907</v>
      </c>
      <c r="B291" s="44" t="s">
        <v>908</v>
      </c>
      <c r="C291" s="45">
        <v>63</v>
      </c>
      <c r="D291" s="46" t="s">
        <v>340</v>
      </c>
      <c r="E291" s="47">
        <v>0.76042948239133301</v>
      </c>
      <c r="F291" s="48">
        <v>82.674772036474195</v>
      </c>
      <c r="G291" s="47">
        <v>0.84336138305110597</v>
      </c>
      <c r="H291" s="50">
        <v>91.871455576559498</v>
      </c>
      <c r="I291" s="76" t="str">
        <f t="shared" si="8"/>
        <v>No</v>
      </c>
      <c r="J291" s="49" t="str">
        <f t="shared" si="9"/>
        <v>Yes</v>
      </c>
      <c r="K291" s="47">
        <v>0.35095223894017502</v>
      </c>
      <c r="L291" s="50">
        <v>98.176291793313098</v>
      </c>
      <c r="M291" s="47">
        <v>0.30846498041658399</v>
      </c>
      <c r="N291" s="50">
        <v>79.489603024574706</v>
      </c>
    </row>
    <row r="292" spans="1:14" x14ac:dyDescent="0.2">
      <c r="A292" s="148" t="s">
        <v>909</v>
      </c>
      <c r="B292" s="44" t="s">
        <v>910</v>
      </c>
      <c r="C292" s="45">
        <v>63</v>
      </c>
      <c r="D292" s="46" t="s">
        <v>340</v>
      </c>
      <c r="E292" s="47">
        <v>0.96964702558911497</v>
      </c>
      <c r="F292" s="48">
        <v>100</v>
      </c>
      <c r="G292" s="47">
        <v>0.85219679950923799</v>
      </c>
      <c r="H292" s="50">
        <v>93.383742911153107</v>
      </c>
      <c r="I292" s="76" t="str">
        <f t="shared" si="8"/>
        <v>Yes</v>
      </c>
      <c r="J292" s="49" t="str">
        <f t="shared" si="9"/>
        <v>Yes</v>
      </c>
      <c r="K292" s="47">
        <v>0.36097394969776198</v>
      </c>
      <c r="L292" s="50">
        <v>98.480243161094194</v>
      </c>
      <c r="M292" s="47">
        <v>0.30972689393057901</v>
      </c>
      <c r="N292" s="50">
        <v>79.962192816635195</v>
      </c>
    </row>
    <row r="293" spans="1:14" x14ac:dyDescent="0.2">
      <c r="A293" s="148" t="s">
        <v>911</v>
      </c>
      <c r="B293" s="44" t="s">
        <v>912</v>
      </c>
      <c r="C293" s="45">
        <v>63</v>
      </c>
      <c r="D293" s="46" t="s">
        <v>340</v>
      </c>
      <c r="E293" s="47">
        <v>0.947180813041273</v>
      </c>
      <c r="F293" s="48">
        <v>99.696048632218805</v>
      </c>
      <c r="G293" s="47">
        <v>0.84629259173341798</v>
      </c>
      <c r="H293" s="50">
        <v>92.627599243856295</v>
      </c>
      <c r="I293" s="76" t="str">
        <f t="shared" si="8"/>
        <v>Yes</v>
      </c>
      <c r="J293" s="49" t="str">
        <f t="shared" si="9"/>
        <v>Yes</v>
      </c>
      <c r="K293" s="47">
        <v>0.41301249345743701</v>
      </c>
      <c r="L293" s="50">
        <v>100</v>
      </c>
      <c r="M293" s="47">
        <v>0.35906894587237498</v>
      </c>
      <c r="N293" s="50">
        <v>89.508506616257094</v>
      </c>
    </row>
    <row r="294" spans="1:14" x14ac:dyDescent="0.2">
      <c r="A294" s="148" t="s">
        <v>913</v>
      </c>
      <c r="B294" s="44" t="s">
        <v>914</v>
      </c>
      <c r="C294" s="45">
        <v>63</v>
      </c>
      <c r="D294" s="46" t="s">
        <v>340</v>
      </c>
      <c r="E294" s="47">
        <v>0.93927899309170104</v>
      </c>
      <c r="F294" s="48">
        <v>99.392097264437695</v>
      </c>
      <c r="G294" s="47">
        <v>0.83484673844535695</v>
      </c>
      <c r="H294" s="50">
        <v>90.359168241966003</v>
      </c>
      <c r="I294" s="76" t="str">
        <f t="shared" si="8"/>
        <v>Yes</v>
      </c>
      <c r="J294" s="49" t="str">
        <f t="shared" si="9"/>
        <v>Yes</v>
      </c>
      <c r="K294" s="47">
        <v>0.37787755684979002</v>
      </c>
      <c r="L294" s="50">
        <v>99.392097264437695</v>
      </c>
      <c r="M294" s="47">
        <v>0.32238505363309</v>
      </c>
      <c r="N294" s="50">
        <v>83.175803402646494</v>
      </c>
    </row>
    <row r="295" spans="1:14" x14ac:dyDescent="0.2">
      <c r="A295" s="57" t="s">
        <v>915</v>
      </c>
      <c r="B295" s="44" t="s">
        <v>916</v>
      </c>
      <c r="C295" s="45">
        <v>63</v>
      </c>
      <c r="D295" s="46" t="s">
        <v>340</v>
      </c>
      <c r="E295" s="47">
        <v>0.469296078321292</v>
      </c>
      <c r="F295" s="48">
        <v>5.1671732522796399</v>
      </c>
      <c r="G295" s="47">
        <v>0.50224534765012196</v>
      </c>
      <c r="H295" s="50">
        <v>5.7655954631380002</v>
      </c>
      <c r="I295" s="76" t="str">
        <f t="shared" si="8"/>
        <v>No</v>
      </c>
      <c r="J295" s="49" t="str">
        <f t="shared" si="9"/>
        <v>No</v>
      </c>
      <c r="K295" s="47">
        <v>0.172819146799607</v>
      </c>
      <c r="L295" s="50">
        <v>73.252279635258404</v>
      </c>
      <c r="M295" s="47">
        <v>0.182905985574317</v>
      </c>
      <c r="N295" s="50">
        <v>34.7826086956522</v>
      </c>
    </row>
    <row r="296" spans="1:14" x14ac:dyDescent="0.2">
      <c r="A296" s="57" t="s">
        <v>917</v>
      </c>
      <c r="B296" s="44" t="s">
        <v>918</v>
      </c>
      <c r="C296" s="45">
        <v>63</v>
      </c>
      <c r="D296" s="46" t="s">
        <v>340</v>
      </c>
      <c r="E296" s="47">
        <v>0.41958714279791498</v>
      </c>
      <c r="F296" s="48">
        <v>2.7355623100303901</v>
      </c>
      <c r="G296" s="47">
        <v>0.472610507695644</v>
      </c>
      <c r="H296" s="50">
        <v>3.7807183364839299</v>
      </c>
      <c r="I296" s="76" t="str">
        <f t="shared" si="8"/>
        <v>No</v>
      </c>
      <c r="J296" s="49" t="str">
        <f t="shared" si="9"/>
        <v>No</v>
      </c>
      <c r="K296" s="47">
        <v>0.140604241713673</v>
      </c>
      <c r="L296" s="50">
        <v>57.750759878419501</v>
      </c>
      <c r="M296" s="47">
        <v>0.16034658951397701</v>
      </c>
      <c r="N296" s="50">
        <v>28.260869565217401</v>
      </c>
    </row>
    <row r="297" spans="1:14" x14ac:dyDescent="0.2">
      <c r="A297" s="57" t="s">
        <v>919</v>
      </c>
      <c r="B297" s="44" t="s">
        <v>920</v>
      </c>
      <c r="C297" s="45">
        <v>63</v>
      </c>
      <c r="D297" s="46" t="s">
        <v>340</v>
      </c>
      <c r="E297" s="47">
        <v>0.43650973132020399</v>
      </c>
      <c r="F297" s="48">
        <v>3.3434650455927</v>
      </c>
      <c r="G297" s="47">
        <v>0.45961967388630498</v>
      </c>
      <c r="H297" s="50">
        <v>3.1190926275992399</v>
      </c>
      <c r="I297" s="76" t="str">
        <f t="shared" si="8"/>
        <v>No</v>
      </c>
      <c r="J297" s="49" t="str">
        <f t="shared" si="9"/>
        <v>No</v>
      </c>
      <c r="K297" s="47">
        <v>0.18088584687496301</v>
      </c>
      <c r="L297" s="50">
        <v>75.683890577507597</v>
      </c>
      <c r="M297" s="47">
        <v>0.20566686672679099</v>
      </c>
      <c r="N297" s="50">
        <v>40.264650283553898</v>
      </c>
    </row>
    <row r="298" spans="1:14" x14ac:dyDescent="0.2">
      <c r="A298" s="57" t="s">
        <v>921</v>
      </c>
      <c r="B298" s="44" t="s">
        <v>922</v>
      </c>
      <c r="C298" s="45">
        <v>63</v>
      </c>
      <c r="D298" s="46" t="s">
        <v>340</v>
      </c>
      <c r="E298" s="47">
        <v>0.57276697979001501</v>
      </c>
      <c r="F298" s="48">
        <v>24.924012158054701</v>
      </c>
      <c r="G298" s="47">
        <v>0.60623980186270998</v>
      </c>
      <c r="H298" s="50">
        <v>24.574669187145599</v>
      </c>
      <c r="I298" s="76" t="str">
        <f t="shared" si="8"/>
        <v>No</v>
      </c>
      <c r="J298" s="49" t="str">
        <f t="shared" si="9"/>
        <v>No</v>
      </c>
      <c r="K298" s="47">
        <v>0.13156200998152601</v>
      </c>
      <c r="L298" s="50">
        <v>51.367781155015201</v>
      </c>
      <c r="M298" s="47">
        <v>0.12923375949059501</v>
      </c>
      <c r="N298" s="50">
        <v>14.366729678638899</v>
      </c>
    </row>
    <row r="299" spans="1:14" x14ac:dyDescent="0.2">
      <c r="A299" s="57" t="s">
        <v>923</v>
      </c>
      <c r="B299" s="44" t="s">
        <v>924</v>
      </c>
      <c r="C299" s="45">
        <v>63</v>
      </c>
      <c r="D299" s="46" t="s">
        <v>340</v>
      </c>
      <c r="E299" s="47">
        <v>0.50667611758673203</v>
      </c>
      <c r="F299" s="48">
        <v>9.1185410334346493</v>
      </c>
      <c r="G299" s="47">
        <v>0.58194084942652602</v>
      </c>
      <c r="H299" s="50">
        <v>18.147448015122901</v>
      </c>
      <c r="I299" s="76" t="str">
        <f t="shared" si="8"/>
        <v>No</v>
      </c>
      <c r="J299" s="49" t="str">
        <f t="shared" si="9"/>
        <v>No</v>
      </c>
      <c r="K299" s="47">
        <v>0.165659239248859</v>
      </c>
      <c r="L299" s="50">
        <v>70.212765957446805</v>
      </c>
      <c r="M299" s="47">
        <v>0.16749513389611301</v>
      </c>
      <c r="N299" s="50">
        <v>30.434782608695699</v>
      </c>
    </row>
    <row r="300" spans="1:14" x14ac:dyDescent="0.2">
      <c r="A300" s="57" t="s">
        <v>925</v>
      </c>
      <c r="B300" s="44" t="s">
        <v>926</v>
      </c>
      <c r="C300" s="45">
        <v>63</v>
      </c>
      <c r="D300" s="46" t="s">
        <v>340</v>
      </c>
      <c r="E300" s="47">
        <v>0.82448204318081197</v>
      </c>
      <c r="F300" s="48">
        <v>92.401215805471097</v>
      </c>
      <c r="G300" s="47">
        <v>0.688998041727371</v>
      </c>
      <c r="H300" s="50">
        <v>45.652173913043498</v>
      </c>
      <c r="I300" s="76" t="str">
        <f t="shared" si="8"/>
        <v>No</v>
      </c>
      <c r="J300" s="49" t="str">
        <f t="shared" si="9"/>
        <v>No</v>
      </c>
      <c r="K300" s="47">
        <v>0.23499988760363399</v>
      </c>
      <c r="L300" s="50">
        <v>89.361702127659598</v>
      </c>
      <c r="M300" s="47">
        <v>0.204656395789964</v>
      </c>
      <c r="N300" s="50">
        <v>40.075614366729702</v>
      </c>
    </row>
    <row r="301" spans="1:14" x14ac:dyDescent="0.2">
      <c r="A301" s="57" t="s">
        <v>927</v>
      </c>
      <c r="B301" s="44" t="s">
        <v>928</v>
      </c>
      <c r="C301" s="45">
        <v>63</v>
      </c>
      <c r="D301" s="46" t="s">
        <v>340</v>
      </c>
      <c r="E301" s="47">
        <v>0.68558764184626197</v>
      </c>
      <c r="F301" s="48">
        <v>62.310030395136799</v>
      </c>
      <c r="G301" s="47">
        <v>0.76159262414294604</v>
      </c>
      <c r="H301" s="50">
        <v>68.241965973535002</v>
      </c>
      <c r="I301" s="76" t="str">
        <f t="shared" si="8"/>
        <v>No</v>
      </c>
      <c r="J301" s="49" t="str">
        <f t="shared" si="9"/>
        <v>No</v>
      </c>
      <c r="K301" s="47">
        <v>0.29223460055629003</v>
      </c>
      <c r="L301" s="50">
        <v>96.960486322188501</v>
      </c>
      <c r="M301" s="47">
        <v>0.25481677410644199</v>
      </c>
      <c r="N301" s="50">
        <v>56.521739130434803</v>
      </c>
    </row>
    <row r="302" spans="1:14" x14ac:dyDescent="0.2">
      <c r="A302" s="57" t="s">
        <v>571</v>
      </c>
      <c r="B302" s="44" t="s">
        <v>929</v>
      </c>
      <c r="C302" s="45">
        <v>63</v>
      </c>
      <c r="D302" s="46" t="s">
        <v>340</v>
      </c>
      <c r="E302" s="47">
        <v>0.58008857748977105</v>
      </c>
      <c r="F302" s="48">
        <v>26.4437689969605</v>
      </c>
      <c r="G302" s="47">
        <v>0.60252137655798099</v>
      </c>
      <c r="H302" s="50">
        <v>23.156899810964099</v>
      </c>
      <c r="I302" s="76" t="str">
        <f t="shared" si="8"/>
        <v>No</v>
      </c>
      <c r="J302" s="49" t="str">
        <f t="shared" si="9"/>
        <v>No</v>
      </c>
      <c r="K302" s="47">
        <v>0.110027612156144</v>
      </c>
      <c r="L302" s="50">
        <v>39.513677811550203</v>
      </c>
      <c r="M302" s="47">
        <v>0.112772272273526</v>
      </c>
      <c r="N302" s="50">
        <v>8.8846880907372405</v>
      </c>
    </row>
    <row r="303" spans="1:14" x14ac:dyDescent="0.2">
      <c r="A303" s="57" t="s">
        <v>930</v>
      </c>
      <c r="B303" s="44" t="s">
        <v>931</v>
      </c>
      <c r="C303" s="45">
        <v>63</v>
      </c>
      <c r="D303" s="46" t="s">
        <v>340</v>
      </c>
      <c r="E303" s="47">
        <v>0.71500147780203205</v>
      </c>
      <c r="F303" s="48">
        <v>72.644376899696098</v>
      </c>
      <c r="G303" s="47">
        <v>0.60286998946527404</v>
      </c>
      <c r="H303" s="50">
        <v>23.345935727788302</v>
      </c>
      <c r="I303" s="76" t="str">
        <f t="shared" si="8"/>
        <v>No</v>
      </c>
      <c r="J303" s="49" t="str">
        <f t="shared" si="9"/>
        <v>No</v>
      </c>
      <c r="K303" s="47">
        <v>0.15862082913560799</v>
      </c>
      <c r="L303" s="50">
        <v>67.173252279635193</v>
      </c>
      <c r="M303" s="47">
        <v>0.14636106752559</v>
      </c>
      <c r="N303" s="50">
        <v>21.739130434782599</v>
      </c>
    </row>
    <row r="304" spans="1:14" x14ac:dyDescent="0.2">
      <c r="A304" s="57" t="s">
        <v>932</v>
      </c>
      <c r="B304" s="44" t="s">
        <v>933</v>
      </c>
      <c r="C304" s="45">
        <v>63</v>
      </c>
      <c r="D304" s="46" t="s">
        <v>340</v>
      </c>
      <c r="E304" s="47">
        <v>0.66226510811665595</v>
      </c>
      <c r="F304" s="48">
        <v>55.015197568389098</v>
      </c>
      <c r="G304" s="47">
        <v>0.58196022348321097</v>
      </c>
      <c r="H304" s="50">
        <v>18.241965973534999</v>
      </c>
      <c r="I304" s="76" t="str">
        <f t="shared" si="8"/>
        <v>No</v>
      </c>
      <c r="J304" s="49" t="str">
        <f t="shared" si="9"/>
        <v>No</v>
      </c>
      <c r="K304" s="47">
        <v>0.16388566478036301</v>
      </c>
      <c r="L304" s="50">
        <v>69.6048632218845</v>
      </c>
      <c r="M304" s="47">
        <v>0.15305724576226601</v>
      </c>
      <c r="N304" s="50">
        <v>24.952741020794001</v>
      </c>
    </row>
    <row r="305" spans="1:14" x14ac:dyDescent="0.2">
      <c r="A305" s="148" t="s">
        <v>934</v>
      </c>
      <c r="B305" s="44" t="s">
        <v>935</v>
      </c>
      <c r="C305" s="45">
        <v>63</v>
      </c>
      <c r="D305" s="46" t="s">
        <v>340</v>
      </c>
      <c r="E305" s="47">
        <v>0.73850092267761303</v>
      </c>
      <c r="F305" s="48">
        <v>79.027355623100306</v>
      </c>
      <c r="G305" s="47">
        <v>0.81730971069380198</v>
      </c>
      <c r="H305" s="50">
        <v>86.389413988657907</v>
      </c>
      <c r="I305" s="76" t="str">
        <f t="shared" si="8"/>
        <v>No</v>
      </c>
      <c r="J305" s="49" t="str">
        <f t="shared" si="9"/>
        <v>Yes</v>
      </c>
      <c r="K305" s="47">
        <v>0.367628028145214</v>
      </c>
      <c r="L305" s="50">
        <v>98.784194528875403</v>
      </c>
      <c r="M305" s="47">
        <v>0.31626374470954299</v>
      </c>
      <c r="N305" s="50">
        <v>81.379962192816606</v>
      </c>
    </row>
    <row r="306" spans="1:14" x14ac:dyDescent="0.2">
      <c r="A306" s="57" t="s">
        <v>936</v>
      </c>
      <c r="B306" s="44" t="s">
        <v>937</v>
      </c>
      <c r="C306" s="45">
        <v>63</v>
      </c>
      <c r="D306" s="46" t="s">
        <v>340</v>
      </c>
      <c r="E306" s="47">
        <v>0.78768461360627495</v>
      </c>
      <c r="F306" s="48">
        <v>87.537993920972596</v>
      </c>
      <c r="G306" s="47">
        <v>0.666755411566475</v>
      </c>
      <c r="H306" s="50">
        <v>39.2249527410208</v>
      </c>
      <c r="I306" s="76" t="str">
        <f t="shared" si="8"/>
        <v>No</v>
      </c>
      <c r="J306" s="49" t="str">
        <f t="shared" si="9"/>
        <v>No</v>
      </c>
      <c r="K306" s="47">
        <v>0.18757258324125201</v>
      </c>
      <c r="L306" s="50">
        <v>79.635258358662597</v>
      </c>
      <c r="M306" s="47">
        <v>0.176643824726781</v>
      </c>
      <c r="N306" s="50">
        <v>33.175803402646501</v>
      </c>
    </row>
    <row r="307" spans="1:14" x14ac:dyDescent="0.2">
      <c r="A307" s="57" t="s">
        <v>938</v>
      </c>
      <c r="B307" s="44" t="s">
        <v>939</v>
      </c>
      <c r="C307" s="45">
        <v>63</v>
      </c>
      <c r="D307" s="46" t="s">
        <v>340</v>
      </c>
      <c r="E307" s="47">
        <v>0.67300988712088095</v>
      </c>
      <c r="F307" s="48">
        <v>58.966565349544098</v>
      </c>
      <c r="G307" s="47">
        <v>0.82411240817257403</v>
      </c>
      <c r="H307" s="50">
        <v>87.9962192816635</v>
      </c>
      <c r="I307" s="76" t="str">
        <f t="shared" si="8"/>
        <v>No</v>
      </c>
      <c r="J307" s="49" t="str">
        <f t="shared" si="9"/>
        <v>No</v>
      </c>
      <c r="K307" s="47">
        <v>0.25241290044179798</v>
      </c>
      <c r="L307" s="50">
        <v>92.705167173252306</v>
      </c>
      <c r="M307" s="47">
        <v>0.24185417542521401</v>
      </c>
      <c r="N307" s="50">
        <v>51.134215500945203</v>
      </c>
    </row>
    <row r="308" spans="1:14" x14ac:dyDescent="0.2">
      <c r="A308" s="147" t="s">
        <v>940</v>
      </c>
      <c r="B308" s="44" t="s">
        <v>941</v>
      </c>
      <c r="C308" s="45">
        <v>63</v>
      </c>
      <c r="D308" s="46" t="s">
        <v>340</v>
      </c>
      <c r="E308" s="47">
        <v>0.89642047318710505</v>
      </c>
      <c r="F308" s="48">
        <v>98.480243161094194</v>
      </c>
      <c r="G308" s="47">
        <v>0.89075181054246899</v>
      </c>
      <c r="H308" s="50">
        <v>97.920604914933804</v>
      </c>
      <c r="I308" s="76" t="str">
        <f t="shared" si="8"/>
        <v>Yes</v>
      </c>
      <c r="J308" s="49" t="str">
        <f t="shared" si="9"/>
        <v>Yes</v>
      </c>
      <c r="K308" s="47">
        <v>0.272733460130621</v>
      </c>
      <c r="L308" s="50">
        <v>95.1367781155015</v>
      </c>
      <c r="M308" s="47">
        <v>0.26232075088568502</v>
      </c>
      <c r="N308" s="50">
        <v>59.546313799621899</v>
      </c>
    </row>
    <row r="309" spans="1:14" x14ac:dyDescent="0.2">
      <c r="A309" s="147" t="s">
        <v>942</v>
      </c>
      <c r="B309" s="44" t="s">
        <v>943</v>
      </c>
      <c r="C309" s="45">
        <v>63</v>
      </c>
      <c r="D309" s="46" t="s">
        <v>340</v>
      </c>
      <c r="E309" s="47">
        <v>0.86694001825147604</v>
      </c>
      <c r="F309" s="48">
        <v>96.656534954407306</v>
      </c>
      <c r="G309" s="47">
        <v>0.86688679123325496</v>
      </c>
      <c r="H309" s="50">
        <v>96.691871455576603</v>
      </c>
      <c r="I309" s="76" t="str">
        <f t="shared" si="8"/>
        <v>Yes</v>
      </c>
      <c r="J309" s="49" t="str">
        <f t="shared" si="9"/>
        <v>Yes</v>
      </c>
      <c r="K309" s="47">
        <v>0.25</v>
      </c>
      <c r="L309" s="50">
        <v>92.401215805471097</v>
      </c>
      <c r="M309" s="47">
        <v>0.25</v>
      </c>
      <c r="N309" s="50">
        <v>54.253308128544397</v>
      </c>
    </row>
    <row r="310" spans="1:14" x14ac:dyDescent="0.2">
      <c r="A310" s="57" t="s">
        <v>944</v>
      </c>
      <c r="B310" s="44" t="s">
        <v>945</v>
      </c>
      <c r="C310" s="45">
        <v>63</v>
      </c>
      <c r="D310" s="46" t="s">
        <v>340</v>
      </c>
      <c r="E310" s="47">
        <v>0.67693079281863899</v>
      </c>
      <c r="F310" s="48">
        <v>60.486322188449797</v>
      </c>
      <c r="G310" s="47">
        <v>0.73191792827121205</v>
      </c>
      <c r="H310" s="50">
        <v>57.939508506616299</v>
      </c>
      <c r="I310" s="76" t="str">
        <f t="shared" si="8"/>
        <v>No</v>
      </c>
      <c r="J310" s="49" t="str">
        <f t="shared" si="9"/>
        <v>No</v>
      </c>
      <c r="K310" s="47">
        <v>0.24759034490047999</v>
      </c>
      <c r="L310" s="50">
        <v>91.793313069908805</v>
      </c>
      <c r="M310" s="47">
        <v>0.241632260863576</v>
      </c>
      <c r="N310" s="50">
        <v>50.756143667296797</v>
      </c>
    </row>
    <row r="311" spans="1:14" x14ac:dyDescent="0.2">
      <c r="A311" s="57" t="s">
        <v>946</v>
      </c>
      <c r="B311" s="44" t="s">
        <v>947</v>
      </c>
      <c r="C311" s="45">
        <v>63</v>
      </c>
      <c r="D311" s="46" t="s">
        <v>340</v>
      </c>
      <c r="E311" s="47">
        <v>0.63832207654498097</v>
      </c>
      <c r="F311" s="48">
        <v>44.984802431610902</v>
      </c>
      <c r="G311" s="47">
        <v>0.68866859922400203</v>
      </c>
      <c r="H311" s="50">
        <v>45.5576559546314</v>
      </c>
      <c r="I311" s="76" t="str">
        <f t="shared" si="8"/>
        <v>No</v>
      </c>
      <c r="J311" s="49" t="str">
        <f t="shared" si="9"/>
        <v>No</v>
      </c>
      <c r="K311" s="47">
        <v>6.3831250051686203E-2</v>
      </c>
      <c r="L311" s="50">
        <v>4.86322188449848</v>
      </c>
      <c r="M311" s="47">
        <v>8.6359284360749702E-2</v>
      </c>
      <c r="N311" s="50">
        <v>2.0793950850661602</v>
      </c>
    </row>
    <row r="312" spans="1:14" x14ac:dyDescent="0.2">
      <c r="A312" s="57" t="s">
        <v>948</v>
      </c>
      <c r="B312" s="44" t="s">
        <v>949</v>
      </c>
      <c r="C312" s="45">
        <v>63</v>
      </c>
      <c r="D312" s="46" t="s">
        <v>340</v>
      </c>
      <c r="E312" s="47">
        <v>0.63992127571142898</v>
      </c>
      <c r="F312" s="48">
        <v>46.200607902735598</v>
      </c>
      <c r="G312" s="47">
        <v>0.68246154000509796</v>
      </c>
      <c r="H312" s="50">
        <v>43.572778827977302</v>
      </c>
      <c r="I312" s="76" t="str">
        <f t="shared" si="8"/>
        <v>No</v>
      </c>
      <c r="J312" s="49" t="str">
        <f t="shared" si="9"/>
        <v>No</v>
      </c>
      <c r="K312" s="47">
        <v>0.10512444461178901</v>
      </c>
      <c r="L312" s="50">
        <v>35.258358662614</v>
      </c>
      <c r="M312" s="47">
        <v>0.110747228756716</v>
      </c>
      <c r="N312" s="50">
        <v>8.5066162570888508</v>
      </c>
    </row>
    <row r="313" spans="1:14" x14ac:dyDescent="0.2">
      <c r="A313" s="57" t="s">
        <v>950</v>
      </c>
      <c r="B313" s="44" t="s">
        <v>951</v>
      </c>
      <c r="C313" s="45">
        <v>63</v>
      </c>
      <c r="D313" s="46" t="s">
        <v>340</v>
      </c>
      <c r="E313" s="47">
        <v>0.52440802553004096</v>
      </c>
      <c r="F313" s="48">
        <v>12.4620060790274</v>
      </c>
      <c r="G313" s="47">
        <v>0.51649852996228696</v>
      </c>
      <c r="H313" s="50">
        <v>6.89981096408318</v>
      </c>
      <c r="I313" s="76" t="str">
        <f t="shared" si="8"/>
        <v>No</v>
      </c>
      <c r="J313" s="49" t="str">
        <f t="shared" si="9"/>
        <v>No</v>
      </c>
      <c r="K313" s="47">
        <v>0.16609323114935701</v>
      </c>
      <c r="L313" s="50">
        <v>70.516717325228001</v>
      </c>
      <c r="M313" s="47">
        <v>0.15414948493323999</v>
      </c>
      <c r="N313" s="50">
        <v>25.3308128544423</v>
      </c>
    </row>
    <row r="314" spans="1:14" x14ac:dyDescent="0.2">
      <c r="A314" s="57" t="s">
        <v>952</v>
      </c>
      <c r="B314" s="44" t="s">
        <v>953</v>
      </c>
      <c r="C314" s="45">
        <v>63</v>
      </c>
      <c r="D314" s="46" t="s">
        <v>340</v>
      </c>
      <c r="E314" s="47">
        <v>0.59749927091258503</v>
      </c>
      <c r="F314" s="48">
        <v>33.130699088145903</v>
      </c>
      <c r="G314" s="47">
        <v>0.57207430453761399</v>
      </c>
      <c r="H314" s="50">
        <v>15.784499054820399</v>
      </c>
      <c r="I314" s="76" t="str">
        <f t="shared" si="8"/>
        <v>No</v>
      </c>
      <c r="J314" s="49" t="str">
        <f t="shared" si="9"/>
        <v>No</v>
      </c>
      <c r="K314" s="47">
        <v>0.143252223564761</v>
      </c>
      <c r="L314" s="50">
        <v>58.662613981762902</v>
      </c>
      <c r="M314" s="47">
        <v>0.137253414059643</v>
      </c>
      <c r="N314" s="50">
        <v>17.1077504725898</v>
      </c>
    </row>
    <row r="315" spans="1:14" x14ac:dyDescent="0.2">
      <c r="A315" s="57" t="s">
        <v>954</v>
      </c>
      <c r="B315" s="44" t="s">
        <v>955</v>
      </c>
      <c r="C315" s="45">
        <v>63</v>
      </c>
      <c r="D315" s="46" t="s">
        <v>340</v>
      </c>
      <c r="E315" s="47">
        <v>0.62851031928941103</v>
      </c>
      <c r="F315" s="48">
        <v>41.945288753799403</v>
      </c>
      <c r="G315" s="47">
        <v>0.65660168984981004</v>
      </c>
      <c r="H315" s="50">
        <v>36.862003780718297</v>
      </c>
      <c r="I315" s="76" t="str">
        <f t="shared" si="8"/>
        <v>No</v>
      </c>
      <c r="J315" s="49" t="str">
        <f t="shared" si="9"/>
        <v>No</v>
      </c>
      <c r="K315" s="47">
        <v>0.122473100226036</v>
      </c>
      <c r="L315" s="50">
        <v>47.416413373860202</v>
      </c>
      <c r="M315" s="47">
        <v>0.110639374250157</v>
      </c>
      <c r="N315" s="50">
        <v>8.3175803402646498</v>
      </c>
    </row>
    <row r="316" spans="1:14" x14ac:dyDescent="0.2">
      <c r="A316" s="57" t="s">
        <v>956</v>
      </c>
      <c r="B316" s="44" t="s">
        <v>957</v>
      </c>
      <c r="C316" s="45">
        <v>63</v>
      </c>
      <c r="D316" s="46" t="s">
        <v>340</v>
      </c>
      <c r="E316" s="47">
        <v>0.58732723278619803</v>
      </c>
      <c r="F316" s="48">
        <v>30.3951367781155</v>
      </c>
      <c r="G316" s="47">
        <v>0.58231187260446804</v>
      </c>
      <c r="H316" s="50">
        <v>18.3364839319471</v>
      </c>
      <c r="I316" s="76" t="str">
        <f t="shared" si="8"/>
        <v>No</v>
      </c>
      <c r="J316" s="49" t="str">
        <f t="shared" si="9"/>
        <v>No</v>
      </c>
      <c r="K316" s="47">
        <v>0.111765334787679</v>
      </c>
      <c r="L316" s="50">
        <v>40.425531914893597</v>
      </c>
      <c r="M316" s="47">
        <v>0.11549480136790601</v>
      </c>
      <c r="N316" s="50">
        <v>9.8298676748582192</v>
      </c>
    </row>
    <row r="317" spans="1:14" x14ac:dyDescent="0.2">
      <c r="A317" s="57" t="s">
        <v>958</v>
      </c>
      <c r="B317" s="44" t="s">
        <v>959</v>
      </c>
      <c r="C317" s="45">
        <v>63</v>
      </c>
      <c r="D317" s="46" t="s">
        <v>340</v>
      </c>
      <c r="E317" s="47">
        <v>0.64144922600948795</v>
      </c>
      <c r="F317" s="48">
        <v>46.808510638297903</v>
      </c>
      <c r="G317" s="47">
        <v>0.68918266470275902</v>
      </c>
      <c r="H317" s="50">
        <v>45.746691871455603</v>
      </c>
      <c r="I317" s="76" t="str">
        <f t="shared" si="8"/>
        <v>No</v>
      </c>
      <c r="J317" s="49" t="str">
        <f t="shared" si="9"/>
        <v>No</v>
      </c>
      <c r="K317" s="47">
        <v>0.107683154359901</v>
      </c>
      <c r="L317" s="50">
        <v>37.082066869300903</v>
      </c>
      <c r="M317" s="47">
        <v>0.109720370671958</v>
      </c>
      <c r="N317" s="50">
        <v>7.7504725897920599</v>
      </c>
    </row>
    <row r="318" spans="1:14" x14ac:dyDescent="0.2">
      <c r="A318" s="57" t="s">
        <v>960</v>
      </c>
      <c r="B318" s="44" t="s">
        <v>961</v>
      </c>
      <c r="C318" s="45">
        <v>63</v>
      </c>
      <c r="D318" s="46" t="s">
        <v>340</v>
      </c>
      <c r="E318" s="47">
        <v>0.61639319672417303</v>
      </c>
      <c r="F318" s="48">
        <v>39.209726443769</v>
      </c>
      <c r="G318" s="47">
        <v>0.65281055442084701</v>
      </c>
      <c r="H318" s="50">
        <v>35.4442344045369</v>
      </c>
      <c r="I318" s="76" t="str">
        <f t="shared" si="8"/>
        <v>No</v>
      </c>
      <c r="J318" s="49" t="str">
        <f t="shared" si="9"/>
        <v>No</v>
      </c>
      <c r="K318" s="47">
        <v>9.8007578455065206E-2</v>
      </c>
      <c r="L318" s="50">
        <v>29.483282674771999</v>
      </c>
      <c r="M318" s="47">
        <v>0.103349698526329</v>
      </c>
      <c r="N318" s="50">
        <v>6.42722117202268</v>
      </c>
    </row>
    <row r="319" spans="1:14" x14ac:dyDescent="0.2">
      <c r="A319" s="57" t="s">
        <v>962</v>
      </c>
      <c r="B319" s="44" t="s">
        <v>963</v>
      </c>
      <c r="C319" s="45">
        <v>63</v>
      </c>
      <c r="D319" s="46" t="s">
        <v>340</v>
      </c>
      <c r="E319" s="47">
        <v>0.58678945687805395</v>
      </c>
      <c r="F319" s="48">
        <v>30.091185410334301</v>
      </c>
      <c r="G319" s="47">
        <v>0.60331071358077204</v>
      </c>
      <c r="H319" s="50">
        <v>23.534971644612501</v>
      </c>
      <c r="I319" s="76" t="str">
        <f t="shared" si="8"/>
        <v>No</v>
      </c>
      <c r="J319" s="49" t="str">
        <f t="shared" si="9"/>
        <v>No</v>
      </c>
      <c r="K319" s="47">
        <v>0.13782694572415999</v>
      </c>
      <c r="L319" s="50">
        <v>56.534954407294798</v>
      </c>
      <c r="M319" s="47">
        <v>0.142137166896766</v>
      </c>
      <c r="N319" s="50">
        <v>19.848771266540599</v>
      </c>
    </row>
    <row r="320" spans="1:14" x14ac:dyDescent="0.2">
      <c r="A320" s="57" t="s">
        <v>964</v>
      </c>
      <c r="B320" s="44" t="s">
        <v>965</v>
      </c>
      <c r="C320" s="45">
        <v>63</v>
      </c>
      <c r="D320" s="46" t="s">
        <v>340</v>
      </c>
      <c r="E320" s="47">
        <v>0.64425508495939399</v>
      </c>
      <c r="F320" s="48">
        <v>47.720364741641298</v>
      </c>
      <c r="G320" s="47">
        <v>0.60384765295557297</v>
      </c>
      <c r="H320" s="50">
        <v>23.818525519848802</v>
      </c>
      <c r="I320" s="76" t="str">
        <f t="shared" si="8"/>
        <v>No</v>
      </c>
      <c r="J320" s="49" t="str">
        <f t="shared" si="9"/>
        <v>No</v>
      </c>
      <c r="K320" s="47">
        <v>0.12777306350537601</v>
      </c>
      <c r="L320" s="50">
        <v>50.151975683890598</v>
      </c>
      <c r="M320" s="47">
        <v>0.117634319659778</v>
      </c>
      <c r="N320" s="50">
        <v>10.7750472589792</v>
      </c>
    </row>
    <row r="321" spans="1:14" x14ac:dyDescent="0.2">
      <c r="A321" s="57" t="s">
        <v>966</v>
      </c>
      <c r="B321" s="44" t="s">
        <v>967</v>
      </c>
      <c r="C321" s="45">
        <v>63</v>
      </c>
      <c r="D321" s="46" t="s">
        <v>340</v>
      </c>
      <c r="E321" s="47">
        <v>0.63583154578877099</v>
      </c>
      <c r="F321" s="48">
        <v>43.768996960486298</v>
      </c>
      <c r="G321" s="47">
        <v>0.68706406801782205</v>
      </c>
      <c r="H321" s="50">
        <v>45.085066162570897</v>
      </c>
      <c r="I321" s="76" t="str">
        <f t="shared" si="8"/>
        <v>No</v>
      </c>
      <c r="J321" s="49" t="str">
        <f t="shared" si="9"/>
        <v>No</v>
      </c>
      <c r="K321" s="47">
        <v>0.270667812679042</v>
      </c>
      <c r="L321" s="50">
        <v>94.832826747720404</v>
      </c>
      <c r="M321" s="47">
        <v>0.233512337624462</v>
      </c>
      <c r="N321" s="50">
        <v>47.826086956521699</v>
      </c>
    </row>
    <row r="322" spans="1:14" x14ac:dyDescent="0.2">
      <c r="A322" s="57" t="s">
        <v>968</v>
      </c>
      <c r="B322" s="44" t="s">
        <v>969</v>
      </c>
      <c r="C322" s="45">
        <v>63</v>
      </c>
      <c r="D322" s="46" t="s">
        <v>340</v>
      </c>
      <c r="E322" s="47">
        <v>0.641814972029774</v>
      </c>
      <c r="F322" s="48">
        <v>47.112462006078999</v>
      </c>
      <c r="G322" s="47">
        <v>0.67224618219461396</v>
      </c>
      <c r="H322" s="50">
        <v>40.1701323251418</v>
      </c>
      <c r="I322" s="76" t="str">
        <f t="shared" si="8"/>
        <v>No</v>
      </c>
      <c r="J322" s="49" t="str">
        <f t="shared" si="9"/>
        <v>No</v>
      </c>
      <c r="K322" s="47">
        <v>0.263762119101002</v>
      </c>
      <c r="L322" s="50">
        <v>93.920972644376903</v>
      </c>
      <c r="M322" s="47">
        <v>0.23926907155760699</v>
      </c>
      <c r="N322" s="50">
        <v>49.905482041587902</v>
      </c>
    </row>
    <row r="323" spans="1:14" x14ac:dyDescent="0.2">
      <c r="A323" s="57" t="s">
        <v>970</v>
      </c>
      <c r="B323" s="44" t="s">
        <v>971</v>
      </c>
      <c r="C323" s="45">
        <v>67</v>
      </c>
      <c r="D323" s="46" t="s">
        <v>340</v>
      </c>
      <c r="E323" s="47">
        <v>0.59729414263974201</v>
      </c>
      <c r="F323" s="48">
        <v>32.8267477203647</v>
      </c>
      <c r="G323" s="47">
        <v>0.72523332280283503</v>
      </c>
      <c r="H323" s="50">
        <v>55.996944232238398</v>
      </c>
      <c r="I323" s="76" t="str">
        <f t="shared" si="8"/>
        <v>No</v>
      </c>
      <c r="J323" s="49" t="str">
        <f t="shared" si="9"/>
        <v>No</v>
      </c>
      <c r="K323" s="47">
        <v>7.2181344850173093E-2</v>
      </c>
      <c r="L323" s="50">
        <v>7.5987841945288697</v>
      </c>
      <c r="M323" s="47">
        <v>7.3336529555973903E-2</v>
      </c>
      <c r="N323" s="50">
        <v>4.35446906035141</v>
      </c>
    </row>
    <row r="324" spans="1:14" x14ac:dyDescent="0.2">
      <c r="A324" s="57" t="s">
        <v>972</v>
      </c>
      <c r="B324" s="44" t="s">
        <v>973</v>
      </c>
      <c r="C324" s="45">
        <v>67</v>
      </c>
      <c r="D324" s="46" t="s">
        <v>340</v>
      </c>
      <c r="E324" s="47">
        <v>0.61693373709264498</v>
      </c>
      <c r="F324" s="48">
        <v>39.513677811550203</v>
      </c>
      <c r="G324" s="47">
        <v>0.60476440343306304</v>
      </c>
      <c r="H324" s="50">
        <v>18.258212375859401</v>
      </c>
      <c r="I324" s="76" t="str">
        <f t="shared" si="8"/>
        <v>No</v>
      </c>
      <c r="J324" s="49" t="str">
        <f t="shared" si="9"/>
        <v>No</v>
      </c>
      <c r="K324" s="47">
        <v>8.3263893795294794E-2</v>
      </c>
      <c r="L324" s="50">
        <v>12.1580547112462</v>
      </c>
      <c r="M324" s="47">
        <v>9.6944535614622296E-2</v>
      </c>
      <c r="N324" s="50">
        <v>26.126814362108501</v>
      </c>
    </row>
    <row r="325" spans="1:14" x14ac:dyDescent="0.2">
      <c r="A325" s="57" t="s">
        <v>974</v>
      </c>
      <c r="B325" s="44" t="s">
        <v>975</v>
      </c>
      <c r="C325" s="45">
        <v>69</v>
      </c>
      <c r="D325" s="46" t="s">
        <v>340</v>
      </c>
      <c r="E325" s="47">
        <v>0.69415335209003504</v>
      </c>
      <c r="F325" s="48">
        <v>65.349544072948305</v>
      </c>
      <c r="G325" s="47">
        <v>0.74761477842643798</v>
      </c>
      <c r="H325" s="50">
        <v>75.076452599388404</v>
      </c>
      <c r="I325" s="76" t="str">
        <f t="shared" si="8"/>
        <v>No</v>
      </c>
      <c r="J325" s="49" t="str">
        <f t="shared" si="9"/>
        <v>No</v>
      </c>
      <c r="K325" s="47">
        <v>5.88093544823255E-2</v>
      </c>
      <c r="L325" s="50">
        <v>3.3434650455927</v>
      </c>
      <c r="M325" s="47">
        <v>7.7208955509458402E-2</v>
      </c>
      <c r="N325" s="50">
        <v>3.6697247706421998</v>
      </c>
    </row>
    <row r="326" spans="1:14" x14ac:dyDescent="0.2">
      <c r="A326" s="57" t="s">
        <v>976</v>
      </c>
      <c r="B326" s="44" t="s">
        <v>977</v>
      </c>
      <c r="C326" s="45">
        <v>67</v>
      </c>
      <c r="D326" s="46" t="s">
        <v>340</v>
      </c>
      <c r="E326" s="47">
        <v>0.62919509832814002</v>
      </c>
      <c r="F326" s="48">
        <v>42.857142857142897</v>
      </c>
      <c r="G326" s="47">
        <v>0.74862455327573396</v>
      </c>
      <c r="H326" s="50">
        <v>63.636363636363598</v>
      </c>
      <c r="I326" s="76" t="str">
        <f t="shared" si="8"/>
        <v>No</v>
      </c>
      <c r="J326" s="49" t="str">
        <f t="shared" si="9"/>
        <v>No</v>
      </c>
      <c r="K326" s="47">
        <v>6.5375680797042299E-2</v>
      </c>
      <c r="L326" s="50">
        <v>5.7750759878419498</v>
      </c>
      <c r="M326" s="47">
        <v>6.5622268081717894E-2</v>
      </c>
      <c r="N326" s="50">
        <v>3.2849503437738701</v>
      </c>
    </row>
    <row r="327" spans="1:14" x14ac:dyDescent="0.2">
      <c r="A327" s="57" t="s">
        <v>978</v>
      </c>
      <c r="B327" s="44" t="s">
        <v>979</v>
      </c>
      <c r="C327" s="45">
        <v>69</v>
      </c>
      <c r="D327" s="46" t="s">
        <v>340</v>
      </c>
      <c r="E327" s="47">
        <v>0.57958677576129003</v>
      </c>
      <c r="F327" s="48">
        <v>26.139817629179301</v>
      </c>
      <c r="G327" s="47">
        <v>0.602652527047567</v>
      </c>
      <c r="H327" s="50">
        <v>31.651376146789001</v>
      </c>
      <c r="I327" s="76" t="str">
        <f t="shared" ref="I327:I334" si="10">IF(AND(F327&gt;=90,H327&gt;=90),"Yes","No")</f>
        <v>No</v>
      </c>
      <c r="J327" s="49" t="str">
        <f t="shared" ref="J327:J334" si="11">IF(AND(F327&gt;=75,H327&gt;=75),"Yes","No")</f>
        <v>No</v>
      </c>
      <c r="K327" s="47">
        <v>5.9340854300648602E-2</v>
      </c>
      <c r="L327" s="50">
        <v>3.6474164133738598</v>
      </c>
      <c r="M327" s="47">
        <v>9.2198059523515105E-2</v>
      </c>
      <c r="N327" s="50">
        <v>10.397553516819601</v>
      </c>
    </row>
    <row r="328" spans="1:14" x14ac:dyDescent="0.2">
      <c r="A328" s="147" t="s">
        <v>980</v>
      </c>
      <c r="B328" s="44" t="s">
        <v>981</v>
      </c>
      <c r="C328" s="45">
        <v>69</v>
      </c>
      <c r="D328" s="46" t="s">
        <v>340</v>
      </c>
      <c r="E328" s="47">
        <v>0.75572233439619096</v>
      </c>
      <c r="F328" s="48">
        <v>81.458966565349499</v>
      </c>
      <c r="G328" s="47">
        <v>0.75761261230159105</v>
      </c>
      <c r="H328" s="50">
        <v>78.287461773700301</v>
      </c>
      <c r="I328" s="76" t="str">
        <f t="shared" si="10"/>
        <v>No</v>
      </c>
      <c r="J328" s="49" t="str">
        <f t="shared" si="11"/>
        <v>Yes</v>
      </c>
      <c r="K328" s="47">
        <v>7.16933243091398E-2</v>
      </c>
      <c r="L328" s="50">
        <v>7.2948328267477196</v>
      </c>
      <c r="M328" s="47">
        <v>8.7385209030855407E-2</v>
      </c>
      <c r="N328" s="50">
        <v>7.3394495412843996</v>
      </c>
    </row>
    <row r="329" spans="1:14" x14ac:dyDescent="0.2">
      <c r="A329" s="57" t="s">
        <v>982</v>
      </c>
      <c r="B329" s="44" t="s">
        <v>983</v>
      </c>
      <c r="C329" s="45">
        <v>69</v>
      </c>
      <c r="D329" s="46" t="s">
        <v>340</v>
      </c>
      <c r="E329" s="47">
        <v>0.85267180422595701</v>
      </c>
      <c r="F329" s="48">
        <v>94.224924012158098</v>
      </c>
      <c r="G329" s="47">
        <v>0.71778426266306405</v>
      </c>
      <c r="H329" s="50">
        <v>65.902140672782906</v>
      </c>
      <c r="I329" s="76" t="str">
        <f t="shared" si="10"/>
        <v>No</v>
      </c>
      <c r="J329" s="49" t="str">
        <f t="shared" si="11"/>
        <v>No</v>
      </c>
      <c r="K329" s="47">
        <v>9.1879189303360101E-2</v>
      </c>
      <c r="L329" s="50">
        <v>21.884498480243199</v>
      </c>
      <c r="M329" s="47">
        <v>0.108299116482163</v>
      </c>
      <c r="N329" s="50">
        <v>23.700305810397602</v>
      </c>
    </row>
    <row r="330" spans="1:14" x14ac:dyDescent="0.2">
      <c r="A330" s="57" t="s">
        <v>984</v>
      </c>
      <c r="B330" s="44" t="s">
        <v>985</v>
      </c>
      <c r="C330" s="45">
        <v>69</v>
      </c>
      <c r="D330" s="46" t="s">
        <v>340</v>
      </c>
      <c r="E330" s="47">
        <v>0.76919491767396797</v>
      </c>
      <c r="F330" s="48">
        <v>84.802431610942307</v>
      </c>
      <c r="G330" s="47">
        <v>0.648272032243984</v>
      </c>
      <c r="H330" s="50">
        <v>42.966360856269098</v>
      </c>
      <c r="I330" s="76" t="str">
        <f t="shared" si="10"/>
        <v>No</v>
      </c>
      <c r="J330" s="49" t="str">
        <f t="shared" si="11"/>
        <v>No</v>
      </c>
      <c r="K330" s="47">
        <v>9.32098108538916E-2</v>
      </c>
      <c r="L330" s="50">
        <v>23.708206686930101</v>
      </c>
      <c r="M330" s="47">
        <v>0.103154444090214</v>
      </c>
      <c r="N330" s="50">
        <v>19.724770642201801</v>
      </c>
    </row>
    <row r="331" spans="1:14" x14ac:dyDescent="0.2">
      <c r="A331" s="57" t="s">
        <v>692</v>
      </c>
      <c r="B331" s="44" t="s">
        <v>986</v>
      </c>
      <c r="C331" s="45">
        <v>69</v>
      </c>
      <c r="D331" s="46" t="s">
        <v>340</v>
      </c>
      <c r="E331" s="47">
        <v>0.74711970535474603</v>
      </c>
      <c r="F331" s="48">
        <v>79.635258358662597</v>
      </c>
      <c r="G331" s="47">
        <v>0.69067168324837702</v>
      </c>
      <c r="H331" s="50">
        <v>56.116207951070301</v>
      </c>
      <c r="I331" s="76" t="str">
        <f t="shared" si="10"/>
        <v>No</v>
      </c>
      <c r="J331" s="49" t="str">
        <f t="shared" si="11"/>
        <v>No</v>
      </c>
      <c r="K331" s="47">
        <v>8.4477958674611706E-2</v>
      </c>
      <c r="L331" s="50">
        <v>14.285714285714301</v>
      </c>
      <c r="M331" s="47">
        <v>8.81752501936863E-2</v>
      </c>
      <c r="N331" s="50">
        <v>8.1039755351681997</v>
      </c>
    </row>
    <row r="332" spans="1:14" x14ac:dyDescent="0.2">
      <c r="A332" s="57" t="s">
        <v>987</v>
      </c>
      <c r="B332" s="44" t="s">
        <v>988</v>
      </c>
      <c r="C332" s="45">
        <v>69</v>
      </c>
      <c r="D332" s="46" t="s">
        <v>340</v>
      </c>
      <c r="E332" s="47">
        <v>0.62433775061425201</v>
      </c>
      <c r="F332" s="48">
        <v>40.729483282674799</v>
      </c>
      <c r="G332" s="47">
        <v>0.74972435378458802</v>
      </c>
      <c r="H332" s="50">
        <v>75.840978593272197</v>
      </c>
      <c r="I332" s="76" t="str">
        <f t="shared" si="10"/>
        <v>No</v>
      </c>
      <c r="J332" s="49" t="str">
        <f t="shared" si="11"/>
        <v>No</v>
      </c>
      <c r="K332" s="47">
        <v>8.5230144534284305E-2</v>
      </c>
      <c r="L332" s="50">
        <v>15.8054711246201</v>
      </c>
      <c r="M332" s="47">
        <v>9.9307872701524497E-2</v>
      </c>
      <c r="N332" s="50">
        <v>16.5137614678899</v>
      </c>
    </row>
    <row r="333" spans="1:14" x14ac:dyDescent="0.2">
      <c r="A333" s="57" t="s">
        <v>989</v>
      </c>
      <c r="B333" s="44" t="s">
        <v>990</v>
      </c>
      <c r="C333" s="45">
        <v>69</v>
      </c>
      <c r="D333" s="46" t="s">
        <v>340</v>
      </c>
      <c r="E333" s="47">
        <v>0.67671132600623995</v>
      </c>
      <c r="F333" s="48">
        <v>60.182370820668702</v>
      </c>
      <c r="G333" s="47">
        <v>0.67790931932856802</v>
      </c>
      <c r="H333" s="50">
        <v>52.446483180428103</v>
      </c>
      <c r="I333" s="76" t="str">
        <f t="shared" si="10"/>
        <v>No</v>
      </c>
      <c r="J333" s="49" t="str">
        <f t="shared" si="11"/>
        <v>No</v>
      </c>
      <c r="K333" s="47">
        <v>8.7781554645204998E-2</v>
      </c>
      <c r="L333" s="50">
        <v>18.237082066869299</v>
      </c>
      <c r="M333" s="47">
        <v>0.104955584114319</v>
      </c>
      <c r="N333" s="50">
        <v>21.865443425076499</v>
      </c>
    </row>
    <row r="334" spans="1:14" x14ac:dyDescent="0.2">
      <c r="A334" s="57" t="s">
        <v>991</v>
      </c>
      <c r="B334" s="44" t="s">
        <v>992</v>
      </c>
      <c r="C334" s="45">
        <v>67</v>
      </c>
      <c r="D334" s="46" t="s">
        <v>340</v>
      </c>
      <c r="E334" s="47">
        <v>0.70246156560524398</v>
      </c>
      <c r="F334" s="48">
        <v>68.389057750759903</v>
      </c>
      <c r="G334" s="47">
        <v>0.794537879951148</v>
      </c>
      <c r="H334" s="50">
        <v>77.463712757830393</v>
      </c>
      <c r="I334" s="76" t="str">
        <f t="shared" si="10"/>
        <v>No</v>
      </c>
      <c r="J334" s="49" t="str">
        <f t="shared" si="11"/>
        <v>No</v>
      </c>
      <c r="K334" s="47">
        <v>8.9062642097680306E-2</v>
      </c>
      <c r="L334" s="50">
        <v>19.756838905775101</v>
      </c>
      <c r="M334" s="47">
        <v>9.2495557806116499E-2</v>
      </c>
      <c r="N334" s="50">
        <v>20.7792207792208</v>
      </c>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5" t="s">
        <v>225</v>
      </c>
      <c r="F35" s="195"/>
      <c r="G35" s="195"/>
      <c r="H35" s="195"/>
      <c r="I35" s="195"/>
      <c r="J35" s="195"/>
      <c r="K35" s="195"/>
      <c r="L35" s="195"/>
      <c r="M35" s="195"/>
      <c r="N35" s="195"/>
    </row>
    <row r="36" spans="5:14" x14ac:dyDescent="0.2">
      <c r="E36" s="195"/>
      <c r="F36" s="195"/>
      <c r="G36" s="195"/>
      <c r="H36" s="195"/>
      <c r="I36" s="195"/>
      <c r="J36" s="195"/>
      <c r="K36" s="195"/>
      <c r="L36" s="195"/>
      <c r="M36" s="195"/>
      <c r="N36" s="195"/>
    </row>
    <row r="37" spans="5:14" x14ac:dyDescent="0.2">
      <c r="E37" s="195"/>
      <c r="F37" s="195"/>
      <c r="G37" s="195"/>
      <c r="H37" s="195"/>
      <c r="I37" s="195"/>
      <c r="J37" s="195"/>
      <c r="K37" s="195"/>
      <c r="L37" s="195"/>
      <c r="M37" s="195"/>
      <c r="N37" s="195"/>
    </row>
    <row r="38" spans="5:14" x14ac:dyDescent="0.2">
      <c r="E38" s="195"/>
      <c r="F38" s="195"/>
      <c r="G38" s="195"/>
      <c r="H38" s="195"/>
      <c r="I38" s="195"/>
      <c r="J38" s="195"/>
      <c r="K38" s="195"/>
      <c r="L38" s="195"/>
      <c r="M38" s="195"/>
      <c r="N38" s="195"/>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6" t="s">
        <v>302</v>
      </c>
      <c r="F103" s="196"/>
      <c r="G103" s="196"/>
      <c r="H103" s="196"/>
      <c r="I103" s="196"/>
      <c r="J103" s="196"/>
      <c r="K103" s="196"/>
      <c r="L103" s="196"/>
      <c r="M103" s="196"/>
      <c r="N103" s="196"/>
    </row>
    <row r="104" spans="5:14" x14ac:dyDescent="0.2">
      <c r="E104" s="196"/>
      <c r="F104" s="196"/>
      <c r="G104" s="196"/>
      <c r="H104" s="196"/>
      <c r="I104" s="196"/>
      <c r="J104" s="196"/>
      <c r="K104" s="196"/>
      <c r="L104" s="196"/>
      <c r="M104" s="196"/>
      <c r="N104" s="196"/>
    </row>
    <row r="105" spans="5:14" x14ac:dyDescent="0.2">
      <c r="E105" s="196"/>
      <c r="F105" s="196"/>
      <c r="G105" s="196"/>
      <c r="H105" s="196"/>
      <c r="I105" s="196"/>
      <c r="J105" s="196"/>
      <c r="K105" s="196"/>
      <c r="L105" s="196"/>
      <c r="M105" s="196"/>
      <c r="N105" s="196"/>
    </row>
    <row r="106" spans="5:14" x14ac:dyDescent="0.2">
      <c r="E106" s="196"/>
      <c r="F106" s="196"/>
      <c r="G106" s="196"/>
      <c r="H106" s="196"/>
      <c r="I106" s="196"/>
      <c r="J106" s="196"/>
      <c r="K106" s="196"/>
      <c r="L106" s="196"/>
      <c r="M106" s="196"/>
      <c r="N106" s="196"/>
    </row>
    <row r="107" spans="5:14" x14ac:dyDescent="0.2">
      <c r="E107" s="196"/>
      <c r="F107" s="196"/>
      <c r="G107" s="196"/>
      <c r="H107" s="196"/>
      <c r="I107" s="196"/>
      <c r="J107" s="196"/>
      <c r="K107" s="196"/>
      <c r="L107" s="196"/>
      <c r="M107" s="196"/>
      <c r="N107" s="196"/>
    </row>
    <row r="147" spans="5:14" x14ac:dyDescent="0.2">
      <c r="E147" s="195" t="s">
        <v>303</v>
      </c>
      <c r="F147" s="195"/>
      <c r="G147" s="195"/>
      <c r="H147" s="195"/>
      <c r="I147" s="195"/>
      <c r="J147" s="195"/>
      <c r="K147" s="195"/>
      <c r="L147" s="195"/>
      <c r="M147" s="195"/>
      <c r="N147" s="195"/>
    </row>
    <row r="148" spans="5:14" x14ac:dyDescent="0.2">
      <c r="E148" s="195"/>
      <c r="F148" s="195"/>
      <c r="G148" s="195"/>
      <c r="H148" s="195"/>
      <c r="I148" s="195"/>
      <c r="J148" s="195"/>
      <c r="K148" s="195"/>
      <c r="L148" s="195"/>
      <c r="M148" s="195"/>
      <c r="N148" s="195"/>
    </row>
    <row r="149" spans="5:14" x14ac:dyDescent="0.2">
      <c r="E149" s="195"/>
      <c r="F149" s="195"/>
      <c r="G149" s="195"/>
      <c r="H149" s="195"/>
      <c r="I149" s="195"/>
      <c r="J149" s="195"/>
      <c r="K149" s="195"/>
      <c r="L149" s="195"/>
      <c r="M149" s="195"/>
      <c r="N149" s="195"/>
    </row>
    <row r="150" spans="5:14" x14ac:dyDescent="0.2">
      <c r="E150" s="195"/>
      <c r="F150" s="195"/>
      <c r="G150" s="195"/>
      <c r="H150" s="195"/>
      <c r="I150" s="195"/>
      <c r="J150" s="195"/>
      <c r="K150" s="195"/>
      <c r="L150" s="195"/>
      <c r="M150" s="195"/>
      <c r="N150" s="195"/>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5" t="s">
        <v>304</v>
      </c>
      <c r="F206" s="195"/>
      <c r="G206" s="195"/>
      <c r="H206" s="195"/>
      <c r="I206" s="195"/>
      <c r="J206" s="195"/>
      <c r="K206" s="195"/>
      <c r="L206" s="195"/>
      <c r="M206" s="195"/>
      <c r="N206" s="195"/>
    </row>
    <row r="207" spans="5:14" x14ac:dyDescent="0.2">
      <c r="E207" s="195"/>
      <c r="F207" s="195"/>
      <c r="G207" s="195"/>
      <c r="H207" s="195"/>
      <c r="I207" s="195"/>
      <c r="J207" s="195"/>
      <c r="K207" s="195"/>
      <c r="L207" s="195"/>
      <c r="M207" s="195"/>
      <c r="N207" s="195"/>
    </row>
    <row r="208" spans="5:14" x14ac:dyDescent="0.2">
      <c r="E208" s="195"/>
      <c r="F208" s="195"/>
      <c r="G208" s="195"/>
      <c r="H208" s="195"/>
      <c r="I208" s="195"/>
      <c r="J208" s="195"/>
      <c r="K208" s="195"/>
      <c r="L208" s="195"/>
      <c r="M208" s="195"/>
      <c r="N208" s="195"/>
    </row>
    <row r="209" spans="5:14" x14ac:dyDescent="0.2">
      <c r="E209" s="195"/>
      <c r="F209" s="195"/>
      <c r="G209" s="195"/>
      <c r="H209" s="195"/>
      <c r="I209" s="195"/>
      <c r="J209" s="195"/>
      <c r="K209" s="195"/>
      <c r="L209" s="195"/>
      <c r="M209" s="195"/>
      <c r="N209" s="195"/>
    </row>
    <row r="210" spans="5:14" x14ac:dyDescent="0.2">
      <c r="E210" s="195"/>
      <c r="F210" s="195"/>
      <c r="G210" s="195"/>
      <c r="H210" s="195"/>
      <c r="I210" s="195"/>
      <c r="J210" s="195"/>
      <c r="K210" s="195"/>
      <c r="L210" s="195"/>
      <c r="M210" s="195"/>
      <c r="N210" s="195"/>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5" t="s">
        <v>305</v>
      </c>
      <c r="F262" s="195"/>
      <c r="G262" s="195"/>
      <c r="H262" s="195"/>
      <c r="I262" s="195"/>
      <c r="J262" s="195"/>
      <c r="K262" s="195"/>
      <c r="L262" s="195"/>
      <c r="M262" s="195"/>
      <c r="N262" s="195"/>
    </row>
    <row r="263" spans="5:14" x14ac:dyDescent="0.2">
      <c r="E263" s="195"/>
      <c r="F263" s="195"/>
      <c r="G263" s="195"/>
      <c r="H263" s="195"/>
      <c r="I263" s="195"/>
      <c r="J263" s="195"/>
      <c r="K263" s="195"/>
      <c r="L263" s="195"/>
      <c r="M263" s="195"/>
      <c r="N263" s="195"/>
    </row>
    <row r="264" spans="5:14" x14ac:dyDescent="0.2">
      <c r="E264" s="195"/>
      <c r="F264" s="195"/>
      <c r="G264" s="195"/>
      <c r="H264" s="195"/>
      <c r="I264" s="195"/>
      <c r="J264" s="195"/>
      <c r="K264" s="195"/>
      <c r="L264" s="195"/>
      <c r="M264" s="195"/>
      <c r="N264" s="195"/>
    </row>
    <row r="265" spans="5:14" x14ac:dyDescent="0.2">
      <c r="E265" s="195"/>
      <c r="F265" s="195"/>
      <c r="G265" s="195"/>
      <c r="H265" s="195"/>
      <c r="I265" s="195"/>
      <c r="J265" s="195"/>
      <c r="K265" s="195"/>
      <c r="L265" s="195"/>
      <c r="M265" s="195"/>
      <c r="N265" s="195"/>
    </row>
    <row r="266" spans="5:14" x14ac:dyDescent="0.2">
      <c r="E266" s="195"/>
      <c r="F266" s="195"/>
      <c r="G266" s="195"/>
      <c r="H266" s="195"/>
      <c r="I266" s="195"/>
      <c r="J266" s="195"/>
      <c r="K266" s="195"/>
      <c r="L266" s="195"/>
      <c r="M266" s="195"/>
      <c r="N266" s="195"/>
    </row>
    <row r="267" spans="5:14" x14ac:dyDescent="0.2">
      <c r="E267" s="195"/>
      <c r="F267" s="195"/>
      <c r="G267" s="195"/>
      <c r="H267" s="195"/>
      <c r="I267" s="195"/>
      <c r="J267" s="195"/>
      <c r="K267" s="195"/>
      <c r="L267" s="195"/>
      <c r="M267" s="195"/>
      <c r="N267" s="195"/>
    </row>
    <row r="268" spans="5:14" x14ac:dyDescent="0.2">
      <c r="E268" s="195"/>
      <c r="F268" s="195"/>
      <c r="G268" s="195"/>
      <c r="H268" s="195"/>
      <c r="I268" s="195"/>
      <c r="J268" s="195"/>
      <c r="K268" s="195"/>
      <c r="L268" s="195"/>
      <c r="M268" s="195"/>
      <c r="N268" s="195"/>
    </row>
    <row r="269" spans="5:14" x14ac:dyDescent="0.2">
      <c r="E269" s="195"/>
      <c r="F269" s="195"/>
      <c r="G269" s="195"/>
      <c r="H269" s="195"/>
      <c r="I269" s="195"/>
      <c r="J269" s="195"/>
      <c r="K269" s="195"/>
      <c r="L269" s="195"/>
      <c r="M269" s="195"/>
      <c r="N269" s="195"/>
    </row>
    <row r="270" spans="5:14" x14ac:dyDescent="0.2">
      <c r="E270" s="195"/>
      <c r="F270" s="195"/>
      <c r="G270" s="195"/>
      <c r="H270" s="195"/>
      <c r="I270" s="195"/>
      <c r="J270" s="195"/>
      <c r="K270" s="195"/>
      <c r="L270" s="195"/>
      <c r="M270" s="195"/>
      <c r="N270" s="195"/>
    </row>
    <row r="271" spans="5:14" x14ac:dyDescent="0.2">
      <c r="E271" s="195"/>
      <c r="F271" s="195"/>
      <c r="G271" s="195"/>
      <c r="H271" s="195"/>
      <c r="I271" s="195"/>
      <c r="J271" s="195"/>
      <c r="K271" s="195"/>
      <c r="L271" s="195"/>
      <c r="M271" s="195"/>
      <c r="N271" s="195"/>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5" t="s">
        <v>224</v>
      </c>
      <c r="F320" s="195"/>
      <c r="G320" s="195"/>
      <c r="H320" s="195"/>
      <c r="I320" s="195"/>
      <c r="J320" s="195"/>
      <c r="K320" s="195"/>
      <c r="L320" s="195"/>
      <c r="M320" s="195"/>
      <c r="N320" s="195"/>
    </row>
    <row r="321" spans="5:14" x14ac:dyDescent="0.2">
      <c r="E321" s="195"/>
      <c r="F321" s="195"/>
      <c r="G321" s="195"/>
      <c r="H321" s="195"/>
      <c r="I321" s="195"/>
      <c r="J321" s="195"/>
      <c r="K321" s="195"/>
      <c r="L321" s="195"/>
      <c r="M321" s="195"/>
      <c r="N321" s="195"/>
    </row>
    <row r="322" spans="5:14" x14ac:dyDescent="0.2">
      <c r="E322" s="195"/>
      <c r="F322" s="195"/>
      <c r="G322" s="195"/>
      <c r="H322" s="195"/>
      <c r="I322" s="195"/>
      <c r="J322" s="195"/>
      <c r="K322" s="195"/>
      <c r="L322" s="195"/>
      <c r="M322" s="195"/>
      <c r="N322" s="195"/>
    </row>
    <row r="323" spans="5:14" x14ac:dyDescent="0.2">
      <c r="E323" s="195"/>
      <c r="F323" s="195"/>
      <c r="G323" s="195"/>
      <c r="H323" s="195"/>
      <c r="I323" s="195"/>
      <c r="J323" s="195"/>
      <c r="K323" s="195"/>
      <c r="L323" s="195"/>
      <c r="M323" s="195"/>
      <c r="N323" s="195"/>
    </row>
    <row r="324" spans="5:14" x14ac:dyDescent="0.2">
      <c r="E324" s="195"/>
      <c r="F324" s="195"/>
      <c r="G324" s="195"/>
      <c r="H324" s="195"/>
      <c r="I324" s="195"/>
      <c r="J324" s="195"/>
      <c r="K324" s="195"/>
      <c r="L324" s="195"/>
      <c r="M324" s="195"/>
      <c r="N324" s="195"/>
    </row>
    <row r="325" spans="5:14" x14ac:dyDescent="0.2">
      <c r="E325" s="195"/>
      <c r="F325" s="195"/>
      <c r="G325" s="195"/>
      <c r="H325" s="195"/>
      <c r="I325" s="195"/>
      <c r="J325" s="195"/>
      <c r="K325" s="195"/>
      <c r="L325" s="195"/>
      <c r="M325" s="195"/>
      <c r="N325" s="195"/>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4" t="s">
        <v>306</v>
      </c>
      <c r="F383" s="194"/>
      <c r="G383" s="194"/>
      <c r="H383" s="194"/>
      <c r="I383" s="194"/>
      <c r="J383" s="194"/>
      <c r="K383" s="194"/>
      <c r="L383" s="194"/>
      <c r="M383" s="194"/>
      <c r="N383" s="194"/>
    </row>
    <row r="384" spans="5:14" x14ac:dyDescent="0.2">
      <c r="E384" s="194"/>
      <c r="F384" s="194"/>
      <c r="G384" s="194"/>
      <c r="H384" s="194"/>
      <c r="I384" s="194"/>
      <c r="J384" s="194"/>
      <c r="K384" s="194"/>
      <c r="L384" s="194"/>
      <c r="M384" s="194"/>
      <c r="N384" s="194"/>
    </row>
    <row r="385" spans="5:14" x14ac:dyDescent="0.2">
      <c r="E385" s="194"/>
      <c r="F385" s="194"/>
      <c r="G385" s="194"/>
      <c r="H385" s="194"/>
      <c r="I385" s="194"/>
      <c r="J385" s="194"/>
      <c r="K385" s="194"/>
      <c r="L385" s="194"/>
      <c r="M385" s="194"/>
      <c r="N385" s="194"/>
    </row>
    <row r="386" spans="5:14" x14ac:dyDescent="0.2">
      <c r="E386" s="194"/>
      <c r="F386" s="194"/>
      <c r="G386" s="194"/>
      <c r="H386" s="194"/>
      <c r="I386" s="194"/>
      <c r="J386" s="194"/>
      <c r="K386" s="194"/>
      <c r="L386" s="194"/>
      <c r="M386" s="194"/>
      <c r="N386" s="194"/>
    </row>
    <row r="387" spans="5:14" x14ac:dyDescent="0.2">
      <c r="E387" s="194"/>
      <c r="F387" s="194"/>
      <c r="G387" s="194"/>
      <c r="H387" s="194"/>
      <c r="I387" s="194"/>
      <c r="J387" s="194"/>
      <c r="K387" s="194"/>
      <c r="L387" s="194"/>
      <c r="M387" s="194"/>
      <c r="N387" s="194"/>
    </row>
    <row r="388" spans="5:14" x14ac:dyDescent="0.2">
      <c r="E388" s="194"/>
      <c r="F388" s="194"/>
      <c r="G388" s="194"/>
      <c r="H388" s="194"/>
      <c r="I388" s="194"/>
      <c r="J388" s="194"/>
      <c r="K388" s="194"/>
      <c r="L388" s="194"/>
      <c r="M388" s="194"/>
      <c r="N388" s="194"/>
    </row>
    <row r="389" spans="5:14" x14ac:dyDescent="0.2">
      <c r="E389" s="194"/>
      <c r="F389" s="194"/>
      <c r="G389" s="194"/>
      <c r="H389" s="194"/>
      <c r="I389" s="194"/>
      <c r="J389" s="194"/>
      <c r="K389" s="194"/>
      <c r="L389" s="194"/>
      <c r="M389" s="194"/>
      <c r="N389" s="194"/>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9" t="s">
        <v>101</v>
      </c>
      <c r="B1" s="200"/>
      <c r="C1" s="200"/>
      <c r="D1" s="201"/>
      <c r="E1" s="197" t="s">
        <v>97</v>
      </c>
      <c r="F1" s="198"/>
      <c r="G1" s="197" t="s">
        <v>7</v>
      </c>
      <c r="H1" s="198"/>
      <c r="I1" s="197" t="s">
        <v>15</v>
      </c>
      <c r="J1" s="198"/>
      <c r="K1" s="197" t="s">
        <v>22</v>
      </c>
      <c r="L1" s="198"/>
      <c r="M1" s="197" t="s">
        <v>26</v>
      </c>
      <c r="N1" s="198"/>
      <c r="O1" s="197" t="s">
        <v>28</v>
      </c>
      <c r="P1" s="198"/>
      <c r="Q1" s="197" t="s">
        <v>32</v>
      </c>
      <c r="R1" s="198"/>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338</v>
      </c>
      <c r="B3" s="67" t="s">
        <v>339</v>
      </c>
      <c r="C3" s="67">
        <v>63</v>
      </c>
      <c r="D3" s="67" t="s">
        <v>340</v>
      </c>
      <c r="E3" s="71">
        <v>0.67531527490255305</v>
      </c>
      <c r="F3" s="68">
        <v>59.574468085106403</v>
      </c>
      <c r="G3" s="71">
        <v>0.72384395686427105</v>
      </c>
      <c r="H3" s="68">
        <v>55.015197568389098</v>
      </c>
      <c r="I3" s="71">
        <v>0.51995151351621505</v>
      </c>
      <c r="J3" s="68">
        <v>6.6869300911854097</v>
      </c>
      <c r="K3" s="71">
        <v>0.48818786415528498</v>
      </c>
      <c r="L3" s="68">
        <v>4.86322188449848</v>
      </c>
      <c r="M3" s="71">
        <v>0.64459303997699202</v>
      </c>
      <c r="N3" s="68">
        <v>44.4444444444444</v>
      </c>
      <c r="O3" s="71"/>
      <c r="P3" s="68"/>
      <c r="Q3" s="71">
        <v>1</v>
      </c>
      <c r="R3" s="68">
        <v>100</v>
      </c>
    </row>
    <row r="4" spans="1:18" x14ac:dyDescent="0.2">
      <c r="A4" s="141" t="s">
        <v>341</v>
      </c>
      <c r="B4" s="67" t="s">
        <v>342</v>
      </c>
      <c r="C4" s="67">
        <v>63</v>
      </c>
      <c r="D4" s="67" t="s">
        <v>340</v>
      </c>
      <c r="E4" s="71">
        <v>0.52908668130506897</v>
      </c>
      <c r="F4" s="68">
        <v>13.677811550152001</v>
      </c>
      <c r="G4" s="71">
        <v>0.65759832641837701</v>
      </c>
      <c r="H4" s="68">
        <v>24.316109422492399</v>
      </c>
      <c r="I4" s="71">
        <v>0.56403514777294195</v>
      </c>
      <c r="J4" s="68">
        <v>11.854103343465001</v>
      </c>
      <c r="K4" s="71">
        <v>0.68573550898056101</v>
      </c>
      <c r="L4" s="68">
        <v>20.972644376899702</v>
      </c>
      <c r="M4" s="71">
        <v>0.738064423353466</v>
      </c>
      <c r="N4" s="68">
        <v>62.857142857142897</v>
      </c>
      <c r="O4" s="71"/>
      <c r="P4" s="68"/>
      <c r="Q4" s="71">
        <v>0</v>
      </c>
      <c r="R4" s="68">
        <v>30.575539568345299</v>
      </c>
    </row>
    <row r="5" spans="1:18" x14ac:dyDescent="0.2">
      <c r="A5" s="141" t="s">
        <v>343</v>
      </c>
      <c r="B5" s="67" t="s">
        <v>344</v>
      </c>
      <c r="C5" s="67">
        <v>63</v>
      </c>
      <c r="D5" s="67" t="s">
        <v>340</v>
      </c>
      <c r="E5" s="71">
        <v>0.54837454515327499</v>
      </c>
      <c r="F5" s="68">
        <v>18.237082066869299</v>
      </c>
      <c r="G5" s="71">
        <v>0.62285656882797602</v>
      </c>
      <c r="H5" s="68">
        <v>15.8054711246201</v>
      </c>
      <c r="I5" s="71">
        <v>0.65800901892763997</v>
      </c>
      <c r="J5" s="68">
        <v>42.857142857142897</v>
      </c>
      <c r="K5" s="71">
        <v>0.71934766145050399</v>
      </c>
      <c r="L5" s="68">
        <v>25.835866261398198</v>
      </c>
      <c r="M5" s="71">
        <v>0.74165947656025299</v>
      </c>
      <c r="N5" s="68">
        <v>63.492063492063501</v>
      </c>
      <c r="O5" s="71"/>
      <c r="P5" s="68"/>
      <c r="Q5" s="71">
        <v>0</v>
      </c>
      <c r="R5" s="68">
        <v>30.575539568345299</v>
      </c>
    </row>
    <row r="6" spans="1:18" x14ac:dyDescent="0.2">
      <c r="A6" s="141" t="s">
        <v>345</v>
      </c>
      <c r="B6" s="67" t="s">
        <v>346</v>
      </c>
      <c r="C6" s="67">
        <v>63</v>
      </c>
      <c r="D6" s="67" t="s">
        <v>340</v>
      </c>
      <c r="E6" s="71">
        <v>0.58857189542599897</v>
      </c>
      <c r="F6" s="68">
        <v>31.003039513677798</v>
      </c>
      <c r="G6" s="71">
        <v>0.80815101051941596</v>
      </c>
      <c r="H6" s="68">
        <v>81.458966565349499</v>
      </c>
      <c r="I6" s="71">
        <v>0.71158220893070201</v>
      </c>
      <c r="J6" s="68">
        <v>63.2218844984802</v>
      </c>
      <c r="K6" s="71">
        <v>0.67427667470605201</v>
      </c>
      <c r="L6" s="68">
        <v>18.8449848024316</v>
      </c>
      <c r="M6" s="71">
        <v>0.74884958297382798</v>
      </c>
      <c r="N6" s="68">
        <v>65.079365079365104</v>
      </c>
      <c r="O6" s="71"/>
      <c r="P6" s="68"/>
      <c r="Q6" s="71">
        <v>0</v>
      </c>
      <c r="R6" s="68">
        <v>30.575539568345299</v>
      </c>
    </row>
    <row r="7" spans="1:18" x14ac:dyDescent="0.2">
      <c r="A7" s="141" t="s">
        <v>347</v>
      </c>
      <c r="B7" s="67" t="s">
        <v>348</v>
      </c>
      <c r="C7" s="67">
        <v>63</v>
      </c>
      <c r="D7" s="67" t="s">
        <v>340</v>
      </c>
      <c r="E7" s="71">
        <v>0.80134853471814804</v>
      </c>
      <c r="F7" s="68">
        <v>89.361702127659598</v>
      </c>
      <c r="G7" s="71">
        <v>0.70690272482369498</v>
      </c>
      <c r="H7" s="68">
        <v>45.896656534954403</v>
      </c>
      <c r="I7" s="71">
        <v>0.73595338124434895</v>
      </c>
      <c r="J7" s="68">
        <v>66.565349544072902</v>
      </c>
      <c r="K7" s="71">
        <v>0.81955557666419898</v>
      </c>
      <c r="L7" s="68">
        <v>49.848024316109402</v>
      </c>
      <c r="M7" s="71">
        <v>0.94298245614035103</v>
      </c>
      <c r="N7" s="68">
        <v>94.603174603174594</v>
      </c>
      <c r="O7" s="71"/>
      <c r="P7" s="68"/>
      <c r="Q7" s="71"/>
      <c r="R7" s="68"/>
    </row>
    <row r="8" spans="1:18" x14ac:dyDescent="0.2">
      <c r="A8" s="141" t="s">
        <v>349</v>
      </c>
      <c r="B8" s="67" t="s">
        <v>350</v>
      </c>
      <c r="C8" s="67">
        <v>63</v>
      </c>
      <c r="D8" s="67" t="s">
        <v>340</v>
      </c>
      <c r="E8" s="71">
        <v>0.81985278716326404</v>
      </c>
      <c r="F8" s="68">
        <v>91.489361702127695</v>
      </c>
      <c r="G8" s="71">
        <v>0.73602045147075401</v>
      </c>
      <c r="H8" s="68">
        <v>60.182370820668702</v>
      </c>
      <c r="I8" s="71">
        <v>0.75503506189869796</v>
      </c>
      <c r="J8" s="68">
        <v>71.124620060790306</v>
      </c>
      <c r="K8" s="71">
        <v>0.89570392403827903</v>
      </c>
      <c r="L8" s="68">
        <v>78.723404255319195</v>
      </c>
      <c r="M8" s="71">
        <v>0.89265171124532705</v>
      </c>
      <c r="N8" s="68">
        <v>90.793650793650798</v>
      </c>
      <c r="O8" s="71"/>
      <c r="P8" s="68"/>
      <c r="Q8" s="71"/>
      <c r="R8" s="68"/>
    </row>
    <row r="9" spans="1:18" x14ac:dyDescent="0.2">
      <c r="A9" s="141" t="s">
        <v>351</v>
      </c>
      <c r="B9" s="67" t="s">
        <v>352</v>
      </c>
      <c r="C9" s="67">
        <v>63</v>
      </c>
      <c r="D9" s="67" t="s">
        <v>340</v>
      </c>
      <c r="E9" s="71">
        <v>0.86821068697111603</v>
      </c>
      <c r="F9" s="68">
        <v>96.960486322188501</v>
      </c>
      <c r="G9" s="71">
        <v>0.751406796923898</v>
      </c>
      <c r="H9" s="68">
        <v>65.957446808510596</v>
      </c>
      <c r="I9" s="71">
        <v>0.81705306571144398</v>
      </c>
      <c r="J9" s="68">
        <v>82.978723404255305</v>
      </c>
      <c r="K9" s="71">
        <v>0.90151218021563595</v>
      </c>
      <c r="L9" s="68">
        <v>80.851063829787194</v>
      </c>
      <c r="M9" s="71">
        <v>0.871081392004602</v>
      </c>
      <c r="N9" s="68">
        <v>89.206349206349202</v>
      </c>
      <c r="O9" s="71"/>
      <c r="P9" s="68"/>
      <c r="Q9" s="71">
        <v>1</v>
      </c>
      <c r="R9" s="68">
        <v>100</v>
      </c>
    </row>
    <row r="10" spans="1:18" x14ac:dyDescent="0.2">
      <c r="A10" s="141" t="s">
        <v>353</v>
      </c>
      <c r="B10" s="67" t="s">
        <v>354</v>
      </c>
      <c r="C10" s="67">
        <v>63</v>
      </c>
      <c r="D10" s="67" t="s">
        <v>340</v>
      </c>
      <c r="E10" s="71">
        <v>0.76556911587682197</v>
      </c>
      <c r="F10" s="68">
        <v>83.586626139817596</v>
      </c>
      <c r="G10" s="71">
        <v>0.58466030637890898</v>
      </c>
      <c r="H10" s="68">
        <v>9.7264437689969601</v>
      </c>
      <c r="I10" s="71">
        <v>0.75484053280939201</v>
      </c>
      <c r="J10" s="68">
        <v>70.820668693009097</v>
      </c>
      <c r="K10" s="71">
        <v>0.95720650844216304</v>
      </c>
      <c r="L10" s="68">
        <v>93.920972644376903</v>
      </c>
      <c r="M10" s="71"/>
      <c r="N10" s="68"/>
      <c r="O10" s="71"/>
      <c r="P10" s="68"/>
      <c r="Q10" s="71"/>
      <c r="R10" s="68"/>
    </row>
    <row r="11" spans="1:18" x14ac:dyDescent="0.2">
      <c r="A11" s="141" t="s">
        <v>355</v>
      </c>
      <c r="B11" s="67" t="s">
        <v>356</v>
      </c>
      <c r="C11" s="67"/>
      <c r="D11" s="67" t="s">
        <v>340</v>
      </c>
      <c r="E11" s="71">
        <v>0.86666666664195402</v>
      </c>
      <c r="F11" s="68">
        <v>96.048632218845</v>
      </c>
      <c r="G11" s="71">
        <v>0.6</v>
      </c>
      <c r="H11" s="68">
        <v>11.854103343465001</v>
      </c>
      <c r="I11" s="71">
        <v>0.99999999992586197</v>
      </c>
      <c r="J11" s="68">
        <v>98.784194528875403</v>
      </c>
      <c r="K11" s="71">
        <v>1</v>
      </c>
      <c r="L11" s="68">
        <v>100</v>
      </c>
      <c r="M11" s="71"/>
      <c r="N11" s="68"/>
      <c r="O11" s="71"/>
      <c r="P11" s="68"/>
      <c r="Q11" s="71"/>
      <c r="R11" s="68"/>
    </row>
    <row r="12" spans="1:18" x14ac:dyDescent="0.2">
      <c r="A12" s="141" t="s">
        <v>357</v>
      </c>
      <c r="B12" s="67" t="s">
        <v>358</v>
      </c>
      <c r="C12" s="67">
        <v>64</v>
      </c>
      <c r="D12" s="67" t="s">
        <v>340</v>
      </c>
      <c r="E12" s="71">
        <v>0.62770908394623104</v>
      </c>
      <c r="F12" s="68">
        <v>41.337386018237098</v>
      </c>
      <c r="G12" s="71">
        <v>0.69013715546740495</v>
      </c>
      <c r="H12" s="68">
        <v>37.689969604863201</v>
      </c>
      <c r="I12" s="71">
        <v>0.61367430851001603</v>
      </c>
      <c r="J12" s="68">
        <v>26.4437689969605</v>
      </c>
      <c r="K12" s="71">
        <v>0.80645641556249004</v>
      </c>
      <c r="L12" s="68">
        <v>44.984802431610902</v>
      </c>
      <c r="M12" s="71">
        <v>0.57269197584124298</v>
      </c>
      <c r="N12" s="68">
        <v>35.873015873015902</v>
      </c>
      <c r="O12" s="71"/>
      <c r="P12" s="68"/>
      <c r="Q12" s="71">
        <v>0.45558556435000003</v>
      </c>
      <c r="R12" s="68">
        <v>65.827338129496397</v>
      </c>
    </row>
    <row r="13" spans="1:18" x14ac:dyDescent="0.2">
      <c r="A13" s="141" t="s">
        <v>359</v>
      </c>
      <c r="B13" s="67" t="s">
        <v>360</v>
      </c>
      <c r="C13" s="67">
        <v>64</v>
      </c>
      <c r="D13" s="67" t="s">
        <v>340</v>
      </c>
      <c r="E13" s="71">
        <v>0.69120002654177304</v>
      </c>
      <c r="F13" s="68">
        <v>64.741641337386</v>
      </c>
      <c r="G13" s="71">
        <v>0.70290457553299102</v>
      </c>
      <c r="H13" s="68">
        <v>43.768996960486298</v>
      </c>
      <c r="I13" s="71">
        <v>0.62925318892024895</v>
      </c>
      <c r="J13" s="68">
        <v>32.522796352583597</v>
      </c>
      <c r="K13" s="71">
        <v>0.75713072448587804</v>
      </c>
      <c r="L13" s="68">
        <v>32.8267477203647</v>
      </c>
      <c r="M13" s="71">
        <v>0.42888984756974402</v>
      </c>
      <c r="N13" s="68">
        <v>17.1428571428571</v>
      </c>
      <c r="O13" s="71"/>
      <c r="P13" s="68"/>
      <c r="Q13" s="71">
        <v>0.93782179619999995</v>
      </c>
      <c r="R13" s="68">
        <v>85.611510791366896</v>
      </c>
    </row>
    <row r="14" spans="1:18" x14ac:dyDescent="0.2">
      <c r="A14" s="141" t="s">
        <v>361</v>
      </c>
      <c r="B14" s="67" t="s">
        <v>362</v>
      </c>
      <c r="C14" s="67">
        <v>64</v>
      </c>
      <c r="D14" s="67" t="s">
        <v>340</v>
      </c>
      <c r="E14" s="71">
        <v>0.60603569564357895</v>
      </c>
      <c r="F14" s="68">
        <v>35.562310030395103</v>
      </c>
      <c r="G14" s="71">
        <v>0.70626099920118202</v>
      </c>
      <c r="H14" s="68">
        <v>45.5927051671732</v>
      </c>
      <c r="I14" s="71">
        <v>0.68287387224826102</v>
      </c>
      <c r="J14" s="68">
        <v>53.191489361702097</v>
      </c>
      <c r="K14" s="71">
        <v>0.67941955996296</v>
      </c>
      <c r="L14" s="68">
        <v>20.668693009118499</v>
      </c>
      <c r="M14" s="71">
        <v>0.50079091170549295</v>
      </c>
      <c r="N14" s="68">
        <v>26.031746031746</v>
      </c>
      <c r="O14" s="71"/>
      <c r="P14" s="68"/>
      <c r="Q14" s="71">
        <v>0.46083313510000001</v>
      </c>
      <c r="R14" s="68">
        <v>66.546762589928093</v>
      </c>
    </row>
    <row r="15" spans="1:18" x14ac:dyDescent="0.2">
      <c r="A15" s="141" t="s">
        <v>363</v>
      </c>
      <c r="B15" s="67" t="s">
        <v>364</v>
      </c>
      <c r="C15" s="67">
        <v>64</v>
      </c>
      <c r="D15" s="67" t="s">
        <v>340</v>
      </c>
      <c r="E15" s="71">
        <v>0.65874074823898798</v>
      </c>
      <c r="F15" s="68">
        <v>53.191489361702097</v>
      </c>
      <c r="G15" s="71">
        <v>0.72767977079887403</v>
      </c>
      <c r="H15" s="68">
        <v>56.838905775076</v>
      </c>
      <c r="I15" s="71">
        <v>0.65141810112460796</v>
      </c>
      <c r="J15" s="68">
        <v>38.601823708206702</v>
      </c>
      <c r="K15" s="71">
        <v>0.873517776087679</v>
      </c>
      <c r="L15" s="68">
        <v>69.6048632218845</v>
      </c>
      <c r="M15" s="71">
        <v>0.64818809318377901</v>
      </c>
      <c r="N15" s="68">
        <v>44.761904761904802</v>
      </c>
      <c r="O15" s="71"/>
      <c r="P15" s="68"/>
      <c r="Q15" s="71">
        <v>0.39290000000000003</v>
      </c>
      <c r="R15" s="68">
        <v>61.151079136690598</v>
      </c>
    </row>
    <row r="16" spans="1:18" x14ac:dyDescent="0.2">
      <c r="A16" s="141" t="s">
        <v>365</v>
      </c>
      <c r="B16" s="67" t="s">
        <v>366</v>
      </c>
      <c r="C16" s="67">
        <v>64</v>
      </c>
      <c r="D16" s="67" t="s">
        <v>340</v>
      </c>
      <c r="E16" s="71">
        <v>0.72491798733064905</v>
      </c>
      <c r="F16" s="68">
        <v>75.683890577507597</v>
      </c>
      <c r="G16" s="71">
        <v>0.71767595369875703</v>
      </c>
      <c r="H16" s="68">
        <v>51.367781155015201</v>
      </c>
      <c r="I16" s="71">
        <v>0.64044314403946001</v>
      </c>
      <c r="J16" s="68">
        <v>34.954407294832798</v>
      </c>
      <c r="K16" s="71">
        <v>0.814413490626273</v>
      </c>
      <c r="L16" s="68">
        <v>47.416413373860202</v>
      </c>
      <c r="M16" s="71">
        <v>0.59785734828875503</v>
      </c>
      <c r="N16" s="68">
        <v>39.047619047619101</v>
      </c>
      <c r="O16" s="71"/>
      <c r="P16" s="68"/>
      <c r="Q16" s="71">
        <v>0.85419999999999996</v>
      </c>
      <c r="R16" s="68">
        <v>81.654676258992794</v>
      </c>
    </row>
    <row r="17" spans="1:18" x14ac:dyDescent="0.2">
      <c r="A17" s="141" t="s">
        <v>367</v>
      </c>
      <c r="B17" s="67" t="s">
        <v>368</v>
      </c>
      <c r="C17" s="67">
        <v>64</v>
      </c>
      <c r="D17" s="67" t="s">
        <v>340</v>
      </c>
      <c r="E17" s="71">
        <v>0.69051940149781599</v>
      </c>
      <c r="F17" s="68">
        <v>64.437689969604904</v>
      </c>
      <c r="G17" s="71">
        <v>0.71719325016079005</v>
      </c>
      <c r="H17" s="68">
        <v>51.063829787233999</v>
      </c>
      <c r="I17" s="71">
        <v>0.698459663609307</v>
      </c>
      <c r="J17" s="68">
        <v>58.358662613981799</v>
      </c>
      <c r="K17" s="71">
        <v>0.82424652766100104</v>
      </c>
      <c r="L17" s="68">
        <v>51.671732522796397</v>
      </c>
      <c r="M17" s="71">
        <v>0.47562553925798101</v>
      </c>
      <c r="N17" s="68">
        <v>23.174603174603199</v>
      </c>
      <c r="O17" s="71"/>
      <c r="P17" s="68"/>
      <c r="Q17" s="71">
        <v>0.73707202679999995</v>
      </c>
      <c r="R17" s="68">
        <v>78.057553956834496</v>
      </c>
    </row>
    <row r="18" spans="1:18" x14ac:dyDescent="0.2">
      <c r="A18" s="141" t="s">
        <v>369</v>
      </c>
      <c r="B18" s="67" t="s">
        <v>370</v>
      </c>
      <c r="C18" s="67">
        <v>64</v>
      </c>
      <c r="D18" s="67" t="s">
        <v>340</v>
      </c>
      <c r="E18" s="71">
        <v>0.63460163687231497</v>
      </c>
      <c r="F18" s="68">
        <v>43.465045592705202</v>
      </c>
      <c r="G18" s="71">
        <v>0.71894046581437898</v>
      </c>
      <c r="H18" s="68">
        <v>52.279635258358702</v>
      </c>
      <c r="I18" s="71">
        <v>0.74441142127354398</v>
      </c>
      <c r="J18" s="68">
        <v>68.085106382978694</v>
      </c>
      <c r="K18" s="71">
        <v>0.95436327128851905</v>
      </c>
      <c r="L18" s="68">
        <v>93.617021276595807</v>
      </c>
      <c r="M18" s="71">
        <v>0.49000575208513097</v>
      </c>
      <c r="N18" s="68">
        <v>25.396825396825399</v>
      </c>
      <c r="O18" s="71"/>
      <c r="P18" s="68"/>
      <c r="Q18" s="71">
        <v>0.26528727390000001</v>
      </c>
      <c r="R18" s="68">
        <v>48.920863309352498</v>
      </c>
    </row>
    <row r="19" spans="1:18" x14ac:dyDescent="0.2">
      <c r="A19" s="141" t="s">
        <v>371</v>
      </c>
      <c r="B19" s="67" t="s">
        <v>372</v>
      </c>
      <c r="C19" s="67">
        <v>64</v>
      </c>
      <c r="D19" s="67" t="s">
        <v>340</v>
      </c>
      <c r="E19" s="71">
        <v>0.52141364589021399</v>
      </c>
      <c r="F19" s="68">
        <v>11.5501519756839</v>
      </c>
      <c r="G19" s="71">
        <v>0.64523855934163798</v>
      </c>
      <c r="H19" s="68">
        <v>20.060790273556201</v>
      </c>
      <c r="I19" s="71">
        <v>0.64865599728446399</v>
      </c>
      <c r="J19" s="68">
        <v>37.386018237082098</v>
      </c>
      <c r="K19" s="71">
        <v>0.85565855922128797</v>
      </c>
      <c r="L19" s="68">
        <v>63.525835866261403</v>
      </c>
      <c r="M19" s="71">
        <v>0.44686511360368097</v>
      </c>
      <c r="N19" s="68">
        <v>20.317460317460299</v>
      </c>
      <c r="O19" s="71"/>
      <c r="P19" s="68"/>
      <c r="Q19" s="71">
        <v>1.065E-2</v>
      </c>
      <c r="R19" s="68">
        <v>33.4532374100719</v>
      </c>
    </row>
    <row r="20" spans="1:18" x14ac:dyDescent="0.2">
      <c r="A20" s="141" t="s">
        <v>373</v>
      </c>
      <c r="B20" s="67" t="s">
        <v>374</v>
      </c>
      <c r="C20" s="67">
        <v>65</v>
      </c>
      <c r="D20" s="67" t="s">
        <v>340</v>
      </c>
      <c r="E20" s="71">
        <v>0.77098343983031403</v>
      </c>
      <c r="F20" s="68">
        <v>85.106382978723403</v>
      </c>
      <c r="G20" s="71">
        <v>0.60004036127460203</v>
      </c>
      <c r="H20" s="68">
        <v>12.4620060790274</v>
      </c>
      <c r="I20" s="71">
        <v>0.99990825693269803</v>
      </c>
      <c r="J20" s="68">
        <v>97.872340425531902</v>
      </c>
      <c r="K20" s="71">
        <v>0.99958514111395502</v>
      </c>
      <c r="L20" s="68">
        <v>97.872340425531902</v>
      </c>
      <c r="M20" s="71"/>
      <c r="N20" s="68"/>
      <c r="O20" s="71"/>
      <c r="P20" s="68"/>
      <c r="Q20" s="71">
        <v>0.4844</v>
      </c>
      <c r="R20" s="68">
        <v>67.266187050359704</v>
      </c>
    </row>
    <row r="21" spans="1:18" x14ac:dyDescent="0.2">
      <c r="A21" s="141" t="s">
        <v>375</v>
      </c>
      <c r="B21" s="67" t="s">
        <v>376</v>
      </c>
      <c r="C21" s="67">
        <v>64</v>
      </c>
      <c r="D21" s="67" t="s">
        <v>340</v>
      </c>
      <c r="E21" s="71">
        <v>0.55555663077377504</v>
      </c>
      <c r="F21" s="68">
        <v>20.972644376899702</v>
      </c>
      <c r="G21" s="71">
        <v>0.69591167532783904</v>
      </c>
      <c r="H21" s="68">
        <v>40.729483282674799</v>
      </c>
      <c r="I21" s="71">
        <v>0.68509602644685497</v>
      </c>
      <c r="J21" s="68">
        <v>53.495440729483299</v>
      </c>
      <c r="K21" s="71">
        <v>0.91036475321583699</v>
      </c>
      <c r="L21" s="68">
        <v>82.674772036474195</v>
      </c>
      <c r="M21" s="71">
        <v>0.48641069887834298</v>
      </c>
      <c r="N21" s="68">
        <v>25.0793650793651</v>
      </c>
      <c r="O21" s="71"/>
      <c r="P21" s="68"/>
      <c r="Q21" s="71">
        <v>0</v>
      </c>
      <c r="R21" s="68">
        <v>30.575539568345299</v>
      </c>
    </row>
    <row r="22" spans="1:18" x14ac:dyDescent="0.2">
      <c r="A22" s="141" t="s">
        <v>377</v>
      </c>
      <c r="B22" s="67" t="s">
        <v>378</v>
      </c>
      <c r="C22" s="67">
        <v>64</v>
      </c>
      <c r="D22" s="67" t="s">
        <v>340</v>
      </c>
      <c r="E22" s="71">
        <v>0.55761606893013904</v>
      </c>
      <c r="F22" s="68">
        <v>22.188449848024302</v>
      </c>
      <c r="G22" s="71">
        <v>0.68365256019893095</v>
      </c>
      <c r="H22" s="68">
        <v>34.954407294832798</v>
      </c>
      <c r="I22" s="71">
        <v>0.65309124245015304</v>
      </c>
      <c r="J22" s="68">
        <v>39.513677811550203</v>
      </c>
      <c r="K22" s="71">
        <v>0.88548225214896903</v>
      </c>
      <c r="L22" s="68">
        <v>75.075987841945306</v>
      </c>
      <c r="M22" s="71">
        <v>0.51517112453264302</v>
      </c>
      <c r="N22" s="68">
        <v>28.253968253968299</v>
      </c>
      <c r="O22" s="71"/>
      <c r="P22" s="68"/>
      <c r="Q22" s="71">
        <v>5.0683165320000001E-2</v>
      </c>
      <c r="R22" s="68">
        <v>36.3309352517986</v>
      </c>
    </row>
    <row r="23" spans="1:18" x14ac:dyDescent="0.2">
      <c r="A23" s="141" t="s">
        <v>379</v>
      </c>
      <c r="B23" s="67" t="s">
        <v>380</v>
      </c>
      <c r="C23" s="67">
        <v>64</v>
      </c>
      <c r="D23" s="67" t="s">
        <v>340</v>
      </c>
      <c r="E23" s="71">
        <v>0.54513145617742698</v>
      </c>
      <c r="F23" s="68">
        <v>17.325227963525801</v>
      </c>
      <c r="G23" s="71">
        <v>0.71631065908132696</v>
      </c>
      <c r="H23" s="68">
        <v>50.759878419452903</v>
      </c>
      <c r="I23" s="71">
        <v>0.64240960033279704</v>
      </c>
      <c r="J23" s="68">
        <v>35.866261398176299</v>
      </c>
      <c r="K23" s="71">
        <v>0.73312914111637995</v>
      </c>
      <c r="L23" s="68">
        <v>28.267477203647399</v>
      </c>
      <c r="M23" s="71">
        <v>0.63380788035662905</v>
      </c>
      <c r="N23" s="68">
        <v>40.952380952380899</v>
      </c>
      <c r="O23" s="71"/>
      <c r="P23" s="68"/>
      <c r="Q23" s="71">
        <v>0</v>
      </c>
      <c r="R23" s="68">
        <v>30.575539568345299</v>
      </c>
    </row>
    <row r="24" spans="1:18" x14ac:dyDescent="0.2">
      <c r="A24" s="141" t="s">
        <v>381</v>
      </c>
      <c r="B24" s="67" t="s">
        <v>382</v>
      </c>
      <c r="C24" s="67">
        <v>65</v>
      </c>
      <c r="D24" s="67" t="s">
        <v>340</v>
      </c>
      <c r="E24" s="71">
        <v>0.84569427474995496</v>
      </c>
      <c r="F24" s="68">
        <v>93.313069908814597</v>
      </c>
      <c r="G24" s="71">
        <v>0.73988917617241701</v>
      </c>
      <c r="H24" s="68">
        <v>61.702127659574501</v>
      </c>
      <c r="I24" s="71">
        <v>0.86204706796137298</v>
      </c>
      <c r="J24" s="68">
        <v>90.881458966565305</v>
      </c>
      <c r="K24" s="71">
        <v>0.91694956927500604</v>
      </c>
      <c r="L24" s="68">
        <v>85.410334346504598</v>
      </c>
      <c r="M24" s="71">
        <v>0.86389128559102701</v>
      </c>
      <c r="N24" s="68">
        <v>86.6666666666667</v>
      </c>
      <c r="O24" s="71"/>
      <c r="P24" s="68"/>
      <c r="Q24" s="71"/>
      <c r="R24" s="68"/>
    </row>
    <row r="25" spans="1:18" x14ac:dyDescent="0.2">
      <c r="A25" s="141" t="s">
        <v>383</v>
      </c>
      <c r="B25" s="67" t="s">
        <v>384</v>
      </c>
      <c r="C25" s="67">
        <v>65</v>
      </c>
      <c r="D25" s="67" t="s">
        <v>340</v>
      </c>
      <c r="E25" s="71">
        <v>0.917481988885267</v>
      </c>
      <c r="F25" s="68">
        <v>98.784194528875403</v>
      </c>
      <c r="G25" s="71">
        <v>0.81477084569237701</v>
      </c>
      <c r="H25" s="68">
        <v>83.586626139817596</v>
      </c>
      <c r="I25" s="71">
        <v>0.99774529900524001</v>
      </c>
      <c r="J25" s="68">
        <v>97.568389057750807</v>
      </c>
      <c r="K25" s="71">
        <v>0.93992982195818298</v>
      </c>
      <c r="L25" s="68">
        <v>91.1854103343465</v>
      </c>
      <c r="M25" s="71"/>
      <c r="N25" s="68"/>
      <c r="O25" s="71"/>
      <c r="P25" s="68"/>
      <c r="Q25" s="71"/>
      <c r="R25" s="68"/>
    </row>
    <row r="26" spans="1:18" x14ac:dyDescent="0.2">
      <c r="A26" s="141" t="s">
        <v>385</v>
      </c>
      <c r="B26" s="67" t="s">
        <v>386</v>
      </c>
      <c r="C26" s="67">
        <v>64</v>
      </c>
      <c r="D26" s="67" t="s">
        <v>340</v>
      </c>
      <c r="E26" s="71">
        <v>0.59665980859512302</v>
      </c>
      <c r="F26" s="68">
        <v>32.522796352583597</v>
      </c>
      <c r="G26" s="71">
        <v>0.70862560621137005</v>
      </c>
      <c r="H26" s="68">
        <v>46.808510638297903</v>
      </c>
      <c r="I26" s="71">
        <v>0.65484788142261396</v>
      </c>
      <c r="J26" s="68">
        <v>41.945288753799403</v>
      </c>
      <c r="K26" s="71">
        <v>0.88167628539359999</v>
      </c>
      <c r="L26" s="68">
        <v>72.948328267477194</v>
      </c>
      <c r="M26" s="71">
        <v>0.57628702904802998</v>
      </c>
      <c r="N26" s="68">
        <v>36.190476190476197</v>
      </c>
      <c r="O26" s="71"/>
      <c r="P26" s="68"/>
      <c r="Q26" s="71">
        <v>0.16186224090000001</v>
      </c>
      <c r="R26" s="68">
        <v>42.805755395683498</v>
      </c>
    </row>
    <row r="27" spans="1:18" x14ac:dyDescent="0.2">
      <c r="A27" s="141" t="s">
        <v>387</v>
      </c>
      <c r="B27" s="67" t="s">
        <v>388</v>
      </c>
      <c r="C27" s="67">
        <v>63</v>
      </c>
      <c r="D27" s="67" t="s">
        <v>340</v>
      </c>
      <c r="E27" s="71">
        <v>0.61046882013469705</v>
      </c>
      <c r="F27" s="68">
        <v>37.082066869300903</v>
      </c>
      <c r="G27" s="71">
        <v>0.69538585025681598</v>
      </c>
      <c r="H27" s="68">
        <v>40.425531914893597</v>
      </c>
      <c r="I27" s="71">
        <v>0.74067317121978504</v>
      </c>
      <c r="J27" s="68">
        <v>67.781155015197598</v>
      </c>
      <c r="K27" s="71">
        <v>0.71872118791129203</v>
      </c>
      <c r="L27" s="68">
        <v>25.2279635258359</v>
      </c>
      <c r="M27" s="71">
        <v>0.70211389128559099</v>
      </c>
      <c r="N27" s="68">
        <v>55.238095238095198</v>
      </c>
      <c r="O27" s="71"/>
      <c r="P27" s="68"/>
      <c r="Q27" s="71">
        <v>0.19545000000000001</v>
      </c>
      <c r="R27" s="68">
        <v>45.683453237410099</v>
      </c>
    </row>
    <row r="28" spans="1:18" x14ac:dyDescent="0.2">
      <c r="A28" s="141" t="s">
        <v>389</v>
      </c>
      <c r="B28" s="67" t="s">
        <v>390</v>
      </c>
      <c r="C28" s="67">
        <v>65</v>
      </c>
      <c r="D28" s="67" t="s">
        <v>340</v>
      </c>
      <c r="E28" s="71">
        <v>0.80304010396275904</v>
      </c>
      <c r="F28" s="68">
        <v>89.665653495440694</v>
      </c>
      <c r="G28" s="71">
        <v>0.74594785222974103</v>
      </c>
      <c r="H28" s="68">
        <v>62.917933130699097</v>
      </c>
      <c r="I28" s="71">
        <v>0.818995825549651</v>
      </c>
      <c r="J28" s="68">
        <v>83.586626139817596</v>
      </c>
      <c r="K28" s="71">
        <v>0.837251250582428</v>
      </c>
      <c r="L28" s="68">
        <v>56.534954407294798</v>
      </c>
      <c r="M28" s="71">
        <v>0.80996548748921504</v>
      </c>
      <c r="N28" s="68">
        <v>77.142857142857196</v>
      </c>
      <c r="O28" s="71"/>
      <c r="P28" s="68"/>
      <c r="Q28" s="71"/>
      <c r="R28" s="68"/>
    </row>
    <row r="29" spans="1:18" x14ac:dyDescent="0.2">
      <c r="A29" s="141" t="s">
        <v>391</v>
      </c>
      <c r="B29" s="67" t="s">
        <v>392</v>
      </c>
      <c r="C29" s="67">
        <v>63</v>
      </c>
      <c r="D29" s="67" t="s">
        <v>340</v>
      </c>
      <c r="E29" s="71">
        <v>0.74126719356298298</v>
      </c>
      <c r="F29" s="68">
        <v>79.331306990881501</v>
      </c>
      <c r="G29" s="71">
        <v>0.68338194182069401</v>
      </c>
      <c r="H29" s="68">
        <v>34.3465045592705</v>
      </c>
      <c r="I29" s="71">
        <v>0.70582035631614504</v>
      </c>
      <c r="J29" s="68">
        <v>60.182370820668702</v>
      </c>
      <c r="K29" s="71">
        <v>0.81730600214859905</v>
      </c>
      <c r="L29" s="68">
        <v>48.328267477203603</v>
      </c>
      <c r="M29" s="71">
        <v>0.61942766752947898</v>
      </c>
      <c r="N29" s="68">
        <v>40.317460317460302</v>
      </c>
      <c r="O29" s="71"/>
      <c r="P29" s="68"/>
      <c r="Q29" s="71">
        <v>0.88039999999999996</v>
      </c>
      <c r="R29" s="68">
        <v>82.014388489208599</v>
      </c>
    </row>
    <row r="30" spans="1:18" x14ac:dyDescent="0.2">
      <c r="A30" s="141" t="s">
        <v>393</v>
      </c>
      <c r="B30" s="67" t="s">
        <v>394</v>
      </c>
      <c r="C30" s="67">
        <v>63</v>
      </c>
      <c r="D30" s="67" t="s">
        <v>340</v>
      </c>
      <c r="E30" s="71">
        <v>0.81147032019126197</v>
      </c>
      <c r="F30" s="68">
        <v>91.1854103343465</v>
      </c>
      <c r="G30" s="71">
        <v>0.73322809080260998</v>
      </c>
      <c r="H30" s="68">
        <v>58.662613981762902</v>
      </c>
      <c r="I30" s="71">
        <v>0.86908225357749502</v>
      </c>
      <c r="J30" s="68">
        <v>91.489361702127695</v>
      </c>
      <c r="K30" s="71">
        <v>0.92707683227220405</v>
      </c>
      <c r="L30" s="68">
        <v>87.537993920972596</v>
      </c>
      <c r="M30" s="71">
        <v>0.71649410411274095</v>
      </c>
      <c r="N30" s="68">
        <v>59.047619047619101</v>
      </c>
      <c r="O30" s="71"/>
      <c r="P30" s="68"/>
      <c r="Q30" s="71"/>
      <c r="R30" s="68"/>
    </row>
    <row r="31" spans="1:18" x14ac:dyDescent="0.2">
      <c r="A31" s="141" t="s">
        <v>395</v>
      </c>
      <c r="B31" s="67" t="s">
        <v>396</v>
      </c>
      <c r="C31" s="67">
        <v>63</v>
      </c>
      <c r="D31" s="67" t="s">
        <v>340</v>
      </c>
      <c r="E31" s="71">
        <v>0.55649916069190297</v>
      </c>
      <c r="F31" s="68">
        <v>21.2765957446809</v>
      </c>
      <c r="G31" s="71">
        <v>0.70860366959288201</v>
      </c>
      <c r="H31" s="68">
        <v>46.504559270516701</v>
      </c>
      <c r="I31" s="71">
        <v>0.69425715727647497</v>
      </c>
      <c r="J31" s="68">
        <v>56.231003039513702</v>
      </c>
      <c r="K31" s="71">
        <v>0.55374193661316395</v>
      </c>
      <c r="L31" s="68">
        <v>8.5106382978723403</v>
      </c>
      <c r="M31" s="71">
        <v>0.64459303997699202</v>
      </c>
      <c r="N31" s="68">
        <v>44.4444444444444</v>
      </c>
      <c r="O31" s="71"/>
      <c r="P31" s="68"/>
      <c r="Q31" s="71">
        <v>0.18129999999999999</v>
      </c>
      <c r="R31" s="68">
        <v>45.323741007194201</v>
      </c>
    </row>
    <row r="32" spans="1:18" x14ac:dyDescent="0.2">
      <c r="A32" s="141" t="s">
        <v>397</v>
      </c>
      <c r="B32" s="67" t="s">
        <v>398</v>
      </c>
      <c r="C32" s="67">
        <v>63</v>
      </c>
      <c r="D32" s="67" t="s">
        <v>340</v>
      </c>
      <c r="E32" s="71">
        <v>0.55225861081634198</v>
      </c>
      <c r="F32" s="68">
        <v>19.452887537993899</v>
      </c>
      <c r="G32" s="71">
        <v>0.70313722134498402</v>
      </c>
      <c r="H32" s="68">
        <v>44.072948328267501</v>
      </c>
      <c r="I32" s="71">
        <v>0.69805407643502204</v>
      </c>
      <c r="J32" s="68">
        <v>57.750759878419501</v>
      </c>
      <c r="K32" s="71">
        <v>0.72988892915186099</v>
      </c>
      <c r="L32" s="68">
        <v>27.963525835866299</v>
      </c>
      <c r="M32" s="71">
        <v>0.63021282714984195</v>
      </c>
      <c r="N32" s="68">
        <v>40.634920634920597</v>
      </c>
      <c r="O32" s="71"/>
      <c r="P32" s="68"/>
      <c r="Q32" s="71">
        <v>0</v>
      </c>
      <c r="R32" s="68">
        <v>30.575539568345299</v>
      </c>
    </row>
    <row r="33" spans="1:18" x14ac:dyDescent="0.2">
      <c r="A33" s="141" t="s">
        <v>399</v>
      </c>
      <c r="B33" s="67" t="s">
        <v>400</v>
      </c>
      <c r="C33" s="67">
        <v>63</v>
      </c>
      <c r="D33" s="67" t="s">
        <v>340</v>
      </c>
      <c r="E33" s="71">
        <v>0.77944004706411096</v>
      </c>
      <c r="F33" s="68">
        <v>86.322188449847999</v>
      </c>
      <c r="G33" s="71">
        <v>0.84129099646820704</v>
      </c>
      <c r="H33" s="68">
        <v>87.537993920972596</v>
      </c>
      <c r="I33" s="71">
        <v>0.75741842129459802</v>
      </c>
      <c r="J33" s="68">
        <v>72.036474164133693</v>
      </c>
      <c r="K33" s="71">
        <v>0.67459070251604503</v>
      </c>
      <c r="L33" s="68">
        <v>19.148936170212799</v>
      </c>
      <c r="M33" s="71">
        <v>0.78480011504170299</v>
      </c>
      <c r="N33" s="68">
        <v>72.380952380952394</v>
      </c>
      <c r="O33" s="71"/>
      <c r="P33" s="68"/>
      <c r="Q33" s="71">
        <v>0.83909999999999996</v>
      </c>
      <c r="R33" s="68">
        <v>80.575539568345306</v>
      </c>
    </row>
    <row r="34" spans="1:18" x14ac:dyDescent="0.2">
      <c r="A34" s="141" t="s">
        <v>401</v>
      </c>
      <c r="B34" s="67" t="s">
        <v>402</v>
      </c>
      <c r="C34" s="67">
        <v>63</v>
      </c>
      <c r="D34" s="67" t="s">
        <v>340</v>
      </c>
      <c r="E34" s="71">
        <v>0.69850384714844604</v>
      </c>
      <c r="F34" s="68">
        <v>66.869300911854097</v>
      </c>
      <c r="G34" s="71">
        <v>0.74745930896691404</v>
      </c>
      <c r="H34" s="68">
        <v>63.525835866261403</v>
      </c>
      <c r="I34" s="71">
        <v>0.65465625308767095</v>
      </c>
      <c r="J34" s="68">
        <v>41.337386018237098</v>
      </c>
      <c r="K34" s="71">
        <v>0.55323430354096603</v>
      </c>
      <c r="L34" s="68">
        <v>8.2066869300911893</v>
      </c>
      <c r="M34" s="71">
        <v>0.73446937014667801</v>
      </c>
      <c r="N34" s="68">
        <v>62.2222222222222</v>
      </c>
      <c r="O34" s="71"/>
      <c r="P34" s="68"/>
      <c r="Q34" s="71">
        <v>0.80269999999999997</v>
      </c>
      <c r="R34" s="68">
        <v>80.2158273381295</v>
      </c>
    </row>
    <row r="35" spans="1:18" x14ac:dyDescent="0.2">
      <c r="A35" s="141" t="s">
        <v>403</v>
      </c>
      <c r="B35" s="67" t="s">
        <v>404</v>
      </c>
      <c r="C35" s="67">
        <v>63</v>
      </c>
      <c r="D35" s="67" t="s">
        <v>340</v>
      </c>
      <c r="E35" s="71">
        <v>0.73027578259427495</v>
      </c>
      <c r="F35" s="68">
        <v>77.811550151975695</v>
      </c>
      <c r="G35" s="71">
        <v>0.72374774066580805</v>
      </c>
      <c r="H35" s="68">
        <v>54.711246200607903</v>
      </c>
      <c r="I35" s="71">
        <v>0.57899655716572496</v>
      </c>
      <c r="J35" s="68">
        <v>14.893617021276601</v>
      </c>
      <c r="K35" s="71">
        <v>0.65371083026782395</v>
      </c>
      <c r="L35" s="68">
        <v>17.325227963525801</v>
      </c>
      <c r="M35" s="71">
        <v>0.694923784872016</v>
      </c>
      <c r="N35" s="68">
        <v>53.3333333333333</v>
      </c>
      <c r="O35" s="71"/>
      <c r="P35" s="68"/>
      <c r="Q35" s="71">
        <v>1</v>
      </c>
      <c r="R35" s="68">
        <v>100</v>
      </c>
    </row>
    <row r="36" spans="1:18" x14ac:dyDescent="0.2">
      <c r="A36" s="141" t="s">
        <v>405</v>
      </c>
      <c r="B36" s="67" t="s">
        <v>406</v>
      </c>
      <c r="C36" s="67">
        <v>63</v>
      </c>
      <c r="D36" s="67" t="s">
        <v>340</v>
      </c>
      <c r="E36" s="71">
        <v>0.68680892716182396</v>
      </c>
      <c r="F36" s="68">
        <v>62.917933130699097</v>
      </c>
      <c r="G36" s="71">
        <v>0.64740722792187699</v>
      </c>
      <c r="H36" s="68">
        <v>21.2765957446809</v>
      </c>
      <c r="I36" s="71">
        <v>0.64176277135984106</v>
      </c>
      <c r="J36" s="68">
        <v>35.258358662614</v>
      </c>
      <c r="K36" s="71">
        <v>0.66565404406263096</v>
      </c>
      <c r="L36" s="68">
        <v>18.237082066869299</v>
      </c>
      <c r="M36" s="71">
        <v>0.479220592464768</v>
      </c>
      <c r="N36" s="68">
        <v>23.492063492063501</v>
      </c>
      <c r="O36" s="71"/>
      <c r="P36" s="68"/>
      <c r="Q36" s="71">
        <v>1</v>
      </c>
      <c r="R36" s="68">
        <v>100</v>
      </c>
    </row>
    <row r="37" spans="1:18" x14ac:dyDescent="0.2">
      <c r="A37" s="141" t="s">
        <v>407</v>
      </c>
      <c r="B37" s="67" t="s">
        <v>408</v>
      </c>
      <c r="C37" s="67">
        <v>63</v>
      </c>
      <c r="D37" s="67" t="s">
        <v>340</v>
      </c>
      <c r="E37" s="71">
        <v>0.57952616558469705</v>
      </c>
      <c r="F37" s="68">
        <v>25.835866261398198</v>
      </c>
      <c r="G37" s="71">
        <v>0.70880777123510796</v>
      </c>
      <c r="H37" s="68">
        <v>47.112462006078999</v>
      </c>
      <c r="I37" s="71">
        <v>0.668407105583113</v>
      </c>
      <c r="J37" s="68">
        <v>48.328267477203603</v>
      </c>
      <c r="K37" s="71">
        <v>0.66600913488438196</v>
      </c>
      <c r="L37" s="68">
        <v>18.541033434650501</v>
      </c>
      <c r="M37" s="71">
        <v>0.56190681622088001</v>
      </c>
      <c r="N37" s="68">
        <v>34.920634920634903</v>
      </c>
      <c r="O37" s="71"/>
      <c r="P37" s="68"/>
      <c r="Q37" s="71">
        <v>0.29249999999999998</v>
      </c>
      <c r="R37" s="68">
        <v>51.079136690647502</v>
      </c>
    </row>
    <row r="38" spans="1:18" x14ac:dyDescent="0.2">
      <c r="A38" s="141" t="s">
        <v>409</v>
      </c>
      <c r="B38" s="67" t="s">
        <v>410</v>
      </c>
      <c r="C38" s="67">
        <v>63</v>
      </c>
      <c r="D38" s="67" t="s">
        <v>340</v>
      </c>
      <c r="E38" s="71">
        <v>0.61312787789003498</v>
      </c>
      <c r="F38" s="68">
        <v>37.689969604863201</v>
      </c>
      <c r="G38" s="71">
        <v>0.72347392700051905</v>
      </c>
      <c r="H38" s="68">
        <v>54.103343465045597</v>
      </c>
      <c r="I38" s="71">
        <v>0.623551291368868</v>
      </c>
      <c r="J38" s="68">
        <v>29.483282674771999</v>
      </c>
      <c r="K38" s="71">
        <v>0.60028543941555901</v>
      </c>
      <c r="L38" s="68">
        <v>12.7659574468085</v>
      </c>
      <c r="M38" s="71">
        <v>0.69132873166522901</v>
      </c>
      <c r="N38" s="68">
        <v>52.380952380952401</v>
      </c>
      <c r="O38" s="71"/>
      <c r="P38" s="68"/>
      <c r="Q38" s="71">
        <v>0.42699999999999999</v>
      </c>
      <c r="R38" s="68">
        <v>64.028776978417298</v>
      </c>
    </row>
    <row r="39" spans="1:18" x14ac:dyDescent="0.2">
      <c r="A39" s="141" t="s">
        <v>411</v>
      </c>
      <c r="B39" s="67" t="s">
        <v>412</v>
      </c>
      <c r="C39" s="67">
        <v>63</v>
      </c>
      <c r="D39" s="67" t="s">
        <v>340</v>
      </c>
      <c r="E39" s="71">
        <v>0.47945736218412899</v>
      </c>
      <c r="F39" s="68">
        <v>6.0790273556230998</v>
      </c>
      <c r="G39" s="71">
        <v>0.66464786396577002</v>
      </c>
      <c r="H39" s="68">
        <v>26.139817629179301</v>
      </c>
      <c r="I39" s="71">
        <v>0.65343836022601198</v>
      </c>
      <c r="J39" s="68">
        <v>40.729483282674799</v>
      </c>
      <c r="K39" s="71">
        <v>0.57121956860979495</v>
      </c>
      <c r="L39" s="68">
        <v>10.942249240121599</v>
      </c>
      <c r="M39" s="71">
        <v>0.50798101811906804</v>
      </c>
      <c r="N39" s="68">
        <v>27.936507936507901</v>
      </c>
      <c r="O39" s="71"/>
      <c r="P39" s="68"/>
      <c r="Q39" s="71">
        <v>0</v>
      </c>
      <c r="R39" s="68">
        <v>30.575539568345299</v>
      </c>
    </row>
    <row r="40" spans="1:18" x14ac:dyDescent="0.2">
      <c r="A40" s="141" t="s">
        <v>413</v>
      </c>
      <c r="B40" s="67" t="s">
        <v>414</v>
      </c>
      <c r="C40" s="67">
        <v>63</v>
      </c>
      <c r="D40" s="67" t="s">
        <v>340</v>
      </c>
      <c r="E40" s="71">
        <v>0.62315919544487697</v>
      </c>
      <c r="F40" s="68">
        <v>40.425531914893597</v>
      </c>
      <c r="G40" s="71">
        <v>0.70089484977224803</v>
      </c>
      <c r="H40" s="68">
        <v>43.161094224924</v>
      </c>
      <c r="I40" s="71">
        <v>0.64358776481135305</v>
      </c>
      <c r="J40" s="68">
        <v>36.170212765957501</v>
      </c>
      <c r="K40" s="71">
        <v>0.68753904570089297</v>
      </c>
      <c r="L40" s="68">
        <v>21.2765957446809</v>
      </c>
      <c r="M40" s="71">
        <v>0.73087431693989102</v>
      </c>
      <c r="N40" s="68">
        <v>60.952380952380999</v>
      </c>
      <c r="O40" s="71"/>
      <c r="P40" s="68"/>
      <c r="Q40" s="71">
        <v>0.35289999999999999</v>
      </c>
      <c r="R40" s="68">
        <v>57.194244604316502</v>
      </c>
    </row>
    <row r="41" spans="1:18" x14ac:dyDescent="0.2">
      <c r="A41" s="141" t="s">
        <v>415</v>
      </c>
      <c r="B41" s="67" t="s">
        <v>416</v>
      </c>
      <c r="C41" s="67">
        <v>63</v>
      </c>
      <c r="D41" s="67" t="s">
        <v>340</v>
      </c>
      <c r="E41" s="71">
        <v>0.49900370331968502</v>
      </c>
      <c r="F41" s="68">
        <v>7.5987841945288697</v>
      </c>
      <c r="G41" s="71">
        <v>0.70375749296067103</v>
      </c>
      <c r="H41" s="68">
        <v>44.680851063829799</v>
      </c>
      <c r="I41" s="71">
        <v>0.66959235023418395</v>
      </c>
      <c r="J41" s="68">
        <v>49.240121580547097</v>
      </c>
      <c r="K41" s="71">
        <v>0.648538187352378</v>
      </c>
      <c r="L41" s="68">
        <v>16.4133738601824</v>
      </c>
      <c r="M41" s="71">
        <v>0.47203048605119402</v>
      </c>
      <c r="N41" s="68">
        <v>22.539682539682499</v>
      </c>
      <c r="O41" s="71"/>
      <c r="P41" s="68"/>
      <c r="Q41" s="71">
        <v>1.1000000000000001E-3</v>
      </c>
      <c r="R41" s="68">
        <v>30.9352517985612</v>
      </c>
    </row>
    <row r="42" spans="1:18" x14ac:dyDescent="0.2">
      <c r="A42" s="141" t="s">
        <v>417</v>
      </c>
      <c r="B42" s="67" t="s">
        <v>418</v>
      </c>
      <c r="C42" s="67">
        <v>63</v>
      </c>
      <c r="D42" s="67" t="s">
        <v>340</v>
      </c>
      <c r="E42" s="71">
        <v>0.58071389256693595</v>
      </c>
      <c r="F42" s="68">
        <v>27.051671732522799</v>
      </c>
      <c r="G42" s="71">
        <v>0.66349076704787102</v>
      </c>
      <c r="H42" s="68">
        <v>25.835866261398198</v>
      </c>
      <c r="I42" s="71">
        <v>0.62661047353961696</v>
      </c>
      <c r="J42" s="68">
        <v>31.306990881459001</v>
      </c>
      <c r="K42" s="71">
        <v>0.79945326682585205</v>
      </c>
      <c r="L42" s="68">
        <v>44.072948328267501</v>
      </c>
      <c r="M42" s="71">
        <v>0.77401495542134002</v>
      </c>
      <c r="N42" s="68">
        <v>69.841269841269806</v>
      </c>
      <c r="O42" s="71"/>
      <c r="P42" s="68"/>
      <c r="Q42" s="71">
        <v>0.04</v>
      </c>
      <c r="R42" s="68">
        <v>35.971223021582702</v>
      </c>
    </row>
    <row r="43" spans="1:18" x14ac:dyDescent="0.2">
      <c r="A43" s="141" t="s">
        <v>419</v>
      </c>
      <c r="B43" s="67" t="s">
        <v>420</v>
      </c>
      <c r="C43" s="67">
        <v>63</v>
      </c>
      <c r="D43" s="67" t="s">
        <v>340</v>
      </c>
      <c r="E43" s="71">
        <v>0.68978063660130495</v>
      </c>
      <c r="F43" s="68">
        <v>63.829787234042598</v>
      </c>
      <c r="G43" s="71">
        <v>0.72468141249201201</v>
      </c>
      <c r="H43" s="68">
        <v>55.319148936170201</v>
      </c>
      <c r="I43" s="71">
        <v>0.68809265819587595</v>
      </c>
      <c r="J43" s="68">
        <v>54.711246200607903</v>
      </c>
      <c r="K43" s="71">
        <v>0.73411091460142797</v>
      </c>
      <c r="L43" s="68">
        <v>28.571428571428601</v>
      </c>
      <c r="M43" s="71">
        <v>0.61223756111590499</v>
      </c>
      <c r="N43" s="68">
        <v>40</v>
      </c>
      <c r="O43" s="71"/>
      <c r="P43" s="68"/>
      <c r="Q43" s="71"/>
      <c r="R43" s="68"/>
    </row>
    <row r="44" spans="1:18" x14ac:dyDescent="0.2">
      <c r="A44" s="141" t="s">
        <v>421</v>
      </c>
      <c r="B44" s="67" t="s">
        <v>422</v>
      </c>
      <c r="C44" s="67">
        <v>63</v>
      </c>
      <c r="D44" s="67" t="s">
        <v>340</v>
      </c>
      <c r="E44" s="71">
        <v>0.68216752935903002</v>
      </c>
      <c r="F44" s="68">
        <v>61.398176291793298</v>
      </c>
      <c r="G44" s="71">
        <v>0.72870831920533496</v>
      </c>
      <c r="H44" s="68">
        <v>57.446808510638299</v>
      </c>
      <c r="I44" s="71">
        <v>0.66833477675344999</v>
      </c>
      <c r="J44" s="68">
        <v>48.0243161094225</v>
      </c>
      <c r="K44" s="71">
        <v>0.67624882187997903</v>
      </c>
      <c r="L44" s="68">
        <v>20.060790273556201</v>
      </c>
      <c r="M44" s="71">
        <v>0.65537819959735399</v>
      </c>
      <c r="N44" s="68">
        <v>46.031746031746003</v>
      </c>
      <c r="O44" s="71"/>
      <c r="P44" s="68"/>
      <c r="Q44" s="71"/>
      <c r="R44" s="68"/>
    </row>
    <row r="45" spans="1:18" x14ac:dyDescent="0.2">
      <c r="A45" s="141" t="s">
        <v>423</v>
      </c>
      <c r="B45" s="67" t="s">
        <v>424</v>
      </c>
      <c r="C45" s="67">
        <v>63</v>
      </c>
      <c r="D45" s="67" t="s">
        <v>340</v>
      </c>
      <c r="E45" s="71">
        <v>0.72388209812969795</v>
      </c>
      <c r="F45" s="68">
        <v>75.075987841945306</v>
      </c>
      <c r="G45" s="71">
        <v>0.69687775082811398</v>
      </c>
      <c r="H45" s="68">
        <v>41.641337386018201</v>
      </c>
      <c r="I45" s="71">
        <v>0.68009553794410504</v>
      </c>
      <c r="J45" s="68">
        <v>51.671732522796397</v>
      </c>
      <c r="K45" s="71">
        <v>0.76970552077274501</v>
      </c>
      <c r="L45" s="68">
        <v>37.082066869300903</v>
      </c>
      <c r="M45" s="71">
        <v>0.74884958297382798</v>
      </c>
      <c r="N45" s="68">
        <v>65.079365079365104</v>
      </c>
      <c r="O45" s="71"/>
      <c r="P45" s="68"/>
      <c r="Q45" s="71"/>
      <c r="R45" s="68"/>
    </row>
    <row r="46" spans="1:18" x14ac:dyDescent="0.2">
      <c r="A46" s="141" t="s">
        <v>425</v>
      </c>
      <c r="B46" s="67" t="s">
        <v>426</v>
      </c>
      <c r="C46" s="67">
        <v>63</v>
      </c>
      <c r="D46" s="67" t="s">
        <v>340</v>
      </c>
      <c r="E46" s="71">
        <v>0.55753912968293395</v>
      </c>
      <c r="F46" s="68">
        <v>21.884498480243199</v>
      </c>
      <c r="G46" s="71">
        <v>0.58828637678777496</v>
      </c>
      <c r="H46" s="68">
        <v>10.0303951367781</v>
      </c>
      <c r="I46" s="71">
        <v>0.64667944614328599</v>
      </c>
      <c r="J46" s="68">
        <v>36.474164133738597</v>
      </c>
      <c r="K46" s="71">
        <v>0.83623572137086999</v>
      </c>
      <c r="L46" s="68">
        <v>55.319148936170201</v>
      </c>
      <c r="M46" s="71">
        <v>0.71649410411274095</v>
      </c>
      <c r="N46" s="68">
        <v>59.047619047619101</v>
      </c>
      <c r="O46" s="71"/>
      <c r="P46" s="68"/>
      <c r="Q46" s="71">
        <v>0</v>
      </c>
      <c r="R46" s="68">
        <v>30.575539568345299</v>
      </c>
    </row>
    <row r="47" spans="1:18" x14ac:dyDescent="0.2">
      <c r="A47" s="141" t="s">
        <v>427</v>
      </c>
      <c r="B47" s="67" t="s">
        <v>428</v>
      </c>
      <c r="C47" s="67">
        <v>63</v>
      </c>
      <c r="D47" s="67" t="s">
        <v>340</v>
      </c>
      <c r="E47" s="71">
        <v>0.68979834075761703</v>
      </c>
      <c r="F47" s="68">
        <v>64.133738601823694</v>
      </c>
      <c r="G47" s="71">
        <v>0.69357435212176899</v>
      </c>
      <c r="H47" s="68">
        <v>39.513677811550203</v>
      </c>
      <c r="I47" s="71">
        <v>0.573279188788546</v>
      </c>
      <c r="J47" s="68">
        <v>13.9817629179331</v>
      </c>
      <c r="K47" s="71">
        <v>0.48002427159217798</v>
      </c>
      <c r="L47" s="68">
        <v>3.9513677811550201</v>
      </c>
      <c r="M47" s="71">
        <v>0.70211389128559099</v>
      </c>
      <c r="N47" s="68">
        <v>55.238095238095198</v>
      </c>
      <c r="O47" s="71"/>
      <c r="P47" s="68"/>
      <c r="Q47" s="71">
        <v>1</v>
      </c>
      <c r="R47" s="68">
        <v>100</v>
      </c>
    </row>
    <row r="48" spans="1:18" x14ac:dyDescent="0.2">
      <c r="A48" s="141" t="s">
        <v>429</v>
      </c>
      <c r="B48" s="67" t="s">
        <v>430</v>
      </c>
      <c r="C48" s="67">
        <v>63</v>
      </c>
      <c r="D48" s="67" t="s">
        <v>340</v>
      </c>
      <c r="E48" s="71">
        <v>0.58080799079597201</v>
      </c>
      <c r="F48" s="68">
        <v>27.355623100304001</v>
      </c>
      <c r="G48" s="71">
        <v>0.71798474601340401</v>
      </c>
      <c r="H48" s="68">
        <v>51.9756838905775</v>
      </c>
      <c r="I48" s="71">
        <v>0.66654049030173401</v>
      </c>
      <c r="J48" s="68">
        <v>47.112462006078999</v>
      </c>
      <c r="K48" s="71">
        <v>0.63167556034519501</v>
      </c>
      <c r="L48" s="68">
        <v>14.893617021276601</v>
      </c>
      <c r="M48" s="71">
        <v>0.72008915731952805</v>
      </c>
      <c r="N48" s="68">
        <v>59.365079365079403</v>
      </c>
      <c r="O48" s="71"/>
      <c r="P48" s="68"/>
      <c r="Q48" s="71">
        <v>0.16775000000000001</v>
      </c>
      <c r="R48" s="68">
        <v>43.525179856115102</v>
      </c>
    </row>
    <row r="49" spans="1:18" x14ac:dyDescent="0.2">
      <c r="A49" s="141" t="s">
        <v>431</v>
      </c>
      <c r="B49" s="67" t="s">
        <v>432</v>
      </c>
      <c r="C49" s="67">
        <v>63</v>
      </c>
      <c r="D49" s="67" t="s">
        <v>340</v>
      </c>
      <c r="E49" s="71">
        <v>0.692592599360077</v>
      </c>
      <c r="F49" s="68">
        <v>65.045592705167195</v>
      </c>
      <c r="G49" s="71">
        <v>0.70086102815911799</v>
      </c>
      <c r="H49" s="68">
        <v>42.857142857142897</v>
      </c>
      <c r="I49" s="71">
        <v>0.60955452619361195</v>
      </c>
      <c r="J49" s="68">
        <v>24.0121580547112</v>
      </c>
      <c r="K49" s="71">
        <v>0.58887345108297795</v>
      </c>
      <c r="L49" s="68">
        <v>12.1580547112462</v>
      </c>
      <c r="M49" s="71">
        <v>0.871081392004602</v>
      </c>
      <c r="N49" s="68">
        <v>89.206349206349202</v>
      </c>
      <c r="O49" s="71"/>
      <c r="P49" s="68"/>
      <c r="Q49" s="71"/>
      <c r="R49" s="68"/>
    </row>
    <row r="50" spans="1:18" x14ac:dyDescent="0.2">
      <c r="A50" s="141" t="s">
        <v>433</v>
      </c>
      <c r="B50" s="67" t="s">
        <v>434</v>
      </c>
      <c r="C50" s="67">
        <v>63</v>
      </c>
      <c r="D50" s="67" t="s">
        <v>340</v>
      </c>
      <c r="E50" s="71">
        <v>0.53336322133874603</v>
      </c>
      <c r="F50" s="68">
        <v>15.8054711246201</v>
      </c>
      <c r="G50" s="71">
        <v>0.68790008839686601</v>
      </c>
      <c r="H50" s="68">
        <v>36.170212765957501</v>
      </c>
      <c r="I50" s="71">
        <v>0.58999120067672595</v>
      </c>
      <c r="J50" s="68">
        <v>18.237082066869299</v>
      </c>
      <c r="K50" s="71">
        <v>0.67602576671418402</v>
      </c>
      <c r="L50" s="68">
        <v>19.756838905775101</v>
      </c>
      <c r="M50" s="71">
        <v>0.71289905090595396</v>
      </c>
      <c r="N50" s="68">
        <v>57.460317460317498</v>
      </c>
      <c r="O50" s="71"/>
      <c r="P50" s="68"/>
      <c r="Q50" s="71">
        <v>0</v>
      </c>
      <c r="R50" s="68">
        <v>30.575539568345299</v>
      </c>
    </row>
    <row r="51" spans="1:18" x14ac:dyDescent="0.2">
      <c r="A51" s="141" t="s">
        <v>435</v>
      </c>
      <c r="B51" s="67" t="s">
        <v>436</v>
      </c>
      <c r="C51" s="67">
        <v>63</v>
      </c>
      <c r="D51" s="67" t="s">
        <v>340</v>
      </c>
      <c r="E51" s="71">
        <v>0.521203943203009</v>
      </c>
      <c r="F51" s="68">
        <v>11.246200607902701</v>
      </c>
      <c r="G51" s="71">
        <v>0.70742332106933103</v>
      </c>
      <c r="H51" s="68">
        <v>46.200607902735598</v>
      </c>
      <c r="I51" s="71">
        <v>0.58593574372269996</v>
      </c>
      <c r="J51" s="68">
        <v>17.021276595744698</v>
      </c>
      <c r="K51" s="71">
        <v>0.57100117466276201</v>
      </c>
      <c r="L51" s="68">
        <v>10.6382978723404</v>
      </c>
      <c r="M51" s="71">
        <v>0.74165947656025299</v>
      </c>
      <c r="N51" s="68">
        <v>63.492063492063501</v>
      </c>
      <c r="O51" s="71"/>
      <c r="P51" s="68"/>
      <c r="Q51" s="71">
        <v>0</v>
      </c>
      <c r="R51" s="68">
        <v>30.575539568345299</v>
      </c>
    </row>
    <row r="52" spans="1:18" x14ac:dyDescent="0.2">
      <c r="A52" s="141" t="s">
        <v>437</v>
      </c>
      <c r="B52" s="67" t="s">
        <v>438</v>
      </c>
      <c r="C52" s="67">
        <v>63</v>
      </c>
      <c r="D52" s="67" t="s">
        <v>340</v>
      </c>
      <c r="E52" s="71">
        <v>0.61197271544143095</v>
      </c>
      <c r="F52" s="68">
        <v>37.386018237082098</v>
      </c>
      <c r="G52" s="71">
        <v>0.68251982923467902</v>
      </c>
      <c r="H52" s="68">
        <v>34.042553191489397</v>
      </c>
      <c r="I52" s="71">
        <v>0.68241320226430202</v>
      </c>
      <c r="J52" s="68">
        <v>52.887537993921001</v>
      </c>
      <c r="K52" s="71">
        <v>0.84101074944994803</v>
      </c>
      <c r="L52" s="68">
        <v>57.446808510638299</v>
      </c>
      <c r="M52" s="71">
        <v>0.241947080816796</v>
      </c>
      <c r="N52" s="68">
        <v>6.6666666666666696</v>
      </c>
      <c r="O52" s="71"/>
      <c r="P52" s="68"/>
      <c r="Q52" s="71"/>
      <c r="R52" s="68"/>
    </row>
    <row r="53" spans="1:18" x14ac:dyDescent="0.2">
      <c r="A53" s="141" t="s">
        <v>439</v>
      </c>
      <c r="B53" s="67" t="s">
        <v>440</v>
      </c>
      <c r="C53" s="67">
        <v>63</v>
      </c>
      <c r="D53" s="67" t="s">
        <v>340</v>
      </c>
      <c r="E53" s="71">
        <v>0.68399463183143405</v>
      </c>
      <c r="F53" s="68">
        <v>62.006079027355597</v>
      </c>
      <c r="G53" s="71">
        <v>0.66124103153684599</v>
      </c>
      <c r="H53" s="68">
        <v>25.531914893617</v>
      </c>
      <c r="I53" s="71">
        <v>0.62880300660129496</v>
      </c>
      <c r="J53" s="68">
        <v>32.218844984802402</v>
      </c>
      <c r="K53" s="71">
        <v>0.765390917142727</v>
      </c>
      <c r="L53" s="68">
        <v>34.650455927051702</v>
      </c>
      <c r="M53" s="71">
        <v>0.68054357204486604</v>
      </c>
      <c r="N53" s="68">
        <v>49.523809523809497</v>
      </c>
      <c r="O53" s="71"/>
      <c r="P53" s="68"/>
      <c r="Q53" s="71"/>
      <c r="R53" s="68"/>
    </row>
    <row r="54" spans="1:18" x14ac:dyDescent="0.2">
      <c r="A54" s="141" t="s">
        <v>441</v>
      </c>
      <c r="B54" s="67" t="s">
        <v>442</v>
      </c>
      <c r="C54" s="67">
        <v>63</v>
      </c>
      <c r="D54" s="67" t="s">
        <v>340</v>
      </c>
      <c r="E54" s="71">
        <v>0.630107486247657</v>
      </c>
      <c r="F54" s="68">
        <v>43.161094224924</v>
      </c>
      <c r="G54" s="71">
        <v>0.67160710422806602</v>
      </c>
      <c r="H54" s="68">
        <v>28.571428571428601</v>
      </c>
      <c r="I54" s="71">
        <v>0.66065027250297603</v>
      </c>
      <c r="J54" s="68">
        <v>44.072948328267501</v>
      </c>
      <c r="K54" s="71">
        <v>0.74849756106947996</v>
      </c>
      <c r="L54" s="68">
        <v>31.003039513677798</v>
      </c>
      <c r="M54" s="71">
        <v>0.43967500719010599</v>
      </c>
      <c r="N54" s="68">
        <v>18.095238095238098</v>
      </c>
      <c r="O54" s="71"/>
      <c r="P54" s="68"/>
      <c r="Q54" s="71"/>
      <c r="R54" s="68"/>
    </row>
    <row r="55" spans="1:18" x14ac:dyDescent="0.2">
      <c r="A55" s="141" t="s">
        <v>443</v>
      </c>
      <c r="B55" s="67" t="s">
        <v>444</v>
      </c>
      <c r="C55" s="67">
        <v>63</v>
      </c>
      <c r="D55" s="67" t="s">
        <v>340</v>
      </c>
      <c r="E55" s="71">
        <v>0.86666781095711098</v>
      </c>
      <c r="F55" s="68">
        <v>96.352583586626096</v>
      </c>
      <c r="G55" s="71">
        <v>0.60000343447822502</v>
      </c>
      <c r="H55" s="68">
        <v>12.1580547112462</v>
      </c>
      <c r="I55" s="71">
        <v>0.99999999839310805</v>
      </c>
      <c r="J55" s="68">
        <v>98.176291793313098</v>
      </c>
      <c r="K55" s="71">
        <v>1</v>
      </c>
      <c r="L55" s="68">
        <v>100</v>
      </c>
      <c r="M55" s="71"/>
      <c r="N55" s="68"/>
      <c r="O55" s="71"/>
      <c r="P55" s="68"/>
      <c r="Q55" s="71"/>
      <c r="R55" s="68"/>
    </row>
    <row r="56" spans="1:18" x14ac:dyDescent="0.2">
      <c r="A56" s="141" t="s">
        <v>445</v>
      </c>
      <c r="B56" s="67" t="s">
        <v>446</v>
      </c>
      <c r="C56" s="67">
        <v>64</v>
      </c>
      <c r="D56" s="67" t="s">
        <v>340</v>
      </c>
      <c r="E56" s="71">
        <v>0.64338874919278599</v>
      </c>
      <c r="F56" s="68">
        <v>47.416413373860202</v>
      </c>
      <c r="G56" s="71">
        <v>0.681533022341686</v>
      </c>
      <c r="H56" s="68">
        <v>33.738601823708201</v>
      </c>
      <c r="I56" s="71">
        <v>0.65773339692538701</v>
      </c>
      <c r="J56" s="68">
        <v>42.553191489361701</v>
      </c>
      <c r="K56" s="71">
        <v>0.89687758554068597</v>
      </c>
      <c r="L56" s="68">
        <v>79.331306990881501</v>
      </c>
      <c r="M56" s="71">
        <v>0.42169974115616898</v>
      </c>
      <c r="N56" s="68">
        <v>16.1904761904762</v>
      </c>
      <c r="O56" s="71"/>
      <c r="P56" s="68"/>
      <c r="Q56" s="71">
        <v>0.55910000000000004</v>
      </c>
      <c r="R56" s="68">
        <v>70.863309352518002</v>
      </c>
    </row>
    <row r="57" spans="1:18" x14ac:dyDescent="0.2">
      <c r="A57" s="141" t="s">
        <v>447</v>
      </c>
      <c r="B57" s="67" t="s">
        <v>448</v>
      </c>
      <c r="C57" s="67">
        <v>64</v>
      </c>
      <c r="D57" s="67" t="s">
        <v>340</v>
      </c>
      <c r="E57" s="71">
        <v>0.47786927841077698</v>
      </c>
      <c r="F57" s="68">
        <v>5.4711246200607899</v>
      </c>
      <c r="G57" s="71">
        <v>0.60020908493496195</v>
      </c>
      <c r="H57" s="68">
        <v>12.7659574468085</v>
      </c>
      <c r="I57" s="71">
        <v>0.50353705700270002</v>
      </c>
      <c r="J57" s="68">
        <v>5.4711246200607899</v>
      </c>
      <c r="K57" s="71">
        <v>0.74235104102792704</v>
      </c>
      <c r="L57" s="68">
        <v>30.3951367781155</v>
      </c>
      <c r="M57" s="71">
        <v>0.38574920908829502</v>
      </c>
      <c r="N57" s="68">
        <v>12.380952380952399</v>
      </c>
      <c r="O57" s="71"/>
      <c r="P57" s="68"/>
      <c r="Q57" s="71">
        <v>0.1575</v>
      </c>
      <c r="R57" s="68">
        <v>42.4460431654676</v>
      </c>
    </row>
    <row r="58" spans="1:18" x14ac:dyDescent="0.2">
      <c r="A58" s="141" t="s">
        <v>449</v>
      </c>
      <c r="B58" s="67" t="s">
        <v>450</v>
      </c>
      <c r="C58" s="67">
        <v>64</v>
      </c>
      <c r="D58" s="67" t="s">
        <v>340</v>
      </c>
      <c r="E58" s="71">
        <v>0.659247840505923</v>
      </c>
      <c r="F58" s="68">
        <v>53.495440729483299</v>
      </c>
      <c r="G58" s="71">
        <v>0.572745311692893</v>
      </c>
      <c r="H58" s="68">
        <v>8.8145896656534894</v>
      </c>
      <c r="I58" s="71">
        <v>0.59823079122254597</v>
      </c>
      <c r="J58" s="68">
        <v>20.668693009118499</v>
      </c>
      <c r="K58" s="71">
        <v>0.85815064634986704</v>
      </c>
      <c r="L58" s="68">
        <v>64.437689969604904</v>
      </c>
      <c r="M58" s="71">
        <v>0.26711245326430799</v>
      </c>
      <c r="N58" s="68">
        <v>7.3015873015872996</v>
      </c>
      <c r="O58" s="71"/>
      <c r="P58" s="68"/>
      <c r="Q58" s="71">
        <v>1</v>
      </c>
      <c r="R58" s="68">
        <v>100</v>
      </c>
    </row>
    <row r="59" spans="1:18" x14ac:dyDescent="0.2">
      <c r="A59" s="141" t="s">
        <v>451</v>
      </c>
      <c r="B59" s="67" t="s">
        <v>452</v>
      </c>
      <c r="C59" s="67">
        <v>64</v>
      </c>
      <c r="D59" s="67" t="s">
        <v>340</v>
      </c>
      <c r="E59" s="71">
        <v>0.52309878625429096</v>
      </c>
      <c r="F59" s="68">
        <v>12.1580547112462</v>
      </c>
      <c r="G59" s="71">
        <v>0.69377047223484101</v>
      </c>
      <c r="H59" s="68">
        <v>39.817629179331298</v>
      </c>
      <c r="I59" s="71">
        <v>0.65225436399589498</v>
      </c>
      <c r="J59" s="68">
        <v>38.905775075987798</v>
      </c>
      <c r="K59" s="71">
        <v>0.83698419426418702</v>
      </c>
      <c r="L59" s="68">
        <v>56.231003039513702</v>
      </c>
      <c r="M59" s="71">
        <v>0.43248490077653201</v>
      </c>
      <c r="N59" s="68">
        <v>17.460317460317501</v>
      </c>
      <c r="O59" s="71"/>
      <c r="P59" s="68"/>
      <c r="Q59" s="71">
        <v>0</v>
      </c>
      <c r="R59" s="68">
        <v>30.575539568345299</v>
      </c>
    </row>
    <row r="60" spans="1:18" x14ac:dyDescent="0.2">
      <c r="A60" s="141" t="s">
        <v>453</v>
      </c>
      <c r="B60" s="67" t="s">
        <v>454</v>
      </c>
      <c r="C60" s="67">
        <v>63</v>
      </c>
      <c r="D60" s="67" t="s">
        <v>340</v>
      </c>
      <c r="E60" s="71">
        <v>0.69927023010114298</v>
      </c>
      <c r="F60" s="68">
        <v>67.173252279635193</v>
      </c>
      <c r="G60" s="71">
        <v>0.67540762178112601</v>
      </c>
      <c r="H60" s="68">
        <v>30.3951367781155</v>
      </c>
      <c r="I60" s="71">
        <v>0.79844426290102299</v>
      </c>
      <c r="J60" s="68">
        <v>79.027355623100306</v>
      </c>
      <c r="K60" s="71">
        <v>0.85659633226014897</v>
      </c>
      <c r="L60" s="68">
        <v>63.829787234042598</v>
      </c>
      <c r="M60" s="71">
        <v>0.63740293356341704</v>
      </c>
      <c r="N60" s="68">
        <v>42.857142857142897</v>
      </c>
      <c r="O60" s="71"/>
      <c r="P60" s="68"/>
      <c r="Q60" s="71">
        <v>0.52849999999999997</v>
      </c>
      <c r="R60" s="68">
        <v>70.143884892086305</v>
      </c>
    </row>
    <row r="61" spans="1:18" x14ac:dyDescent="0.2">
      <c r="A61" s="141" t="s">
        <v>455</v>
      </c>
      <c r="B61" s="67" t="s">
        <v>456</v>
      </c>
      <c r="C61" s="67">
        <v>64</v>
      </c>
      <c r="D61" s="67" t="s">
        <v>340</v>
      </c>
      <c r="E61" s="71">
        <v>0.564778576282984</v>
      </c>
      <c r="F61" s="68">
        <v>24.0121580547112</v>
      </c>
      <c r="G61" s="71">
        <v>0.68557959697822402</v>
      </c>
      <c r="H61" s="68">
        <v>35.258358662614</v>
      </c>
      <c r="I61" s="71">
        <v>0.66286529647531101</v>
      </c>
      <c r="J61" s="68">
        <v>45.288753799392097</v>
      </c>
      <c r="K61" s="71">
        <v>0.89197085249978303</v>
      </c>
      <c r="L61" s="68">
        <v>77.811550151975695</v>
      </c>
      <c r="M61" s="71">
        <v>0.58347713546160496</v>
      </c>
      <c r="N61" s="68">
        <v>37.460317460317498</v>
      </c>
      <c r="O61" s="71"/>
      <c r="P61" s="68"/>
      <c r="Q61" s="71">
        <v>0</v>
      </c>
      <c r="R61" s="68">
        <v>30.575539568345299</v>
      </c>
    </row>
    <row r="62" spans="1:18" x14ac:dyDescent="0.2">
      <c r="A62" s="141" t="s">
        <v>457</v>
      </c>
      <c r="B62" s="67" t="s">
        <v>458</v>
      </c>
      <c r="C62" s="67">
        <v>63</v>
      </c>
      <c r="D62" s="67" t="s">
        <v>340</v>
      </c>
      <c r="E62" s="71">
        <v>0.91891394903360801</v>
      </c>
      <c r="F62" s="68">
        <v>99.088145896656499</v>
      </c>
      <c r="G62" s="71">
        <v>0.85871086507024097</v>
      </c>
      <c r="H62" s="68">
        <v>91.489361702127695</v>
      </c>
      <c r="I62" s="71">
        <v>0.89250937352569404</v>
      </c>
      <c r="J62" s="68">
        <v>94.224924012158098</v>
      </c>
      <c r="K62" s="71">
        <v>0.95988278215742195</v>
      </c>
      <c r="L62" s="68">
        <v>94.528875379939194</v>
      </c>
      <c r="M62" s="71">
        <v>0.96455277538107598</v>
      </c>
      <c r="N62" s="68">
        <v>96.507936507936506</v>
      </c>
      <c r="O62" s="71"/>
      <c r="P62" s="68"/>
      <c r="Q62" s="71"/>
      <c r="R62" s="68"/>
    </row>
    <row r="63" spans="1:18" x14ac:dyDescent="0.2">
      <c r="A63" s="141" t="s">
        <v>459</v>
      </c>
      <c r="B63" s="67" t="s">
        <v>460</v>
      </c>
      <c r="C63" s="67">
        <v>63</v>
      </c>
      <c r="D63" s="67" t="s">
        <v>340</v>
      </c>
      <c r="E63" s="71">
        <v>0.65622843443648005</v>
      </c>
      <c r="F63" s="68">
        <v>52.887537993921001</v>
      </c>
      <c r="G63" s="71">
        <v>0.87714955392454297</v>
      </c>
      <c r="H63" s="68">
        <v>94.528875379939194</v>
      </c>
      <c r="I63" s="71">
        <v>0.77215640960712195</v>
      </c>
      <c r="J63" s="68">
        <v>76.595744680851098</v>
      </c>
      <c r="K63" s="71">
        <v>0.92972231736514199</v>
      </c>
      <c r="L63" s="68">
        <v>88.449848024316097</v>
      </c>
      <c r="M63" s="71">
        <v>0.70211389128559099</v>
      </c>
      <c r="N63" s="68">
        <v>55.238095238095198</v>
      </c>
      <c r="O63" s="71"/>
      <c r="P63" s="68"/>
      <c r="Q63" s="71">
        <v>0</v>
      </c>
      <c r="R63" s="68">
        <v>30.575539568345299</v>
      </c>
    </row>
    <row r="64" spans="1:18" x14ac:dyDescent="0.2">
      <c r="A64" s="141" t="s">
        <v>461</v>
      </c>
      <c r="B64" s="67" t="s">
        <v>462</v>
      </c>
      <c r="C64" s="67">
        <v>63</v>
      </c>
      <c r="D64" s="67" t="s">
        <v>340</v>
      </c>
      <c r="E64" s="71">
        <v>0.75805717969049702</v>
      </c>
      <c r="F64" s="68">
        <v>82.370820668693</v>
      </c>
      <c r="G64" s="71">
        <v>0.88357202934298695</v>
      </c>
      <c r="H64" s="68">
        <v>95.1367781155015</v>
      </c>
      <c r="I64" s="71">
        <v>0.93574430486414295</v>
      </c>
      <c r="J64" s="68">
        <v>96.352583586626096</v>
      </c>
      <c r="K64" s="71">
        <v>0.97096956424535497</v>
      </c>
      <c r="L64" s="68">
        <v>96.048632218845</v>
      </c>
      <c r="M64" s="71">
        <v>1</v>
      </c>
      <c r="N64" s="68">
        <v>100</v>
      </c>
      <c r="O64" s="71"/>
      <c r="P64" s="68"/>
      <c r="Q64" s="71">
        <v>0</v>
      </c>
      <c r="R64" s="68">
        <v>30.575539568345299</v>
      </c>
    </row>
    <row r="65" spans="1:18" x14ac:dyDescent="0.2">
      <c r="A65" s="141" t="s">
        <v>463</v>
      </c>
      <c r="B65" s="67" t="s">
        <v>464</v>
      </c>
      <c r="C65" s="67">
        <v>64</v>
      </c>
      <c r="D65" s="67" t="s">
        <v>340</v>
      </c>
      <c r="E65" s="71">
        <v>0.60646889376162505</v>
      </c>
      <c r="F65" s="68">
        <v>35.866261398176299</v>
      </c>
      <c r="G65" s="71">
        <v>0.69056532767224099</v>
      </c>
      <c r="H65" s="68">
        <v>38.297872340425499</v>
      </c>
      <c r="I65" s="71">
        <v>0.61784196970722505</v>
      </c>
      <c r="J65" s="68">
        <v>27.963525835866299</v>
      </c>
      <c r="K65" s="71">
        <v>0.83459290913357498</v>
      </c>
      <c r="L65" s="68">
        <v>54.711246200607903</v>
      </c>
      <c r="M65" s="71">
        <v>0.38934426229508201</v>
      </c>
      <c r="N65" s="68">
        <v>13.3333333333333</v>
      </c>
      <c r="O65" s="71"/>
      <c r="P65" s="68"/>
      <c r="Q65" s="71">
        <v>0.5</v>
      </c>
      <c r="R65" s="68">
        <v>68.705035971222998</v>
      </c>
    </row>
    <row r="66" spans="1:18" x14ac:dyDescent="0.2">
      <c r="A66" s="141" t="s">
        <v>465</v>
      </c>
      <c r="B66" s="67" t="s">
        <v>466</v>
      </c>
      <c r="C66" s="67">
        <v>64</v>
      </c>
      <c r="D66" s="67" t="s">
        <v>340</v>
      </c>
      <c r="E66" s="71">
        <v>0.63918425447487304</v>
      </c>
      <c r="F66" s="68">
        <v>45.5927051671732</v>
      </c>
      <c r="G66" s="71">
        <v>0.73048279396842597</v>
      </c>
      <c r="H66" s="68">
        <v>58.054711246200597</v>
      </c>
      <c r="I66" s="71">
        <v>0.69464705963850204</v>
      </c>
      <c r="J66" s="68">
        <v>56.534954407294798</v>
      </c>
      <c r="K66" s="71">
        <v>0.91240210326556703</v>
      </c>
      <c r="L66" s="68">
        <v>83.890577507598806</v>
      </c>
      <c r="M66" s="71">
        <v>0.392939315501869</v>
      </c>
      <c r="N66" s="68">
        <v>14.285714285714301</v>
      </c>
      <c r="O66" s="71"/>
      <c r="P66" s="68"/>
      <c r="Q66" s="71">
        <v>0.46544999999999997</v>
      </c>
      <c r="R66" s="68">
        <v>66.906474820143899</v>
      </c>
    </row>
    <row r="67" spans="1:18" x14ac:dyDescent="0.2">
      <c r="A67" s="141" t="s">
        <v>467</v>
      </c>
      <c r="B67" s="67" t="s">
        <v>468</v>
      </c>
      <c r="C67" s="67">
        <v>64</v>
      </c>
      <c r="D67" s="67" t="s">
        <v>340</v>
      </c>
      <c r="E67" s="71">
        <v>0.66777268683414803</v>
      </c>
      <c r="F67" s="68">
        <v>56.838905775076</v>
      </c>
      <c r="G67" s="71">
        <v>0.73376830840016205</v>
      </c>
      <c r="H67" s="68">
        <v>58.966565349544098</v>
      </c>
      <c r="I67" s="71">
        <v>0.65419881438035998</v>
      </c>
      <c r="J67" s="68">
        <v>41.033434650455902</v>
      </c>
      <c r="K67" s="71">
        <v>0.88016802921187298</v>
      </c>
      <c r="L67" s="68">
        <v>71.732522796352598</v>
      </c>
      <c r="M67" s="71">
        <v>0.48641069887834298</v>
      </c>
      <c r="N67" s="68">
        <v>25.0793650793651</v>
      </c>
      <c r="O67" s="71"/>
      <c r="P67" s="68"/>
      <c r="Q67" s="71">
        <v>0.58431758330000005</v>
      </c>
      <c r="R67" s="68">
        <v>73.381294964028797</v>
      </c>
    </row>
    <row r="68" spans="1:18" x14ac:dyDescent="0.2">
      <c r="A68" s="141" t="s">
        <v>469</v>
      </c>
      <c r="B68" s="67" t="s">
        <v>470</v>
      </c>
      <c r="C68" s="67">
        <v>64</v>
      </c>
      <c r="D68" s="67" t="s">
        <v>340</v>
      </c>
      <c r="E68" s="71">
        <v>0.74773380885147001</v>
      </c>
      <c r="F68" s="68">
        <v>79.939209726443806</v>
      </c>
      <c r="G68" s="71">
        <v>0.74816449217051995</v>
      </c>
      <c r="H68" s="68">
        <v>64.437689969604904</v>
      </c>
      <c r="I68" s="71">
        <v>0.56259644095817896</v>
      </c>
      <c r="J68" s="68">
        <v>11.5501519756839</v>
      </c>
      <c r="K68" s="71">
        <v>0.86400517756523398</v>
      </c>
      <c r="L68" s="68">
        <v>65.957446808510596</v>
      </c>
      <c r="M68" s="71">
        <v>0.63740293356341704</v>
      </c>
      <c r="N68" s="68">
        <v>42.857142857142897</v>
      </c>
      <c r="O68" s="71"/>
      <c r="P68" s="68"/>
      <c r="Q68" s="71">
        <v>0.92649999999999999</v>
      </c>
      <c r="R68" s="68">
        <v>84.8920863309353</v>
      </c>
    </row>
    <row r="69" spans="1:18" x14ac:dyDescent="0.2">
      <c r="A69" s="141" t="s">
        <v>471</v>
      </c>
      <c r="B69" s="67" t="s">
        <v>472</v>
      </c>
      <c r="C69" s="67">
        <v>64</v>
      </c>
      <c r="D69" s="67" t="s">
        <v>340</v>
      </c>
      <c r="E69" s="71">
        <v>0.75269229008435701</v>
      </c>
      <c r="F69" s="68">
        <v>80.547112462006098</v>
      </c>
      <c r="G69" s="71">
        <v>0.69349535290577702</v>
      </c>
      <c r="H69" s="68">
        <v>39.209726443769</v>
      </c>
      <c r="I69" s="71">
        <v>0.65982470737072996</v>
      </c>
      <c r="J69" s="68">
        <v>43.768996960486298</v>
      </c>
      <c r="K69" s="71">
        <v>0.88059005278548297</v>
      </c>
      <c r="L69" s="68">
        <v>72.036474164133693</v>
      </c>
      <c r="M69" s="71">
        <v>0.52955133735979298</v>
      </c>
      <c r="N69" s="68">
        <v>29.841269841269799</v>
      </c>
      <c r="O69" s="71"/>
      <c r="P69" s="68"/>
      <c r="Q69" s="71">
        <v>1</v>
      </c>
      <c r="R69" s="68">
        <v>100</v>
      </c>
    </row>
    <row r="70" spans="1:18" x14ac:dyDescent="0.2">
      <c r="A70" s="141" t="s">
        <v>473</v>
      </c>
      <c r="B70" s="67" t="s">
        <v>474</v>
      </c>
      <c r="C70" s="67">
        <v>64</v>
      </c>
      <c r="D70" s="67" t="s">
        <v>340</v>
      </c>
      <c r="E70" s="71">
        <v>0.65118444058381997</v>
      </c>
      <c r="F70" s="68">
        <v>50.455927051671701</v>
      </c>
      <c r="G70" s="71">
        <v>0.71510336927433904</v>
      </c>
      <c r="H70" s="68">
        <v>49.848024316109402</v>
      </c>
      <c r="I70" s="71">
        <v>0.68714898118451495</v>
      </c>
      <c r="J70" s="68">
        <v>54.4072948328268</v>
      </c>
      <c r="K70" s="71">
        <v>0.88179324906651502</v>
      </c>
      <c r="L70" s="68">
        <v>73.252279635258404</v>
      </c>
      <c r="M70" s="71">
        <v>0.54752660339373005</v>
      </c>
      <c r="N70" s="68">
        <v>33.968253968253997</v>
      </c>
      <c r="O70" s="71"/>
      <c r="P70" s="68"/>
      <c r="Q70" s="71">
        <v>0.42435</v>
      </c>
      <c r="R70" s="68">
        <v>63.6690647482014</v>
      </c>
    </row>
    <row r="71" spans="1:18" x14ac:dyDescent="0.2">
      <c r="A71" s="141" t="s">
        <v>475</v>
      </c>
      <c r="B71" s="67" t="s">
        <v>476</v>
      </c>
      <c r="C71" s="67">
        <v>64</v>
      </c>
      <c r="D71" s="67" t="s">
        <v>340</v>
      </c>
      <c r="E71" s="71">
        <v>0.509547535691529</v>
      </c>
      <c r="F71" s="68">
        <v>10.334346504559299</v>
      </c>
      <c r="G71" s="71">
        <v>0.60155348740556103</v>
      </c>
      <c r="H71" s="68">
        <v>13.3738601823708</v>
      </c>
      <c r="I71" s="71">
        <v>0.53002137509557401</v>
      </c>
      <c r="J71" s="68">
        <v>7.9027355623100304</v>
      </c>
      <c r="K71" s="71">
        <v>0.81051132041437801</v>
      </c>
      <c r="L71" s="68">
        <v>45.896656534954403</v>
      </c>
      <c r="M71" s="71">
        <v>0.20240149554213399</v>
      </c>
      <c r="N71" s="68">
        <v>4.7619047619047601</v>
      </c>
      <c r="O71" s="71"/>
      <c r="P71" s="68"/>
      <c r="Q71" s="71">
        <v>0.40325</v>
      </c>
      <c r="R71" s="68">
        <v>62.2302158273381</v>
      </c>
    </row>
    <row r="72" spans="1:18" x14ac:dyDescent="0.2">
      <c r="A72" s="141" t="s">
        <v>477</v>
      </c>
      <c r="B72" s="67" t="s">
        <v>478</v>
      </c>
      <c r="C72" s="67">
        <v>64</v>
      </c>
      <c r="D72" s="67" t="s">
        <v>340</v>
      </c>
      <c r="E72" s="71">
        <v>0.55921492643605097</v>
      </c>
      <c r="F72" s="68">
        <v>22.7963525835866</v>
      </c>
      <c r="G72" s="71">
        <v>0.68817790720748495</v>
      </c>
      <c r="H72" s="68">
        <v>36.7781155015198</v>
      </c>
      <c r="I72" s="71">
        <v>0.58931904439587701</v>
      </c>
      <c r="J72" s="68">
        <v>17.9331306990881</v>
      </c>
      <c r="K72" s="71">
        <v>0.84556575938046097</v>
      </c>
      <c r="L72" s="68">
        <v>59.574468085106403</v>
      </c>
      <c r="M72" s="71">
        <v>0.231161921196434</v>
      </c>
      <c r="N72" s="68">
        <v>5.3968253968253999</v>
      </c>
      <c r="O72" s="71"/>
      <c r="P72" s="68"/>
      <c r="Q72" s="71">
        <v>0.44185000000000002</v>
      </c>
      <c r="R72" s="68">
        <v>65.1079136690647</v>
      </c>
    </row>
    <row r="73" spans="1:18" x14ac:dyDescent="0.2">
      <c r="A73" s="141" t="s">
        <v>479</v>
      </c>
      <c r="B73" s="67" t="s">
        <v>480</v>
      </c>
      <c r="C73" s="67">
        <v>64</v>
      </c>
      <c r="D73" s="67" t="s">
        <v>340</v>
      </c>
      <c r="E73" s="71">
        <v>0.55344883441465298</v>
      </c>
      <c r="F73" s="68">
        <v>19.756838905775101</v>
      </c>
      <c r="G73" s="71">
        <v>0.72021860201994803</v>
      </c>
      <c r="H73" s="68">
        <v>53.191489361702097</v>
      </c>
      <c r="I73" s="71">
        <v>0.66987461767243694</v>
      </c>
      <c r="J73" s="68">
        <v>49.544072948328299</v>
      </c>
      <c r="K73" s="71">
        <v>0.87276498746860098</v>
      </c>
      <c r="L73" s="68">
        <v>69.300911854103305</v>
      </c>
      <c r="M73" s="71">
        <v>0.50438596491228105</v>
      </c>
      <c r="N73" s="68">
        <v>26.984126984126998</v>
      </c>
      <c r="O73" s="71"/>
      <c r="P73" s="68"/>
      <c r="Q73" s="71">
        <v>0</v>
      </c>
      <c r="R73" s="68">
        <v>30.575539568345299</v>
      </c>
    </row>
    <row r="74" spans="1:18" x14ac:dyDescent="0.2">
      <c r="A74" s="141" t="s">
        <v>481</v>
      </c>
      <c r="B74" s="67" t="s">
        <v>482</v>
      </c>
      <c r="C74" s="67">
        <v>64</v>
      </c>
      <c r="D74" s="67" t="s">
        <v>340</v>
      </c>
      <c r="E74" s="71">
        <v>0.58030114191077997</v>
      </c>
      <c r="F74" s="68">
        <v>26.7477203647416</v>
      </c>
      <c r="G74" s="71">
        <v>0.65009855300880703</v>
      </c>
      <c r="H74" s="68">
        <v>22.188449848024302</v>
      </c>
      <c r="I74" s="71">
        <v>0.62754433692759604</v>
      </c>
      <c r="J74" s="68">
        <v>31.6109422492401</v>
      </c>
      <c r="K74" s="71">
        <v>0.81070759960024097</v>
      </c>
      <c r="L74" s="68">
        <v>46.200607902735598</v>
      </c>
      <c r="M74" s="71">
        <v>0.45405522001725601</v>
      </c>
      <c r="N74" s="68">
        <v>21.269841269841301</v>
      </c>
      <c r="O74" s="71"/>
      <c r="P74" s="68"/>
      <c r="Q74" s="71">
        <v>0.35909999999999997</v>
      </c>
      <c r="R74" s="68">
        <v>57.913669064748198</v>
      </c>
    </row>
    <row r="75" spans="1:18" x14ac:dyDescent="0.2">
      <c r="A75" s="141" t="s">
        <v>483</v>
      </c>
      <c r="B75" s="67" t="s">
        <v>484</v>
      </c>
      <c r="C75" s="67">
        <v>65</v>
      </c>
      <c r="D75" s="67" t="s">
        <v>340</v>
      </c>
      <c r="E75" s="71">
        <v>0.59452449122647499</v>
      </c>
      <c r="F75" s="68">
        <v>32.218844984802402</v>
      </c>
      <c r="G75" s="71">
        <v>0.53185350511409901</v>
      </c>
      <c r="H75" s="68">
        <v>7.5987841945288697</v>
      </c>
      <c r="I75" s="71">
        <v>0.56648527366993295</v>
      </c>
      <c r="J75" s="68">
        <v>12.1580547112462</v>
      </c>
      <c r="K75" s="71">
        <v>0.81851385969103696</v>
      </c>
      <c r="L75" s="68">
        <v>48.632218844984799</v>
      </c>
      <c r="M75" s="71">
        <v>0.46124532643083099</v>
      </c>
      <c r="N75" s="68">
        <v>21.904761904761902</v>
      </c>
      <c r="O75" s="71"/>
      <c r="P75" s="68"/>
      <c r="Q75" s="71"/>
      <c r="R75" s="68"/>
    </row>
    <row r="76" spans="1:18" x14ac:dyDescent="0.2">
      <c r="A76" s="141" t="s">
        <v>485</v>
      </c>
      <c r="B76" s="67" t="s">
        <v>486</v>
      </c>
      <c r="C76" s="67">
        <v>63</v>
      </c>
      <c r="D76" s="67" t="s">
        <v>340</v>
      </c>
      <c r="E76" s="71">
        <v>0.776448426239991</v>
      </c>
      <c r="F76" s="68">
        <v>86.018237082066904</v>
      </c>
      <c r="G76" s="71">
        <v>0.69472366277067699</v>
      </c>
      <c r="H76" s="68">
        <v>40.121580547112501</v>
      </c>
      <c r="I76" s="71">
        <v>0.81058426678405404</v>
      </c>
      <c r="J76" s="68">
        <v>82.066869300911804</v>
      </c>
      <c r="K76" s="71">
        <v>0.93791746939430298</v>
      </c>
      <c r="L76" s="68">
        <v>90.577507598784194</v>
      </c>
      <c r="M76" s="71">
        <v>0.66256830601092898</v>
      </c>
      <c r="N76" s="68">
        <v>47.301587301587297</v>
      </c>
      <c r="O76" s="71"/>
      <c r="P76" s="68"/>
      <c r="Q76" s="71"/>
      <c r="R76" s="68"/>
    </row>
    <row r="77" spans="1:18" x14ac:dyDescent="0.2">
      <c r="A77" s="141" t="s">
        <v>487</v>
      </c>
      <c r="B77" s="67" t="s">
        <v>488</v>
      </c>
      <c r="C77" s="67">
        <v>63</v>
      </c>
      <c r="D77" s="67" t="s">
        <v>340</v>
      </c>
      <c r="E77" s="71">
        <v>0.65943161957398899</v>
      </c>
      <c r="F77" s="68">
        <v>54.103343465045597</v>
      </c>
      <c r="G77" s="71">
        <v>0.495903673924945</v>
      </c>
      <c r="H77" s="68">
        <v>5.1671732522796399</v>
      </c>
      <c r="I77" s="71">
        <v>0.65972347896977401</v>
      </c>
      <c r="J77" s="68">
        <v>43.465045592705202</v>
      </c>
      <c r="K77" s="71">
        <v>0.82266770582724802</v>
      </c>
      <c r="L77" s="68">
        <v>50.759878419452903</v>
      </c>
      <c r="M77" s="71"/>
      <c r="N77" s="68"/>
      <c r="O77" s="71"/>
      <c r="P77" s="68"/>
      <c r="Q77" s="71"/>
      <c r="R77" s="68"/>
    </row>
    <row r="78" spans="1:18" x14ac:dyDescent="0.2">
      <c r="A78" s="141" t="s">
        <v>489</v>
      </c>
      <c r="B78" s="67" t="s">
        <v>490</v>
      </c>
      <c r="C78" s="67">
        <v>65</v>
      </c>
      <c r="D78" s="67" t="s">
        <v>340</v>
      </c>
      <c r="E78" s="71">
        <v>0.25061705019397801</v>
      </c>
      <c r="F78" s="68">
        <v>0.303951367781155</v>
      </c>
      <c r="G78" s="71">
        <v>0.22885602043400299</v>
      </c>
      <c r="H78" s="68">
        <v>0.303951367781155</v>
      </c>
      <c r="I78" s="71">
        <v>0.367434923826708</v>
      </c>
      <c r="J78" s="68">
        <v>0.60790273556231</v>
      </c>
      <c r="K78" s="71">
        <v>0.64133557791999096</v>
      </c>
      <c r="L78" s="68">
        <v>15.501519756838899</v>
      </c>
      <c r="M78" s="71">
        <v>1.54587287891861E-2</v>
      </c>
      <c r="N78" s="68">
        <v>1.5873015873015901</v>
      </c>
      <c r="O78" s="71"/>
      <c r="P78" s="68"/>
      <c r="Q78" s="71">
        <v>0</v>
      </c>
      <c r="R78" s="68">
        <v>30.575539568345299</v>
      </c>
    </row>
    <row r="79" spans="1:18" x14ac:dyDescent="0.2">
      <c r="A79" s="141" t="s">
        <v>491</v>
      </c>
      <c r="B79" s="67" t="s">
        <v>492</v>
      </c>
      <c r="C79" s="67">
        <v>63</v>
      </c>
      <c r="D79" s="67" t="s">
        <v>340</v>
      </c>
      <c r="E79" s="71">
        <v>0.50734509262684002</v>
      </c>
      <c r="F79" s="68">
        <v>9.4224924012158109</v>
      </c>
      <c r="G79" s="71">
        <v>0.51993460940108605</v>
      </c>
      <c r="H79" s="68">
        <v>7.2948328267477196</v>
      </c>
      <c r="I79" s="71">
        <v>0.61174318716621601</v>
      </c>
      <c r="J79" s="68">
        <v>25.2279635258359</v>
      </c>
      <c r="K79" s="71">
        <v>0.87725500047544103</v>
      </c>
      <c r="L79" s="68">
        <v>70.820668693009097</v>
      </c>
      <c r="M79" s="71">
        <v>0.28149266609145801</v>
      </c>
      <c r="N79" s="68">
        <v>7.6190476190476204</v>
      </c>
      <c r="O79" s="71"/>
      <c r="P79" s="68"/>
      <c r="Q79" s="71">
        <v>0.24629999999999999</v>
      </c>
      <c r="R79" s="68">
        <v>47.841726618705003</v>
      </c>
    </row>
    <row r="80" spans="1:18" x14ac:dyDescent="0.2">
      <c r="A80" s="141" t="s">
        <v>493</v>
      </c>
      <c r="B80" s="67" t="s">
        <v>494</v>
      </c>
      <c r="C80" s="67">
        <v>64</v>
      </c>
      <c r="D80" s="67" t="s">
        <v>340</v>
      </c>
      <c r="E80" s="71">
        <v>0.50126589960435897</v>
      </c>
      <c r="F80" s="68">
        <v>7.9027355623100304</v>
      </c>
      <c r="G80" s="71">
        <v>0.66743159323128598</v>
      </c>
      <c r="H80" s="68">
        <v>27.355623100304001</v>
      </c>
      <c r="I80" s="71">
        <v>0.61474607394005398</v>
      </c>
      <c r="J80" s="68">
        <v>26.7477203647416</v>
      </c>
      <c r="K80" s="71">
        <v>0.74628884551827201</v>
      </c>
      <c r="L80" s="68">
        <v>30.699088145896699</v>
      </c>
      <c r="M80" s="71">
        <v>0.30306298533218301</v>
      </c>
      <c r="N80" s="68">
        <v>8.5714285714285694</v>
      </c>
      <c r="O80" s="71"/>
      <c r="P80" s="68"/>
      <c r="Q80" s="71">
        <v>0.17480000000000001</v>
      </c>
      <c r="R80" s="68">
        <v>44.244604316546798</v>
      </c>
    </row>
    <row r="81" spans="1:18" x14ac:dyDescent="0.2">
      <c r="A81" s="141" t="s">
        <v>495</v>
      </c>
      <c r="B81" s="67" t="s">
        <v>496</v>
      </c>
      <c r="C81" s="67">
        <v>64</v>
      </c>
      <c r="D81" s="67" t="s">
        <v>340</v>
      </c>
      <c r="E81" s="71">
        <v>0.55375956708269503</v>
      </c>
      <c r="F81" s="68">
        <v>20.060790273556201</v>
      </c>
      <c r="G81" s="71">
        <v>0.66549017149455003</v>
      </c>
      <c r="H81" s="68">
        <v>26.4437689969605</v>
      </c>
      <c r="I81" s="71">
        <v>0.57169335536842003</v>
      </c>
      <c r="J81" s="68">
        <v>13.0699088145897</v>
      </c>
      <c r="K81" s="71">
        <v>0.83063648283868496</v>
      </c>
      <c r="L81" s="68">
        <v>53.495440729483299</v>
      </c>
      <c r="M81" s="71">
        <v>0.29227782571182098</v>
      </c>
      <c r="N81" s="68">
        <v>8.2539682539682495</v>
      </c>
      <c r="O81" s="71"/>
      <c r="P81" s="68"/>
      <c r="Q81" s="71">
        <v>0.40870000000000001</v>
      </c>
      <c r="R81" s="68">
        <v>62.589928057553998</v>
      </c>
    </row>
    <row r="82" spans="1:18" x14ac:dyDescent="0.2">
      <c r="A82" s="141" t="s">
        <v>497</v>
      </c>
      <c r="B82" s="67" t="s">
        <v>498</v>
      </c>
      <c r="C82" s="67">
        <v>64</v>
      </c>
      <c r="D82" s="67" t="s">
        <v>340</v>
      </c>
      <c r="E82" s="71">
        <v>0.52718914599659095</v>
      </c>
      <c r="F82" s="68">
        <v>13.0699088145897</v>
      </c>
      <c r="G82" s="71">
        <v>0.68880547753056598</v>
      </c>
      <c r="H82" s="68">
        <v>37.082066869300903</v>
      </c>
      <c r="I82" s="71">
        <v>0.63303188164852497</v>
      </c>
      <c r="J82" s="68">
        <v>33.738601823708201</v>
      </c>
      <c r="K82" s="71">
        <v>0.88521852323411798</v>
      </c>
      <c r="L82" s="68">
        <v>74.772036474164096</v>
      </c>
      <c r="M82" s="71">
        <v>0.42888984756974402</v>
      </c>
      <c r="N82" s="68">
        <v>17.1428571428571</v>
      </c>
      <c r="O82" s="71"/>
      <c r="P82" s="68"/>
      <c r="Q82" s="71">
        <v>0</v>
      </c>
      <c r="R82" s="68">
        <v>30.575539568345299</v>
      </c>
    </row>
    <row r="83" spans="1:18" x14ac:dyDescent="0.2">
      <c r="A83" s="141" t="s">
        <v>499</v>
      </c>
      <c r="B83" s="67" t="s">
        <v>500</v>
      </c>
      <c r="C83" s="67">
        <v>64</v>
      </c>
      <c r="D83" s="67" t="s">
        <v>340</v>
      </c>
      <c r="E83" s="71">
        <v>0.59901052319200099</v>
      </c>
      <c r="F83" s="68">
        <v>33.434650455926999</v>
      </c>
      <c r="G83" s="71">
        <v>0.71435882840337495</v>
      </c>
      <c r="H83" s="68">
        <v>49.544072948328299</v>
      </c>
      <c r="I83" s="71">
        <v>0.65313446999172597</v>
      </c>
      <c r="J83" s="68">
        <v>39.817629179331298</v>
      </c>
      <c r="K83" s="71">
        <v>0.88691505526981995</v>
      </c>
      <c r="L83" s="68">
        <v>75.683890577507597</v>
      </c>
      <c r="M83" s="71">
        <v>0.38934426229508201</v>
      </c>
      <c r="N83" s="68">
        <v>13.3333333333333</v>
      </c>
      <c r="O83" s="71"/>
      <c r="P83" s="68"/>
      <c r="Q83" s="71">
        <v>0.3513</v>
      </c>
      <c r="R83" s="68">
        <v>56.1151079136691</v>
      </c>
    </row>
    <row r="84" spans="1:18" x14ac:dyDescent="0.2">
      <c r="A84" s="141" t="s">
        <v>501</v>
      </c>
      <c r="B84" s="67" t="s">
        <v>502</v>
      </c>
      <c r="C84" s="67">
        <v>64</v>
      </c>
      <c r="D84" s="67" t="s">
        <v>340</v>
      </c>
      <c r="E84" s="71">
        <v>0.54022954190458194</v>
      </c>
      <c r="F84" s="68">
        <v>16.717325227963499</v>
      </c>
      <c r="G84" s="71">
        <v>0.72542348882921504</v>
      </c>
      <c r="H84" s="68">
        <v>55.623100303951396</v>
      </c>
      <c r="I84" s="71">
        <v>0.697111380087023</v>
      </c>
      <c r="J84" s="68">
        <v>57.446808510638299</v>
      </c>
      <c r="K84" s="71">
        <v>0.79579719493511503</v>
      </c>
      <c r="L84" s="68">
        <v>41.945288753799403</v>
      </c>
      <c r="M84" s="71">
        <v>0.48281564567155599</v>
      </c>
      <c r="N84" s="68">
        <v>24.126984126984102</v>
      </c>
      <c r="O84" s="71"/>
      <c r="P84" s="68"/>
      <c r="Q84" s="71">
        <v>0</v>
      </c>
      <c r="R84" s="68">
        <v>30.575539568345299</v>
      </c>
    </row>
    <row r="85" spans="1:18" x14ac:dyDescent="0.2">
      <c r="A85" s="141" t="s">
        <v>503</v>
      </c>
      <c r="B85" s="67" t="s">
        <v>504</v>
      </c>
      <c r="C85" s="67">
        <v>64</v>
      </c>
      <c r="D85" s="67" t="s">
        <v>340</v>
      </c>
      <c r="E85" s="71">
        <v>0.56354739043900903</v>
      </c>
      <c r="F85" s="68">
        <v>23.708206686930101</v>
      </c>
      <c r="G85" s="71">
        <v>0.73984920967315104</v>
      </c>
      <c r="H85" s="68">
        <v>61.398176291793298</v>
      </c>
      <c r="I85" s="71">
        <v>0.58025405880028902</v>
      </c>
      <c r="J85" s="68">
        <v>15.1975683890577</v>
      </c>
      <c r="K85" s="71">
        <v>0.83674718674144899</v>
      </c>
      <c r="L85" s="68">
        <v>55.927051671732499</v>
      </c>
      <c r="M85" s="71">
        <v>0.54033649698015496</v>
      </c>
      <c r="N85" s="68">
        <v>32.063492063492099</v>
      </c>
      <c r="O85" s="71"/>
      <c r="P85" s="68"/>
      <c r="Q85" s="71">
        <v>0.12055</v>
      </c>
      <c r="R85" s="68">
        <v>41.726618705036003</v>
      </c>
    </row>
    <row r="86" spans="1:18" x14ac:dyDescent="0.2">
      <c r="A86" s="141" t="s">
        <v>505</v>
      </c>
      <c r="B86" s="67" t="s">
        <v>506</v>
      </c>
      <c r="C86" s="67">
        <v>64</v>
      </c>
      <c r="D86" s="67" t="s">
        <v>340</v>
      </c>
      <c r="E86" s="71">
        <v>0.430930662155036</v>
      </c>
      <c r="F86" s="68">
        <v>3.0395136778115499</v>
      </c>
      <c r="G86" s="71">
        <v>0.39296676039161399</v>
      </c>
      <c r="H86" s="68">
        <v>2.43161094224924</v>
      </c>
      <c r="I86" s="71">
        <v>0.483007226860871</v>
      </c>
      <c r="J86" s="68">
        <v>3.9513677811550201</v>
      </c>
      <c r="K86" s="71">
        <v>0.77124921135703794</v>
      </c>
      <c r="L86" s="68">
        <v>37.689969604863201</v>
      </c>
      <c r="M86" s="71">
        <v>0.10893011216566</v>
      </c>
      <c r="N86" s="68">
        <v>4.4444444444444402</v>
      </c>
      <c r="O86" s="71"/>
      <c r="P86" s="68"/>
      <c r="Q86" s="71">
        <v>0.39850000000000002</v>
      </c>
      <c r="R86" s="68">
        <v>61.870503597122301</v>
      </c>
    </row>
    <row r="87" spans="1:18" x14ac:dyDescent="0.2">
      <c r="A87" s="141" t="s">
        <v>507</v>
      </c>
      <c r="B87" s="67" t="s">
        <v>508</v>
      </c>
      <c r="C87" s="67">
        <v>64</v>
      </c>
      <c r="D87" s="67" t="s">
        <v>340</v>
      </c>
      <c r="E87" s="71">
        <v>0.478555294220817</v>
      </c>
      <c r="F87" s="68">
        <v>5.7750759878419498</v>
      </c>
      <c r="G87" s="71">
        <v>0.27635299979769901</v>
      </c>
      <c r="H87" s="68">
        <v>1.21580547112462</v>
      </c>
      <c r="I87" s="71">
        <v>0.39381683956893998</v>
      </c>
      <c r="J87" s="68">
        <v>0.91185410334346495</v>
      </c>
      <c r="K87" s="71">
        <v>0.72260663173744699</v>
      </c>
      <c r="L87" s="68">
        <v>26.139817629179301</v>
      </c>
      <c r="M87" s="71">
        <v>0</v>
      </c>
      <c r="N87" s="68">
        <v>1.26984126984127</v>
      </c>
      <c r="O87" s="71"/>
      <c r="P87" s="68"/>
      <c r="Q87" s="71">
        <v>1</v>
      </c>
      <c r="R87" s="68">
        <v>100</v>
      </c>
    </row>
    <row r="88" spans="1:18" x14ac:dyDescent="0.2">
      <c r="A88" s="141" t="s">
        <v>509</v>
      </c>
      <c r="B88" s="67" t="s">
        <v>510</v>
      </c>
      <c r="C88" s="67">
        <v>64</v>
      </c>
      <c r="D88" s="67" t="s">
        <v>340</v>
      </c>
      <c r="E88" s="71">
        <v>0.70151575955037104</v>
      </c>
      <c r="F88" s="68">
        <v>67.781155015197598</v>
      </c>
      <c r="G88" s="71">
        <v>0.69606939690095804</v>
      </c>
      <c r="H88" s="68">
        <v>41.033434650455902</v>
      </c>
      <c r="I88" s="71">
        <v>0.61268112917601003</v>
      </c>
      <c r="J88" s="68">
        <v>25.835866261398198</v>
      </c>
      <c r="K88" s="71">
        <v>0.80229390296622904</v>
      </c>
      <c r="L88" s="68">
        <v>44.376899696048604</v>
      </c>
      <c r="M88" s="71">
        <v>0.39653436870865699</v>
      </c>
      <c r="N88" s="68">
        <v>14.603174603174599</v>
      </c>
      <c r="O88" s="71"/>
      <c r="P88" s="68"/>
      <c r="Q88" s="71">
        <v>1</v>
      </c>
      <c r="R88" s="68">
        <v>100</v>
      </c>
    </row>
    <row r="89" spans="1:18" x14ac:dyDescent="0.2">
      <c r="A89" s="141" t="s">
        <v>511</v>
      </c>
      <c r="B89" s="67" t="s">
        <v>512</v>
      </c>
      <c r="C89" s="67">
        <v>64</v>
      </c>
      <c r="D89" s="67" t="s">
        <v>340</v>
      </c>
      <c r="E89" s="71">
        <v>0.61458868448079396</v>
      </c>
      <c r="F89" s="68">
        <v>38.297872340425499</v>
      </c>
      <c r="G89" s="71">
        <v>0.68803680270034095</v>
      </c>
      <c r="H89" s="68">
        <v>36.474164133738597</v>
      </c>
      <c r="I89" s="71">
        <v>0.57237328514594599</v>
      </c>
      <c r="J89" s="68">
        <v>13.3738601823708</v>
      </c>
      <c r="K89" s="71">
        <v>0.87526822095400403</v>
      </c>
      <c r="L89" s="68">
        <v>70.212765957446805</v>
      </c>
      <c r="M89" s="71">
        <v>0.44686511360368097</v>
      </c>
      <c r="N89" s="68">
        <v>20.317460317460299</v>
      </c>
      <c r="O89" s="71"/>
      <c r="P89" s="68"/>
      <c r="Q89" s="71">
        <v>0.4904</v>
      </c>
      <c r="R89" s="68">
        <v>67.985611510791401</v>
      </c>
    </row>
    <row r="90" spans="1:18" x14ac:dyDescent="0.2">
      <c r="A90" s="141" t="s">
        <v>513</v>
      </c>
      <c r="B90" s="67" t="s">
        <v>514</v>
      </c>
      <c r="C90" s="67">
        <v>64</v>
      </c>
      <c r="D90" s="67" t="s">
        <v>340</v>
      </c>
      <c r="E90" s="71">
        <v>0.45204578689696101</v>
      </c>
      <c r="F90" s="68">
        <v>4.2553191489361701</v>
      </c>
      <c r="G90" s="71">
        <v>0.64792944126552798</v>
      </c>
      <c r="H90" s="68">
        <v>21.580547112462</v>
      </c>
      <c r="I90" s="71">
        <v>0.457311909913661</v>
      </c>
      <c r="J90" s="68">
        <v>2.43161094224924</v>
      </c>
      <c r="K90" s="71">
        <v>0.769238374217321</v>
      </c>
      <c r="L90" s="68">
        <v>36.474164133738597</v>
      </c>
      <c r="M90" s="71">
        <v>0.38574920908829502</v>
      </c>
      <c r="N90" s="68">
        <v>12.380952380952399</v>
      </c>
      <c r="O90" s="71"/>
      <c r="P90" s="68"/>
      <c r="Q90" s="71">
        <v>0</v>
      </c>
      <c r="R90" s="68">
        <v>30.575539568345299</v>
      </c>
    </row>
    <row r="91" spans="1:18" x14ac:dyDescent="0.2">
      <c r="A91" s="141" t="s">
        <v>515</v>
      </c>
      <c r="B91" s="67" t="s">
        <v>516</v>
      </c>
      <c r="C91" s="67">
        <v>64</v>
      </c>
      <c r="D91" s="67" t="s">
        <v>340</v>
      </c>
      <c r="E91" s="71">
        <v>0.75386616139950902</v>
      </c>
      <c r="F91" s="68">
        <v>80.851063829787194</v>
      </c>
      <c r="G91" s="71">
        <v>0.69833334994714702</v>
      </c>
      <c r="H91" s="68">
        <v>41.945288753799403</v>
      </c>
      <c r="I91" s="71">
        <v>0.64757002264573804</v>
      </c>
      <c r="J91" s="68">
        <v>37.082066869300903</v>
      </c>
      <c r="K91" s="71">
        <v>0.87081072459735398</v>
      </c>
      <c r="L91" s="68">
        <v>68.389057750759903</v>
      </c>
      <c r="M91" s="71">
        <v>0.55471670980730503</v>
      </c>
      <c r="N91" s="68">
        <v>34.285714285714299</v>
      </c>
      <c r="O91" s="71"/>
      <c r="P91" s="68"/>
      <c r="Q91" s="71">
        <v>0.99790000000000001</v>
      </c>
      <c r="R91" s="68">
        <v>87.050359712230204</v>
      </c>
    </row>
    <row r="92" spans="1:18" x14ac:dyDescent="0.2">
      <c r="A92" s="141" t="s">
        <v>517</v>
      </c>
      <c r="B92" s="67" t="s">
        <v>518</v>
      </c>
      <c r="C92" s="67">
        <v>64</v>
      </c>
      <c r="D92" s="67" t="s">
        <v>340</v>
      </c>
      <c r="E92" s="71">
        <v>0.66592451071109005</v>
      </c>
      <c r="F92" s="68">
        <v>55.927051671732499</v>
      </c>
      <c r="G92" s="71">
        <v>0.63158390565311495</v>
      </c>
      <c r="H92" s="68">
        <v>16.4133738601824</v>
      </c>
      <c r="I92" s="71">
        <v>0.62650634942781702</v>
      </c>
      <c r="J92" s="68">
        <v>31.003039513677798</v>
      </c>
      <c r="K92" s="71">
        <v>0.760127610525138</v>
      </c>
      <c r="L92" s="68">
        <v>33.738601823708201</v>
      </c>
      <c r="M92" s="71">
        <v>0.41810468794938199</v>
      </c>
      <c r="N92" s="68">
        <v>15.8730158730159</v>
      </c>
      <c r="O92" s="71"/>
      <c r="P92" s="68"/>
      <c r="Q92" s="71">
        <v>0.89329999999999998</v>
      </c>
      <c r="R92" s="68">
        <v>83.093525179856101</v>
      </c>
    </row>
    <row r="93" spans="1:18" x14ac:dyDescent="0.2">
      <c r="A93" s="141" t="s">
        <v>519</v>
      </c>
      <c r="B93" s="67" t="s">
        <v>520</v>
      </c>
      <c r="C93" s="67">
        <v>65</v>
      </c>
      <c r="D93" s="67" t="s">
        <v>340</v>
      </c>
      <c r="E93" s="71">
        <v>0.54968519588684905</v>
      </c>
      <c r="F93" s="68">
        <v>18.541033434650501</v>
      </c>
      <c r="G93" s="71">
        <v>0.59231802598141203</v>
      </c>
      <c r="H93" s="68">
        <v>10.6382978723404</v>
      </c>
      <c r="I93" s="71">
        <v>0.49637664996375103</v>
      </c>
      <c r="J93" s="68">
        <v>5.1671732522796399</v>
      </c>
      <c r="K93" s="71">
        <v>0.75981778608902795</v>
      </c>
      <c r="L93" s="68">
        <v>33.434650455926999</v>
      </c>
      <c r="M93" s="71">
        <v>0.33901351740005797</v>
      </c>
      <c r="N93" s="68">
        <v>9.5238095238095202</v>
      </c>
      <c r="O93" s="71"/>
      <c r="P93" s="68"/>
      <c r="Q93" s="71">
        <v>0.56089999999999995</v>
      </c>
      <c r="R93" s="68">
        <v>71.582733812949598</v>
      </c>
    </row>
    <row r="94" spans="1:18" x14ac:dyDescent="0.2">
      <c r="A94" s="141" t="s">
        <v>521</v>
      </c>
      <c r="B94" s="67" t="s">
        <v>522</v>
      </c>
      <c r="C94" s="67">
        <v>65</v>
      </c>
      <c r="D94" s="67" t="s">
        <v>340</v>
      </c>
      <c r="E94" s="71">
        <v>0.44685070052520398</v>
      </c>
      <c r="F94" s="68">
        <v>3.9513677811550201</v>
      </c>
      <c r="G94" s="71">
        <v>0.34831667266176602</v>
      </c>
      <c r="H94" s="68">
        <v>1.8237082066869299</v>
      </c>
      <c r="I94" s="71">
        <v>0.36689162719757301</v>
      </c>
      <c r="J94" s="68">
        <v>0.303951367781155</v>
      </c>
      <c r="K94" s="71">
        <v>0.62004088870283203</v>
      </c>
      <c r="L94" s="68">
        <v>14.5896656534954</v>
      </c>
      <c r="M94" s="71">
        <v>5.5004314063848203E-2</v>
      </c>
      <c r="N94" s="68">
        <v>2.8571428571428599</v>
      </c>
      <c r="O94" s="71"/>
      <c r="P94" s="68"/>
      <c r="Q94" s="71">
        <v>0.84399999999999997</v>
      </c>
      <c r="R94" s="68">
        <v>80.935251798561197</v>
      </c>
    </row>
    <row r="95" spans="1:18" x14ac:dyDescent="0.2">
      <c r="A95" s="141" t="s">
        <v>523</v>
      </c>
      <c r="B95" s="67" t="s">
        <v>524</v>
      </c>
      <c r="C95" s="67">
        <v>64</v>
      </c>
      <c r="D95" s="67" t="s">
        <v>340</v>
      </c>
      <c r="E95" s="71">
        <v>0.52908848957515298</v>
      </c>
      <c r="F95" s="68">
        <v>13.9817629179331</v>
      </c>
      <c r="G95" s="71">
        <v>0.41952373532585102</v>
      </c>
      <c r="H95" s="68">
        <v>2.7355623100303901</v>
      </c>
      <c r="I95" s="71">
        <v>0.47451080030648302</v>
      </c>
      <c r="J95" s="68">
        <v>3.0395136778115499</v>
      </c>
      <c r="K95" s="71">
        <v>0.64607285328455699</v>
      </c>
      <c r="L95" s="68">
        <v>16.109422492401201</v>
      </c>
      <c r="M95" s="71">
        <v>0.105335058958873</v>
      </c>
      <c r="N95" s="68">
        <v>4.1269841269841301</v>
      </c>
      <c r="O95" s="71"/>
      <c r="P95" s="68"/>
      <c r="Q95" s="71">
        <v>1</v>
      </c>
      <c r="R95" s="68">
        <v>100</v>
      </c>
    </row>
    <row r="96" spans="1:18" x14ac:dyDescent="0.2">
      <c r="A96" s="141" t="s">
        <v>525</v>
      </c>
      <c r="B96" s="67" t="s">
        <v>526</v>
      </c>
      <c r="C96" s="67">
        <v>65</v>
      </c>
      <c r="D96" s="67" t="s">
        <v>340</v>
      </c>
      <c r="E96" s="71">
        <v>0.54362260740389601</v>
      </c>
      <c r="F96" s="68">
        <v>17.021276595744698</v>
      </c>
      <c r="G96" s="71">
        <v>0.443013160432082</v>
      </c>
      <c r="H96" s="68">
        <v>3.9513677811550201</v>
      </c>
      <c r="I96" s="71">
        <v>0.40180770711232999</v>
      </c>
      <c r="J96" s="68">
        <v>1.21580547112462</v>
      </c>
      <c r="K96" s="71">
        <v>0.75887476941754695</v>
      </c>
      <c r="L96" s="68">
        <v>33.130699088145903</v>
      </c>
      <c r="M96" s="71">
        <v>0.263517400057521</v>
      </c>
      <c r="N96" s="68">
        <v>6.9841269841269797</v>
      </c>
      <c r="O96" s="71"/>
      <c r="P96" s="68"/>
      <c r="Q96" s="71">
        <v>0.85089999999999999</v>
      </c>
      <c r="R96" s="68">
        <v>81.294964028777002</v>
      </c>
    </row>
    <row r="97" spans="1:18" x14ac:dyDescent="0.2">
      <c r="A97" s="141" t="s">
        <v>527</v>
      </c>
      <c r="B97" s="67" t="s">
        <v>528</v>
      </c>
      <c r="C97" s="67">
        <v>65</v>
      </c>
      <c r="D97" s="67" t="s">
        <v>340</v>
      </c>
      <c r="E97" s="71">
        <v>0.41463966855117801</v>
      </c>
      <c r="F97" s="68">
        <v>2.12765957446809</v>
      </c>
      <c r="G97" s="71">
        <v>0.35867272340592998</v>
      </c>
      <c r="H97" s="68">
        <v>2.12765957446809</v>
      </c>
      <c r="I97" s="71">
        <v>0.48387613260078399</v>
      </c>
      <c r="J97" s="68">
        <v>4.55927051671733</v>
      </c>
      <c r="K97" s="71">
        <v>0.86754948674917598</v>
      </c>
      <c r="L97" s="68">
        <v>67.173252279635193</v>
      </c>
      <c r="M97" s="71">
        <v>0</v>
      </c>
      <c r="N97" s="68">
        <v>1.26984126984127</v>
      </c>
      <c r="O97" s="71"/>
      <c r="P97" s="68"/>
      <c r="Q97" s="71">
        <v>0.36309999999999998</v>
      </c>
      <c r="R97" s="68">
        <v>58.273381294963997</v>
      </c>
    </row>
    <row r="98" spans="1:18" x14ac:dyDescent="0.2">
      <c r="A98" s="141" t="s">
        <v>529</v>
      </c>
      <c r="B98" s="67" t="s">
        <v>530</v>
      </c>
      <c r="C98" s="67">
        <v>65</v>
      </c>
      <c r="D98" s="67" t="s">
        <v>340</v>
      </c>
      <c r="E98" s="71">
        <v>0.56490453513618899</v>
      </c>
      <c r="F98" s="68">
        <v>24.316109422492399</v>
      </c>
      <c r="G98" s="71">
        <v>0.51454844949599399</v>
      </c>
      <c r="H98" s="68">
        <v>6.9908814589665704</v>
      </c>
      <c r="I98" s="71">
        <v>0.67206668850119999</v>
      </c>
      <c r="J98" s="68">
        <v>49.848024316109402</v>
      </c>
      <c r="K98" s="71">
        <v>0.83322651956468097</v>
      </c>
      <c r="L98" s="68">
        <v>54.4072948328268</v>
      </c>
      <c r="M98" s="71">
        <v>0.50798101811906804</v>
      </c>
      <c r="N98" s="68">
        <v>27.936507936507901</v>
      </c>
      <c r="O98" s="71"/>
      <c r="P98" s="68"/>
      <c r="Q98" s="71">
        <v>0.29670000000000002</v>
      </c>
      <c r="R98" s="68">
        <v>51.4388489208633</v>
      </c>
    </row>
    <row r="99" spans="1:18" x14ac:dyDescent="0.2">
      <c r="A99" s="141" t="s">
        <v>531</v>
      </c>
      <c r="B99" s="67" t="s">
        <v>532</v>
      </c>
      <c r="C99" s="67">
        <v>65</v>
      </c>
      <c r="D99" s="67" t="s">
        <v>340</v>
      </c>
      <c r="E99" s="71">
        <v>0.50808206645227405</v>
      </c>
      <c r="F99" s="68">
        <v>10.0303951367781</v>
      </c>
      <c r="G99" s="71">
        <v>0.53562932018348297</v>
      </c>
      <c r="H99" s="68">
        <v>7.9027355623100304</v>
      </c>
      <c r="I99" s="71">
        <v>0.62859119155717902</v>
      </c>
      <c r="J99" s="68">
        <v>31.914893617021299</v>
      </c>
      <c r="K99" s="71">
        <v>0.72440667413014004</v>
      </c>
      <c r="L99" s="68">
        <v>26.7477203647416</v>
      </c>
      <c r="M99" s="71">
        <v>0.651783146390567</v>
      </c>
      <c r="N99" s="68">
        <v>45.079365079365097</v>
      </c>
      <c r="O99" s="71"/>
      <c r="P99" s="68"/>
      <c r="Q99" s="71">
        <v>0</v>
      </c>
      <c r="R99" s="68">
        <v>30.575539568345299</v>
      </c>
    </row>
    <row r="100" spans="1:18" x14ac:dyDescent="0.2">
      <c r="A100" s="141" t="s">
        <v>533</v>
      </c>
      <c r="B100" s="67" t="s">
        <v>534</v>
      </c>
      <c r="C100" s="67">
        <v>65</v>
      </c>
      <c r="D100" s="67" t="s">
        <v>340</v>
      </c>
      <c r="E100" s="71">
        <v>0.60537372708056103</v>
      </c>
      <c r="F100" s="68">
        <v>35.258358662614</v>
      </c>
      <c r="G100" s="71">
        <v>0.66059313077376602</v>
      </c>
      <c r="H100" s="68">
        <v>24.924012158054701</v>
      </c>
      <c r="I100" s="71">
        <v>0.81480893365927998</v>
      </c>
      <c r="J100" s="68">
        <v>82.674772036474195</v>
      </c>
      <c r="K100" s="71">
        <v>0.89608837137240704</v>
      </c>
      <c r="L100" s="68">
        <v>79.027355623100306</v>
      </c>
      <c r="M100" s="71">
        <v>0.65537819959735399</v>
      </c>
      <c r="N100" s="68">
        <v>46.031746031746003</v>
      </c>
      <c r="O100" s="71"/>
      <c r="P100" s="68"/>
      <c r="Q100" s="71">
        <v>0</v>
      </c>
      <c r="R100" s="68">
        <v>30.575539568345299</v>
      </c>
    </row>
    <row r="101" spans="1:18" x14ac:dyDescent="0.2">
      <c r="A101" s="141" t="s">
        <v>535</v>
      </c>
      <c r="B101" s="67" t="s">
        <v>536</v>
      </c>
      <c r="C101" s="67">
        <v>65</v>
      </c>
      <c r="D101" s="67" t="s">
        <v>340</v>
      </c>
      <c r="E101" s="71">
        <v>0.72156751607875402</v>
      </c>
      <c r="F101" s="68">
        <v>73.5562310030395</v>
      </c>
      <c r="G101" s="71">
        <v>0.61201360950607997</v>
      </c>
      <c r="H101" s="68">
        <v>13.9817629179331</v>
      </c>
      <c r="I101" s="71">
        <v>0.57754096795055798</v>
      </c>
      <c r="J101" s="68">
        <v>14.5896656534954</v>
      </c>
      <c r="K101" s="71">
        <v>0.84147070785516698</v>
      </c>
      <c r="L101" s="68">
        <v>57.750759878419501</v>
      </c>
      <c r="M101" s="71">
        <v>0.59426229508196704</v>
      </c>
      <c r="N101" s="68">
        <v>38.095238095238102</v>
      </c>
      <c r="O101" s="71"/>
      <c r="P101" s="68"/>
      <c r="Q101" s="71">
        <v>0.98255000000000003</v>
      </c>
      <c r="R101" s="68">
        <v>86.690647482014398</v>
      </c>
    </row>
    <row r="102" spans="1:18" x14ac:dyDescent="0.2">
      <c r="A102" s="141" t="s">
        <v>537</v>
      </c>
      <c r="B102" s="67" t="s">
        <v>538</v>
      </c>
      <c r="C102" s="67">
        <v>65</v>
      </c>
      <c r="D102" s="67" t="s">
        <v>340</v>
      </c>
      <c r="E102" s="71">
        <v>0.59434320370038696</v>
      </c>
      <c r="F102" s="68">
        <v>31.914893617021299</v>
      </c>
      <c r="G102" s="71">
        <v>0.65136079670806502</v>
      </c>
      <c r="H102" s="68">
        <v>23.100303951367799</v>
      </c>
      <c r="I102" s="71">
        <v>0.80160062322166503</v>
      </c>
      <c r="J102" s="68">
        <v>79.939209726443806</v>
      </c>
      <c r="K102" s="71">
        <v>0.72676437711692898</v>
      </c>
      <c r="L102" s="68">
        <v>27.355623100304001</v>
      </c>
      <c r="M102" s="71">
        <v>0.79199022145527798</v>
      </c>
      <c r="N102" s="68">
        <v>73.650793650793702</v>
      </c>
      <c r="O102" s="71"/>
      <c r="P102" s="68"/>
      <c r="Q102" s="71">
        <v>0</v>
      </c>
      <c r="R102" s="68">
        <v>30.575539568345299</v>
      </c>
    </row>
    <row r="103" spans="1:18" x14ac:dyDescent="0.2">
      <c r="A103" s="141" t="s">
        <v>539</v>
      </c>
      <c r="B103" s="67" t="s">
        <v>540</v>
      </c>
      <c r="C103" s="67">
        <v>65</v>
      </c>
      <c r="D103" s="67" t="s">
        <v>340</v>
      </c>
      <c r="E103" s="71">
        <v>0.55709796102387299</v>
      </c>
      <c r="F103" s="68">
        <v>21.580547112462</v>
      </c>
      <c r="G103" s="71">
        <v>0.65843752732513205</v>
      </c>
      <c r="H103" s="68">
        <v>24.620060790273602</v>
      </c>
      <c r="I103" s="71">
        <v>0.70105221070817902</v>
      </c>
      <c r="J103" s="68">
        <v>58.966565349544098</v>
      </c>
      <c r="K103" s="71">
        <v>0.83892787841766003</v>
      </c>
      <c r="L103" s="68">
        <v>57.142857142857103</v>
      </c>
      <c r="M103" s="71">
        <v>0.58707218866839195</v>
      </c>
      <c r="N103" s="68">
        <v>37.7777777777778</v>
      </c>
      <c r="O103" s="71"/>
      <c r="P103" s="68"/>
      <c r="Q103" s="71">
        <v>0</v>
      </c>
      <c r="R103" s="68">
        <v>30.575539568345299</v>
      </c>
    </row>
    <row r="104" spans="1:18" x14ac:dyDescent="0.2">
      <c r="A104" s="141" t="s">
        <v>541</v>
      </c>
      <c r="B104" s="67" t="s">
        <v>542</v>
      </c>
      <c r="C104" s="67">
        <v>65</v>
      </c>
      <c r="D104" s="67" t="s">
        <v>340</v>
      </c>
      <c r="E104" s="71">
        <v>0.73344849877280605</v>
      </c>
      <c r="F104" s="68">
        <v>78.723404255319195</v>
      </c>
      <c r="G104" s="71">
        <v>0.81021825183307605</v>
      </c>
      <c r="H104" s="68">
        <v>82.674772036474195</v>
      </c>
      <c r="I104" s="71">
        <v>0.82266192859590503</v>
      </c>
      <c r="J104" s="68">
        <v>84.498480243161097</v>
      </c>
      <c r="K104" s="71">
        <v>0.85039682594583599</v>
      </c>
      <c r="L104" s="68">
        <v>61.398176291793298</v>
      </c>
      <c r="M104" s="71">
        <v>0.80996548748921504</v>
      </c>
      <c r="N104" s="68">
        <v>77.142857142857196</v>
      </c>
      <c r="O104" s="71"/>
      <c r="P104" s="68"/>
      <c r="Q104" s="71">
        <v>0.374</v>
      </c>
      <c r="R104" s="68">
        <v>60.431654676259001</v>
      </c>
    </row>
    <row r="105" spans="1:18" x14ac:dyDescent="0.2">
      <c r="A105" s="141" t="s">
        <v>543</v>
      </c>
      <c r="B105" s="67" t="s">
        <v>544</v>
      </c>
      <c r="C105" s="67">
        <v>65</v>
      </c>
      <c r="D105" s="67" t="s">
        <v>340</v>
      </c>
      <c r="E105" s="71">
        <v>0.61529357883135305</v>
      </c>
      <c r="F105" s="68">
        <v>38.601823708206702</v>
      </c>
      <c r="G105" s="71">
        <v>0.67410930934763302</v>
      </c>
      <c r="H105" s="68">
        <v>29.483282674771999</v>
      </c>
      <c r="I105" s="71">
        <v>0.76138732850841495</v>
      </c>
      <c r="J105" s="68">
        <v>73.860182370820695</v>
      </c>
      <c r="K105" s="71">
        <v>0.85257608805222596</v>
      </c>
      <c r="L105" s="68">
        <v>62.917933130699097</v>
      </c>
      <c r="M105" s="71">
        <v>0.78839516824848999</v>
      </c>
      <c r="N105" s="68">
        <v>73.015873015872998</v>
      </c>
      <c r="O105" s="71"/>
      <c r="P105" s="68"/>
      <c r="Q105" s="71">
        <v>0</v>
      </c>
      <c r="R105" s="68">
        <v>30.575539568345299</v>
      </c>
    </row>
    <row r="106" spans="1:18" x14ac:dyDescent="0.2">
      <c r="A106" s="141" t="s">
        <v>545</v>
      </c>
      <c r="B106" s="67" t="s">
        <v>546</v>
      </c>
      <c r="C106" s="67">
        <v>65</v>
      </c>
      <c r="D106" s="67" t="s">
        <v>340</v>
      </c>
      <c r="E106" s="71">
        <v>0.65556764380354005</v>
      </c>
      <c r="F106" s="68">
        <v>51.9756838905775</v>
      </c>
      <c r="G106" s="71">
        <v>0.723566849895244</v>
      </c>
      <c r="H106" s="68">
        <v>54.4072948328268</v>
      </c>
      <c r="I106" s="71">
        <v>0.81909498675890702</v>
      </c>
      <c r="J106" s="68">
        <v>83.890577507598806</v>
      </c>
      <c r="K106" s="71">
        <v>0.87128509677251997</v>
      </c>
      <c r="L106" s="68">
        <v>68.693009118540999</v>
      </c>
      <c r="M106" s="71">
        <v>0.86389128559102701</v>
      </c>
      <c r="N106" s="68">
        <v>86.6666666666667</v>
      </c>
      <c r="O106" s="71"/>
      <c r="P106" s="68"/>
      <c r="Q106" s="71">
        <v>0</v>
      </c>
      <c r="R106" s="68">
        <v>30.575539568345299</v>
      </c>
    </row>
    <row r="107" spans="1:18" x14ac:dyDescent="0.2">
      <c r="A107" s="141" t="s">
        <v>547</v>
      </c>
      <c r="B107" s="67" t="s">
        <v>548</v>
      </c>
      <c r="C107" s="67">
        <v>65</v>
      </c>
      <c r="D107" s="67" t="s">
        <v>340</v>
      </c>
      <c r="E107" s="71">
        <v>0.86659373984674803</v>
      </c>
      <c r="F107" s="68">
        <v>95.744680851063805</v>
      </c>
      <c r="G107" s="71">
        <v>0.72309688767339597</v>
      </c>
      <c r="H107" s="68">
        <v>53.799392097264402</v>
      </c>
      <c r="I107" s="71">
        <v>0.82411615043933895</v>
      </c>
      <c r="J107" s="68">
        <v>85.106382978723403</v>
      </c>
      <c r="K107" s="71">
        <v>0.90388910949603996</v>
      </c>
      <c r="L107" s="68">
        <v>81.155015197568403</v>
      </c>
      <c r="M107" s="71">
        <v>0.88186655162496397</v>
      </c>
      <c r="N107" s="68">
        <v>90.476190476190496</v>
      </c>
      <c r="O107" s="71"/>
      <c r="P107" s="68"/>
      <c r="Q107" s="71">
        <v>1</v>
      </c>
      <c r="R107" s="68">
        <v>100</v>
      </c>
    </row>
    <row r="108" spans="1:18" x14ac:dyDescent="0.2">
      <c r="A108" s="141" t="s">
        <v>549</v>
      </c>
      <c r="B108" s="67" t="s">
        <v>550</v>
      </c>
      <c r="C108" s="67">
        <v>65</v>
      </c>
      <c r="D108" s="67" t="s">
        <v>340</v>
      </c>
      <c r="E108" s="71">
        <v>0.69737278877234699</v>
      </c>
      <c r="F108" s="68">
        <v>66.261398176291806</v>
      </c>
      <c r="G108" s="71">
        <v>0.80227219224173396</v>
      </c>
      <c r="H108" s="68">
        <v>79.331306990881501</v>
      </c>
      <c r="I108" s="71">
        <v>0.87672031976784404</v>
      </c>
      <c r="J108" s="68">
        <v>93.313069908814597</v>
      </c>
      <c r="K108" s="71">
        <v>0.92959993343397895</v>
      </c>
      <c r="L108" s="68">
        <v>88.145896656534902</v>
      </c>
      <c r="M108" s="71">
        <v>0.87827149841817698</v>
      </c>
      <c r="N108" s="68">
        <v>90.158730158730194</v>
      </c>
      <c r="O108" s="71"/>
      <c r="P108" s="68"/>
      <c r="Q108" s="71">
        <v>0</v>
      </c>
      <c r="R108" s="68">
        <v>30.575539568345299</v>
      </c>
    </row>
    <row r="109" spans="1:18" x14ac:dyDescent="0.2">
      <c r="A109" s="141" t="s">
        <v>551</v>
      </c>
      <c r="B109" s="67" t="s">
        <v>552</v>
      </c>
      <c r="C109" s="67">
        <v>63</v>
      </c>
      <c r="D109" s="67" t="s">
        <v>340</v>
      </c>
      <c r="E109" s="71">
        <v>0.79438901922002803</v>
      </c>
      <c r="F109" s="68">
        <v>88.449848024316097</v>
      </c>
      <c r="G109" s="71">
        <v>0.775838935994975</v>
      </c>
      <c r="H109" s="68">
        <v>71.428571428571402</v>
      </c>
      <c r="I109" s="71">
        <v>0.71079545625760598</v>
      </c>
      <c r="J109" s="68">
        <v>62.613981762917902</v>
      </c>
      <c r="K109" s="71">
        <v>0.83062545224329198</v>
      </c>
      <c r="L109" s="68">
        <v>53.191489361702097</v>
      </c>
      <c r="M109" s="71">
        <v>0.86029623238423902</v>
      </c>
      <c r="N109" s="68">
        <v>85.396825396825406</v>
      </c>
      <c r="O109" s="71"/>
      <c r="P109" s="68"/>
      <c r="Q109" s="71"/>
      <c r="R109" s="68"/>
    </row>
    <row r="110" spans="1:18" x14ac:dyDescent="0.2">
      <c r="A110" s="141" t="s">
        <v>553</v>
      </c>
      <c r="B110" s="67" t="s">
        <v>554</v>
      </c>
      <c r="C110" s="67">
        <v>63</v>
      </c>
      <c r="D110" s="67" t="s">
        <v>340</v>
      </c>
      <c r="E110" s="71">
        <v>0.58270336954035995</v>
      </c>
      <c r="F110" s="68">
        <v>28.267477203647399</v>
      </c>
      <c r="G110" s="71">
        <v>0.78064905296119202</v>
      </c>
      <c r="H110" s="68">
        <v>73.252279635258404</v>
      </c>
      <c r="I110" s="71">
        <v>0.58523121907403897</v>
      </c>
      <c r="J110" s="68">
        <v>16.4133738601824</v>
      </c>
      <c r="K110" s="71">
        <v>0.58193257796740305</v>
      </c>
      <c r="L110" s="68">
        <v>11.854103343465001</v>
      </c>
      <c r="M110" s="71">
        <v>0.70930399769916597</v>
      </c>
      <c r="N110" s="68">
        <v>57.142857142857103</v>
      </c>
      <c r="O110" s="71"/>
      <c r="P110" s="68"/>
      <c r="Q110" s="71">
        <v>0.25640000000000002</v>
      </c>
      <c r="R110" s="68">
        <v>48.5611510791367</v>
      </c>
    </row>
    <row r="111" spans="1:18" x14ac:dyDescent="0.2">
      <c r="A111" s="141" t="s">
        <v>555</v>
      </c>
      <c r="B111" s="67" t="s">
        <v>556</v>
      </c>
      <c r="C111" s="67">
        <v>63</v>
      </c>
      <c r="D111" s="67" t="s">
        <v>340</v>
      </c>
      <c r="E111" s="71">
        <v>0.52057717082781596</v>
      </c>
      <c r="F111" s="68">
        <v>10.942249240121599</v>
      </c>
      <c r="G111" s="71">
        <v>0.71606729594723395</v>
      </c>
      <c r="H111" s="68">
        <v>50.455927051671701</v>
      </c>
      <c r="I111" s="71">
        <v>0.65547722509030404</v>
      </c>
      <c r="J111" s="68">
        <v>42.249240121580499</v>
      </c>
      <c r="K111" s="71">
        <v>0.56158292067703797</v>
      </c>
      <c r="L111" s="68">
        <v>9.7264437689969601</v>
      </c>
      <c r="M111" s="71">
        <v>0.66975841242450396</v>
      </c>
      <c r="N111" s="68">
        <v>48.253968253968303</v>
      </c>
      <c r="O111" s="71"/>
      <c r="P111" s="68"/>
      <c r="Q111" s="71">
        <v>0</v>
      </c>
      <c r="R111" s="68">
        <v>30.575539568345299</v>
      </c>
    </row>
    <row r="112" spans="1:18" x14ac:dyDescent="0.2">
      <c r="A112" s="141" t="s">
        <v>557</v>
      </c>
      <c r="B112" s="67" t="s">
        <v>558</v>
      </c>
      <c r="C112" s="67">
        <v>63</v>
      </c>
      <c r="D112" s="67" t="s">
        <v>340</v>
      </c>
      <c r="E112" s="71">
        <v>0.63917594036377601</v>
      </c>
      <c r="F112" s="68">
        <v>45.288753799392097</v>
      </c>
      <c r="G112" s="71">
        <v>0.71434404123559703</v>
      </c>
      <c r="H112" s="68">
        <v>49.240121580547097</v>
      </c>
      <c r="I112" s="71">
        <v>0.54385836622753303</v>
      </c>
      <c r="J112" s="68">
        <v>9.1185410334346493</v>
      </c>
      <c r="K112" s="71">
        <v>0.61436272874031905</v>
      </c>
      <c r="L112" s="68">
        <v>13.677811550152001</v>
      </c>
      <c r="M112" s="71">
        <v>0.68413862525165403</v>
      </c>
      <c r="N112" s="68">
        <v>50.158730158730201</v>
      </c>
      <c r="O112" s="71"/>
      <c r="P112" s="68"/>
      <c r="Q112" s="71"/>
      <c r="R112" s="68"/>
    </row>
    <row r="113" spans="1:18" x14ac:dyDescent="0.2">
      <c r="A113" s="141" t="s">
        <v>559</v>
      </c>
      <c r="B113" s="67" t="s">
        <v>560</v>
      </c>
      <c r="C113" s="67">
        <v>63</v>
      </c>
      <c r="D113" s="67" t="s">
        <v>340</v>
      </c>
      <c r="E113" s="71">
        <v>0.59105524757058903</v>
      </c>
      <c r="F113" s="68">
        <v>31.6109422492401</v>
      </c>
      <c r="G113" s="71">
        <v>0.72951091210601104</v>
      </c>
      <c r="H113" s="68">
        <v>57.750759878419501</v>
      </c>
      <c r="I113" s="71">
        <v>0.60947267413323203</v>
      </c>
      <c r="J113" s="68">
        <v>23.708206686930101</v>
      </c>
      <c r="K113" s="71">
        <v>0.55778865391453403</v>
      </c>
      <c r="L113" s="68">
        <v>8.8145896656534894</v>
      </c>
      <c r="M113" s="71">
        <v>0.70930399769916597</v>
      </c>
      <c r="N113" s="68">
        <v>57.142857142857103</v>
      </c>
      <c r="O113" s="71"/>
      <c r="P113" s="68"/>
      <c r="Q113" s="71">
        <v>0.34920000000000001</v>
      </c>
      <c r="R113" s="68">
        <v>55.755395683453202</v>
      </c>
    </row>
    <row r="114" spans="1:18" x14ac:dyDescent="0.2">
      <c r="A114" s="141" t="s">
        <v>561</v>
      </c>
      <c r="B114" s="67" t="s">
        <v>562</v>
      </c>
      <c r="C114" s="67">
        <v>63</v>
      </c>
      <c r="D114" s="67" t="s">
        <v>340</v>
      </c>
      <c r="E114" s="71">
        <v>0.55021738064144798</v>
      </c>
      <c r="F114" s="68">
        <v>18.8449848024316</v>
      </c>
      <c r="G114" s="71">
        <v>0.68652091025998896</v>
      </c>
      <c r="H114" s="68">
        <v>35.866261398176299</v>
      </c>
      <c r="I114" s="71">
        <v>0.63130090780347403</v>
      </c>
      <c r="J114" s="68">
        <v>33.130699088145903</v>
      </c>
      <c r="K114" s="71">
        <v>0.473272045166785</v>
      </c>
      <c r="L114" s="68">
        <v>3.3434650455927</v>
      </c>
      <c r="M114" s="71">
        <v>0.64459303997699202</v>
      </c>
      <c r="N114" s="68">
        <v>44.4444444444444</v>
      </c>
      <c r="O114" s="71"/>
      <c r="P114" s="68"/>
      <c r="Q114" s="71">
        <v>0.31540000000000001</v>
      </c>
      <c r="R114" s="68">
        <v>52.517985611510802</v>
      </c>
    </row>
    <row r="115" spans="1:18" x14ac:dyDescent="0.2">
      <c r="A115" s="141" t="s">
        <v>563</v>
      </c>
      <c r="B115" s="67" t="s">
        <v>564</v>
      </c>
      <c r="C115" s="67">
        <v>63</v>
      </c>
      <c r="D115" s="67" t="s">
        <v>340</v>
      </c>
      <c r="E115" s="71">
        <v>0.64554043094079405</v>
      </c>
      <c r="F115" s="68">
        <v>48.328267477203603</v>
      </c>
      <c r="G115" s="71">
        <v>0.76808697312631102</v>
      </c>
      <c r="H115" s="68">
        <v>70.820668693009097</v>
      </c>
      <c r="I115" s="71">
        <v>0.61328594767738698</v>
      </c>
      <c r="J115" s="68">
        <v>26.139817629179301</v>
      </c>
      <c r="K115" s="71">
        <v>0.45619555544183199</v>
      </c>
      <c r="L115" s="68">
        <v>2.43161094224924</v>
      </c>
      <c r="M115" s="71">
        <v>0.68773367845844102</v>
      </c>
      <c r="N115" s="68">
        <v>51.1111111111111</v>
      </c>
      <c r="O115" s="71"/>
      <c r="P115" s="68"/>
      <c r="Q115" s="71">
        <v>0.70240000000000002</v>
      </c>
      <c r="R115" s="68">
        <v>77.3381294964029</v>
      </c>
    </row>
    <row r="116" spans="1:18" x14ac:dyDescent="0.2">
      <c r="A116" s="141" t="s">
        <v>565</v>
      </c>
      <c r="B116" s="67" t="s">
        <v>566</v>
      </c>
      <c r="C116" s="67">
        <v>63</v>
      </c>
      <c r="D116" s="67" t="s">
        <v>340</v>
      </c>
      <c r="E116" s="71">
        <v>0.65576096847760601</v>
      </c>
      <c r="F116" s="68">
        <v>52.279635258358702</v>
      </c>
      <c r="G116" s="71">
        <v>0.73552884135485097</v>
      </c>
      <c r="H116" s="68">
        <v>59.574468085106403</v>
      </c>
      <c r="I116" s="71">
        <v>0.648671256786991</v>
      </c>
      <c r="J116" s="68">
        <v>37.689969604863201</v>
      </c>
      <c r="K116" s="71">
        <v>0.47454138502847099</v>
      </c>
      <c r="L116" s="68">
        <v>3.6474164133738598</v>
      </c>
      <c r="M116" s="71">
        <v>0.66616335921771697</v>
      </c>
      <c r="N116" s="68">
        <v>47.936507936507901</v>
      </c>
      <c r="O116" s="71"/>
      <c r="P116" s="68"/>
      <c r="Q116" s="71">
        <v>0.75390000000000001</v>
      </c>
      <c r="R116" s="68">
        <v>78.417266187050402</v>
      </c>
    </row>
    <row r="117" spans="1:18" x14ac:dyDescent="0.2">
      <c r="A117" s="141" t="s">
        <v>567</v>
      </c>
      <c r="B117" s="67" t="s">
        <v>568</v>
      </c>
      <c r="C117" s="67">
        <v>63</v>
      </c>
      <c r="D117" s="67" t="s">
        <v>340</v>
      </c>
      <c r="E117" s="71">
        <v>0.64531001222066697</v>
      </c>
      <c r="F117" s="68">
        <v>48.0243161094225</v>
      </c>
      <c r="G117" s="71">
        <v>0.72238345155282402</v>
      </c>
      <c r="H117" s="68">
        <v>53.495440729483299</v>
      </c>
      <c r="I117" s="71">
        <v>0.62494713219498299</v>
      </c>
      <c r="J117" s="68">
        <v>29.787234042553202</v>
      </c>
      <c r="K117" s="71">
        <v>0.52849569248351103</v>
      </c>
      <c r="L117" s="68">
        <v>6.9908814589665704</v>
      </c>
      <c r="M117" s="71">
        <v>0.694923784872016</v>
      </c>
      <c r="N117" s="68">
        <v>53.3333333333333</v>
      </c>
      <c r="O117" s="71"/>
      <c r="P117" s="68"/>
      <c r="Q117" s="71">
        <v>0.65580000000000005</v>
      </c>
      <c r="R117" s="68">
        <v>75.539568345323701</v>
      </c>
    </row>
    <row r="118" spans="1:18" x14ac:dyDescent="0.2">
      <c r="A118" s="141" t="s">
        <v>569</v>
      </c>
      <c r="B118" s="67" t="s">
        <v>570</v>
      </c>
      <c r="C118" s="67">
        <v>63</v>
      </c>
      <c r="D118" s="67" t="s">
        <v>340</v>
      </c>
      <c r="E118" s="71">
        <v>0.65927694833672601</v>
      </c>
      <c r="F118" s="68">
        <v>53.799392097264402</v>
      </c>
      <c r="G118" s="71">
        <v>0.752922839801485</v>
      </c>
      <c r="H118" s="68">
        <v>66.565349544072902</v>
      </c>
      <c r="I118" s="71">
        <v>0.68930303704373097</v>
      </c>
      <c r="J118" s="68">
        <v>55.319148936170201</v>
      </c>
      <c r="K118" s="71">
        <v>0.48011917545101002</v>
      </c>
      <c r="L118" s="68">
        <v>4.2553191489361701</v>
      </c>
      <c r="M118" s="71">
        <v>0.75603968938740296</v>
      </c>
      <c r="N118" s="68">
        <v>66.349206349206298</v>
      </c>
      <c r="O118" s="71"/>
      <c r="P118" s="68"/>
      <c r="Q118" s="71">
        <v>0.61799999999999999</v>
      </c>
      <c r="R118" s="68">
        <v>74.100719424460394</v>
      </c>
    </row>
    <row r="119" spans="1:18" x14ac:dyDescent="0.2">
      <c r="A119" s="141" t="s">
        <v>571</v>
      </c>
      <c r="B119" s="67" t="s">
        <v>572</v>
      </c>
      <c r="C119" s="67">
        <v>63</v>
      </c>
      <c r="D119" s="67" t="s">
        <v>340</v>
      </c>
      <c r="E119" s="71">
        <v>0.71457505822483902</v>
      </c>
      <c r="F119" s="68">
        <v>72.036474164133693</v>
      </c>
      <c r="G119" s="71">
        <v>0.71157394427591802</v>
      </c>
      <c r="H119" s="68">
        <v>48.632218844984799</v>
      </c>
      <c r="I119" s="71">
        <v>0.59601710520656503</v>
      </c>
      <c r="J119" s="68">
        <v>20.3647416413374</v>
      </c>
      <c r="K119" s="71">
        <v>0.50924455225430898</v>
      </c>
      <c r="L119" s="68">
        <v>5.7750759878419498</v>
      </c>
      <c r="M119" s="71">
        <v>0.75603968938740296</v>
      </c>
      <c r="N119" s="68">
        <v>66.349206349206298</v>
      </c>
      <c r="O119" s="71"/>
      <c r="P119" s="68"/>
      <c r="Q119" s="71">
        <v>1</v>
      </c>
      <c r="R119" s="68">
        <v>100</v>
      </c>
    </row>
    <row r="120" spans="1:18" x14ac:dyDescent="0.2">
      <c r="A120" s="141" t="s">
        <v>573</v>
      </c>
      <c r="B120" s="67" t="s">
        <v>574</v>
      </c>
      <c r="C120" s="67">
        <v>63</v>
      </c>
      <c r="D120" s="67" t="s">
        <v>340</v>
      </c>
      <c r="E120" s="71">
        <v>0.63701098263413103</v>
      </c>
      <c r="F120" s="68">
        <v>44.376899696048604</v>
      </c>
      <c r="G120" s="71">
        <v>0.73058785939484605</v>
      </c>
      <c r="H120" s="68">
        <v>58.358662613981799</v>
      </c>
      <c r="I120" s="71">
        <v>0.663466969808023</v>
      </c>
      <c r="J120" s="68">
        <v>45.896656534954403</v>
      </c>
      <c r="K120" s="71">
        <v>0.53796145871613399</v>
      </c>
      <c r="L120" s="68">
        <v>7.2948328267477196</v>
      </c>
      <c r="M120" s="71">
        <v>0.68413862525165403</v>
      </c>
      <c r="N120" s="68">
        <v>50.158730158730201</v>
      </c>
      <c r="O120" s="71"/>
      <c r="P120" s="68"/>
      <c r="Q120" s="71">
        <v>0.56889999999999996</v>
      </c>
      <c r="R120" s="68">
        <v>71.942446043165504</v>
      </c>
    </row>
    <row r="121" spans="1:18" x14ac:dyDescent="0.2">
      <c r="A121" s="141" t="s">
        <v>575</v>
      </c>
      <c r="B121" s="67" t="s">
        <v>576</v>
      </c>
      <c r="C121" s="67">
        <v>63</v>
      </c>
      <c r="D121" s="67" t="s">
        <v>340</v>
      </c>
      <c r="E121" s="71">
        <v>0.48038320038888799</v>
      </c>
      <c r="F121" s="68">
        <v>6.3829787234042596</v>
      </c>
      <c r="G121" s="71">
        <v>0.674371852089235</v>
      </c>
      <c r="H121" s="68">
        <v>29.787234042553202</v>
      </c>
      <c r="I121" s="71">
        <v>0.61107232316202298</v>
      </c>
      <c r="J121" s="68">
        <v>24.620060790273602</v>
      </c>
      <c r="K121" s="71">
        <v>0.45604522329945302</v>
      </c>
      <c r="L121" s="68">
        <v>2.12765957446809</v>
      </c>
      <c r="M121" s="71">
        <v>0.54752660339373005</v>
      </c>
      <c r="N121" s="68">
        <v>33.968253968253997</v>
      </c>
      <c r="O121" s="71"/>
      <c r="P121" s="68"/>
      <c r="Q121" s="71">
        <v>0.1129</v>
      </c>
      <c r="R121" s="68">
        <v>41.0071942446043</v>
      </c>
    </row>
    <row r="122" spans="1:18" x14ac:dyDescent="0.2">
      <c r="A122" s="141" t="s">
        <v>577</v>
      </c>
      <c r="B122" s="67" t="s">
        <v>578</v>
      </c>
      <c r="C122" s="67">
        <v>63</v>
      </c>
      <c r="D122" s="67" t="s">
        <v>340</v>
      </c>
      <c r="E122" s="71">
        <v>0.67123761540961402</v>
      </c>
      <c r="F122" s="68">
        <v>58.054711246200597</v>
      </c>
      <c r="G122" s="71">
        <v>0.73910948448029501</v>
      </c>
      <c r="H122" s="68">
        <v>60.790273556231</v>
      </c>
      <c r="I122" s="71">
        <v>0.69585972969005905</v>
      </c>
      <c r="J122" s="68">
        <v>56.838905775076</v>
      </c>
      <c r="K122" s="71">
        <v>0.56077529083285005</v>
      </c>
      <c r="L122" s="68">
        <v>9.4224924012158109</v>
      </c>
      <c r="M122" s="71">
        <v>0.68054357204486604</v>
      </c>
      <c r="N122" s="68">
        <v>49.523809523809497</v>
      </c>
      <c r="O122" s="71"/>
      <c r="P122" s="68"/>
      <c r="Q122" s="71">
        <v>0.67989999999999995</v>
      </c>
      <c r="R122" s="68">
        <v>76.618705035971203</v>
      </c>
    </row>
    <row r="123" spans="1:18" x14ac:dyDescent="0.2">
      <c r="A123" s="141" t="s">
        <v>579</v>
      </c>
      <c r="B123" s="67" t="s">
        <v>580</v>
      </c>
      <c r="C123" s="67">
        <v>63</v>
      </c>
      <c r="D123" s="67" t="s">
        <v>340</v>
      </c>
      <c r="E123" s="71">
        <v>0.54783689443541395</v>
      </c>
      <c r="F123" s="68">
        <v>17.629179331307</v>
      </c>
      <c r="G123" s="71">
        <v>0.79913647854371395</v>
      </c>
      <c r="H123" s="68">
        <v>78.723404255319195</v>
      </c>
      <c r="I123" s="71">
        <v>0.580940382771718</v>
      </c>
      <c r="J123" s="68">
        <v>15.8054711246201</v>
      </c>
      <c r="K123" s="71">
        <v>0.57430749581993601</v>
      </c>
      <c r="L123" s="68">
        <v>11.246200607902701</v>
      </c>
      <c r="M123" s="71">
        <v>0.78480011504170299</v>
      </c>
      <c r="N123" s="68">
        <v>72.380952380952394</v>
      </c>
      <c r="O123" s="71"/>
      <c r="P123" s="68"/>
      <c r="Q123" s="71">
        <v>0</v>
      </c>
      <c r="R123" s="68">
        <v>30.575539568345299</v>
      </c>
    </row>
    <row r="124" spans="1:18" x14ac:dyDescent="0.2">
      <c r="A124" s="141" t="s">
        <v>581</v>
      </c>
      <c r="B124" s="67" t="s">
        <v>582</v>
      </c>
      <c r="C124" s="67">
        <v>63</v>
      </c>
      <c r="D124" s="67" t="s">
        <v>340</v>
      </c>
      <c r="E124" s="71">
        <v>0.67919511720578796</v>
      </c>
      <c r="F124" s="68">
        <v>61.094224924012202</v>
      </c>
      <c r="G124" s="71">
        <v>0.79429095999413102</v>
      </c>
      <c r="H124" s="68">
        <v>76.595744680851098</v>
      </c>
      <c r="I124" s="71">
        <v>0.76530538895799405</v>
      </c>
      <c r="J124" s="68">
        <v>75.379939209726402</v>
      </c>
      <c r="K124" s="71">
        <v>0.84306603604143804</v>
      </c>
      <c r="L124" s="68">
        <v>58.662613981762902</v>
      </c>
      <c r="M124" s="71">
        <v>0.99331320103537601</v>
      </c>
      <c r="N124" s="68">
        <v>98.095238095238102</v>
      </c>
      <c r="O124" s="71"/>
      <c r="P124" s="68"/>
      <c r="Q124" s="71">
        <v>0</v>
      </c>
      <c r="R124" s="68">
        <v>30.575539568345299</v>
      </c>
    </row>
    <row r="125" spans="1:18" x14ac:dyDescent="0.2">
      <c r="A125" s="141" t="s">
        <v>583</v>
      </c>
      <c r="B125" s="67" t="s">
        <v>584</v>
      </c>
      <c r="C125" s="67">
        <v>63</v>
      </c>
      <c r="D125" s="67" t="s">
        <v>340</v>
      </c>
      <c r="E125" s="71">
        <v>0.45799459154425798</v>
      </c>
      <c r="F125" s="68">
        <v>4.86322188449848</v>
      </c>
      <c r="G125" s="71">
        <v>0.67909196830202601</v>
      </c>
      <c r="H125" s="68">
        <v>32.218844984802402</v>
      </c>
      <c r="I125" s="71">
        <v>0.63714261381349702</v>
      </c>
      <c r="J125" s="68">
        <v>34.3465045592705</v>
      </c>
      <c r="K125" s="71">
        <v>0.43699693183239902</v>
      </c>
      <c r="L125" s="68">
        <v>1.8237082066869299</v>
      </c>
      <c r="M125" s="71">
        <v>0.53674144377336797</v>
      </c>
      <c r="N125" s="68">
        <v>31.428571428571399</v>
      </c>
      <c r="O125" s="71"/>
      <c r="P125" s="68"/>
      <c r="Q125" s="71">
        <v>0</v>
      </c>
      <c r="R125" s="68">
        <v>30.575539568345299</v>
      </c>
    </row>
    <row r="126" spans="1:18" x14ac:dyDescent="0.2">
      <c r="A126" s="141" t="s">
        <v>585</v>
      </c>
      <c r="B126" s="67" t="s">
        <v>586</v>
      </c>
      <c r="C126" s="67">
        <v>63</v>
      </c>
      <c r="D126" s="67" t="s">
        <v>340</v>
      </c>
      <c r="E126" s="71">
        <v>0.53927691203507799</v>
      </c>
      <c r="F126" s="68">
        <v>16.4133738601824</v>
      </c>
      <c r="G126" s="71">
        <v>0.70120864971512198</v>
      </c>
      <c r="H126" s="68">
        <v>43.465045592705202</v>
      </c>
      <c r="I126" s="71">
        <v>0.64934511484887003</v>
      </c>
      <c r="J126" s="68">
        <v>37.993920972644403</v>
      </c>
      <c r="K126" s="71">
        <v>0.61855153187829603</v>
      </c>
      <c r="L126" s="68">
        <v>14.285714285714301</v>
      </c>
      <c r="M126" s="71">
        <v>0.72727926373310303</v>
      </c>
      <c r="N126" s="68">
        <v>60.317460317460302</v>
      </c>
      <c r="O126" s="71"/>
      <c r="P126" s="68"/>
      <c r="Q126" s="71">
        <v>0</v>
      </c>
      <c r="R126" s="68">
        <v>30.575539568345299</v>
      </c>
    </row>
    <row r="127" spans="1:18" x14ac:dyDescent="0.2">
      <c r="A127" s="141" t="s">
        <v>587</v>
      </c>
      <c r="B127" s="67" t="s">
        <v>588</v>
      </c>
      <c r="C127" s="67">
        <v>63</v>
      </c>
      <c r="D127" s="67" t="s">
        <v>340</v>
      </c>
      <c r="E127" s="71">
        <v>0.560714654938125</v>
      </c>
      <c r="F127" s="68">
        <v>23.100303951367799</v>
      </c>
      <c r="G127" s="71">
        <v>0.643804779776326</v>
      </c>
      <c r="H127" s="68">
        <v>19.148936170212799</v>
      </c>
      <c r="I127" s="71">
        <v>0.60145549300547796</v>
      </c>
      <c r="J127" s="68">
        <v>22.188449848024302</v>
      </c>
      <c r="K127" s="71">
        <v>0.69327049399970597</v>
      </c>
      <c r="L127" s="68">
        <v>22.188449848024302</v>
      </c>
      <c r="M127" s="71">
        <v>0.608642507909117</v>
      </c>
      <c r="N127" s="68">
        <v>39.682539682539698</v>
      </c>
      <c r="O127" s="71"/>
      <c r="P127" s="68"/>
      <c r="Q127" s="71">
        <v>0.25640000000000002</v>
      </c>
      <c r="R127" s="68">
        <v>48.5611510791367</v>
      </c>
    </row>
    <row r="128" spans="1:18" x14ac:dyDescent="0.2">
      <c r="A128" s="141" t="s">
        <v>589</v>
      </c>
      <c r="B128" s="67" t="s">
        <v>590</v>
      </c>
      <c r="C128" s="67">
        <v>63</v>
      </c>
      <c r="D128" s="67" t="s">
        <v>340</v>
      </c>
      <c r="E128" s="71">
        <v>0.60367851497414704</v>
      </c>
      <c r="F128" s="68">
        <v>34.954407294832798</v>
      </c>
      <c r="G128" s="71">
        <v>0.69976866794600401</v>
      </c>
      <c r="H128" s="68">
        <v>42.553191489361701</v>
      </c>
      <c r="I128" s="71">
        <v>0.58040759070296499</v>
      </c>
      <c r="J128" s="68">
        <v>15.501519756838899</v>
      </c>
      <c r="K128" s="71">
        <v>0.55106066578601598</v>
      </c>
      <c r="L128" s="68">
        <v>7.9027355623100304</v>
      </c>
      <c r="M128" s="71">
        <v>0.58347713546160496</v>
      </c>
      <c r="N128" s="68">
        <v>37.460317460317498</v>
      </c>
      <c r="O128" s="71"/>
      <c r="P128" s="68"/>
      <c r="Q128" s="71"/>
      <c r="R128" s="68"/>
    </row>
    <row r="129" spans="1:18" x14ac:dyDescent="0.2">
      <c r="A129" s="141" t="s">
        <v>591</v>
      </c>
      <c r="B129" s="67" t="s">
        <v>592</v>
      </c>
      <c r="C129" s="67">
        <v>63</v>
      </c>
      <c r="D129" s="67" t="s">
        <v>340</v>
      </c>
      <c r="E129" s="71">
        <v>0.62144373099369099</v>
      </c>
      <c r="F129" s="68">
        <v>39.817629179331298</v>
      </c>
      <c r="G129" s="71">
        <v>0.71087381588661203</v>
      </c>
      <c r="H129" s="68">
        <v>48.0243161094225</v>
      </c>
      <c r="I129" s="71">
        <v>0.62522830659161199</v>
      </c>
      <c r="J129" s="68">
        <v>30.3951367781155</v>
      </c>
      <c r="K129" s="71">
        <v>0.70999779430643295</v>
      </c>
      <c r="L129" s="68">
        <v>24.0121580547112</v>
      </c>
      <c r="M129" s="71">
        <v>0.43967500719010599</v>
      </c>
      <c r="N129" s="68">
        <v>18.095238095238098</v>
      </c>
      <c r="O129" s="71"/>
      <c r="P129" s="68"/>
      <c r="Q129" s="71"/>
      <c r="R129" s="68"/>
    </row>
    <row r="130" spans="1:18" x14ac:dyDescent="0.2">
      <c r="A130" s="141" t="s">
        <v>593</v>
      </c>
      <c r="B130" s="67" t="s">
        <v>594</v>
      </c>
      <c r="C130" s="67">
        <v>63</v>
      </c>
      <c r="D130" s="67" t="s">
        <v>340</v>
      </c>
      <c r="E130" s="71">
        <v>0.67587603556296605</v>
      </c>
      <c r="F130" s="68">
        <v>59.878419452887499</v>
      </c>
      <c r="G130" s="71">
        <v>0.675548991436563</v>
      </c>
      <c r="H130" s="68">
        <v>31.003039513677798</v>
      </c>
      <c r="I130" s="71">
        <v>0.62326681886732804</v>
      </c>
      <c r="J130" s="68">
        <v>29.1793313069909</v>
      </c>
      <c r="K130" s="71">
        <v>0.728812296385006</v>
      </c>
      <c r="L130" s="68">
        <v>27.659574468085101</v>
      </c>
      <c r="M130" s="71"/>
      <c r="N130" s="68"/>
      <c r="O130" s="71"/>
      <c r="P130" s="68"/>
      <c r="Q130" s="71"/>
      <c r="R130" s="68"/>
    </row>
    <row r="131" spans="1:18" x14ac:dyDescent="0.2">
      <c r="A131" s="141" t="s">
        <v>595</v>
      </c>
      <c r="B131" s="67" t="s">
        <v>596</v>
      </c>
      <c r="C131" s="67">
        <v>63</v>
      </c>
      <c r="D131" s="67" t="s">
        <v>340</v>
      </c>
      <c r="E131" s="71">
        <v>0.67364520593149302</v>
      </c>
      <c r="F131" s="68">
        <v>59.270516717325201</v>
      </c>
      <c r="G131" s="71">
        <v>0.65018444976409895</v>
      </c>
      <c r="H131" s="68">
        <v>22.492401215805501</v>
      </c>
      <c r="I131" s="71">
        <v>0.52634541015019198</v>
      </c>
      <c r="J131" s="68">
        <v>7.2948328267477196</v>
      </c>
      <c r="K131" s="71">
        <v>0.790771700078576</v>
      </c>
      <c r="L131" s="68">
        <v>40.729483282674799</v>
      </c>
      <c r="M131" s="71">
        <v>0.72727926373310303</v>
      </c>
      <c r="N131" s="68">
        <v>60.317460317460302</v>
      </c>
      <c r="O131" s="71"/>
      <c r="P131" s="68"/>
      <c r="Q131" s="71"/>
      <c r="R131" s="68"/>
    </row>
    <row r="132" spans="1:18" x14ac:dyDescent="0.2">
      <c r="A132" s="141" t="s">
        <v>597</v>
      </c>
      <c r="B132" s="67" t="s">
        <v>598</v>
      </c>
      <c r="C132" s="67"/>
      <c r="D132" s="67" t="s">
        <v>340</v>
      </c>
      <c r="E132" s="71">
        <v>0.65</v>
      </c>
      <c r="F132" s="68">
        <v>49.848024316109402</v>
      </c>
      <c r="G132" s="71">
        <v>0.6</v>
      </c>
      <c r="H132" s="68">
        <v>11.854103343465001</v>
      </c>
      <c r="I132" s="71">
        <v>1</v>
      </c>
      <c r="J132" s="68">
        <v>100</v>
      </c>
      <c r="K132" s="71">
        <v>1</v>
      </c>
      <c r="L132" s="68">
        <v>100</v>
      </c>
      <c r="M132" s="71"/>
      <c r="N132" s="68"/>
      <c r="O132" s="71"/>
      <c r="P132" s="68"/>
      <c r="Q132" s="71">
        <v>0</v>
      </c>
      <c r="R132" s="68">
        <v>30.575539568345299</v>
      </c>
    </row>
    <row r="133" spans="1:18" x14ac:dyDescent="0.2">
      <c r="A133" s="141" t="s">
        <v>599</v>
      </c>
      <c r="B133" s="67" t="s">
        <v>600</v>
      </c>
      <c r="C133" s="67">
        <v>63</v>
      </c>
      <c r="D133" s="67" t="s">
        <v>340</v>
      </c>
      <c r="E133" s="71">
        <v>0.74874253413926595</v>
      </c>
      <c r="F133" s="68">
        <v>80.243161094224902</v>
      </c>
      <c r="G133" s="71">
        <v>0.64413810424616502</v>
      </c>
      <c r="H133" s="68">
        <v>19.452887537993899</v>
      </c>
      <c r="I133" s="71">
        <v>0.66090537873865296</v>
      </c>
      <c r="J133" s="68">
        <v>44.376899696048604</v>
      </c>
      <c r="K133" s="71">
        <v>0.94118411943297997</v>
      </c>
      <c r="L133" s="68">
        <v>91.489361702127695</v>
      </c>
      <c r="M133" s="71"/>
      <c r="N133" s="68"/>
      <c r="O133" s="71"/>
      <c r="P133" s="68"/>
      <c r="Q133" s="71"/>
      <c r="R133" s="68"/>
    </row>
    <row r="134" spans="1:18" x14ac:dyDescent="0.2">
      <c r="A134" s="141" t="s">
        <v>601</v>
      </c>
      <c r="B134" s="67" t="s">
        <v>602</v>
      </c>
      <c r="C134" s="67">
        <v>63</v>
      </c>
      <c r="D134" s="67" t="s">
        <v>340</v>
      </c>
      <c r="E134" s="71">
        <v>0.88042991116658798</v>
      </c>
      <c r="F134" s="68">
        <v>97.568389057750807</v>
      </c>
      <c r="G134" s="71">
        <v>0.79718291819503795</v>
      </c>
      <c r="H134" s="68">
        <v>78.419452887538</v>
      </c>
      <c r="I134" s="71">
        <v>0.86969892328925402</v>
      </c>
      <c r="J134" s="68">
        <v>91.793313069908805</v>
      </c>
      <c r="K134" s="71">
        <v>0.90826029383492402</v>
      </c>
      <c r="L134" s="68">
        <v>82.066869300911804</v>
      </c>
      <c r="M134" s="71">
        <v>0.94657750934713802</v>
      </c>
      <c r="N134" s="68">
        <v>95.238095238095198</v>
      </c>
      <c r="O134" s="71"/>
      <c r="P134" s="68"/>
      <c r="Q134" s="71"/>
      <c r="R134" s="68"/>
    </row>
    <row r="135" spans="1:18" x14ac:dyDescent="0.2">
      <c r="A135" s="141" t="s">
        <v>603</v>
      </c>
      <c r="B135" s="67" t="s">
        <v>604</v>
      </c>
      <c r="C135" s="67">
        <v>63</v>
      </c>
      <c r="D135" s="67" t="s">
        <v>340</v>
      </c>
      <c r="E135" s="71">
        <v>0.72308943987438201</v>
      </c>
      <c r="F135" s="68">
        <v>74.164133738601805</v>
      </c>
      <c r="G135" s="71">
        <v>0.90488801332151403</v>
      </c>
      <c r="H135" s="68">
        <v>96.352583586626096</v>
      </c>
      <c r="I135" s="71">
        <v>0.84313012047335201</v>
      </c>
      <c r="J135" s="68">
        <v>88.145896656534902</v>
      </c>
      <c r="K135" s="71">
        <v>0.89928123698918205</v>
      </c>
      <c r="L135" s="68">
        <v>79.635258358662597</v>
      </c>
      <c r="M135" s="71">
        <v>0.96814782858786297</v>
      </c>
      <c r="N135" s="68">
        <v>97.142857142857096</v>
      </c>
      <c r="O135" s="71"/>
      <c r="P135" s="68"/>
      <c r="Q135" s="71">
        <v>0</v>
      </c>
      <c r="R135" s="68">
        <v>30.575539568345299</v>
      </c>
    </row>
    <row r="136" spans="1:18" x14ac:dyDescent="0.2">
      <c r="A136" s="141" t="s">
        <v>605</v>
      </c>
      <c r="B136" s="67" t="s">
        <v>606</v>
      </c>
      <c r="C136" s="67">
        <v>63</v>
      </c>
      <c r="D136" s="67" t="s">
        <v>340</v>
      </c>
      <c r="E136" s="71">
        <v>0.71130189585195702</v>
      </c>
      <c r="F136" s="68">
        <v>70.820668693009097</v>
      </c>
      <c r="G136" s="71">
        <v>0.70912962055111595</v>
      </c>
      <c r="H136" s="68">
        <v>47.416413373860202</v>
      </c>
      <c r="I136" s="71">
        <v>0.93819803150629999</v>
      </c>
      <c r="J136" s="68">
        <v>96.656534954407306</v>
      </c>
      <c r="K136" s="71">
        <v>0.96619937106202003</v>
      </c>
      <c r="L136" s="68">
        <v>95.1367781155015</v>
      </c>
      <c r="M136" s="71">
        <v>0.94298245614035103</v>
      </c>
      <c r="N136" s="68">
        <v>94.603174603174594</v>
      </c>
      <c r="O136" s="71"/>
      <c r="P136" s="68"/>
      <c r="Q136" s="71">
        <v>0</v>
      </c>
      <c r="R136" s="68">
        <v>30.575539568345299</v>
      </c>
    </row>
    <row r="137" spans="1:18" x14ac:dyDescent="0.2">
      <c r="A137" s="141" t="s">
        <v>607</v>
      </c>
      <c r="B137" s="67" t="s">
        <v>608</v>
      </c>
      <c r="C137" s="67">
        <v>63</v>
      </c>
      <c r="D137" s="67" t="s">
        <v>340</v>
      </c>
      <c r="E137" s="71">
        <v>0.85720459963144802</v>
      </c>
      <c r="F137" s="68">
        <v>95.1367781155015</v>
      </c>
      <c r="G137" s="71">
        <v>0.65570460873992498</v>
      </c>
      <c r="H137" s="68">
        <v>24.0121580547112</v>
      </c>
      <c r="I137" s="71">
        <v>0.93228002002236499</v>
      </c>
      <c r="J137" s="68">
        <v>96.048632218845</v>
      </c>
      <c r="K137" s="71">
        <v>0.98362917013205498</v>
      </c>
      <c r="L137" s="68">
        <v>97.568389057750807</v>
      </c>
      <c r="M137" s="71"/>
      <c r="N137" s="68"/>
      <c r="O137" s="71"/>
      <c r="P137" s="68"/>
      <c r="Q137" s="71"/>
      <c r="R137" s="68"/>
    </row>
    <row r="138" spans="1:18" x14ac:dyDescent="0.2">
      <c r="A138" s="141" t="s">
        <v>609</v>
      </c>
      <c r="B138" s="67" t="s">
        <v>610</v>
      </c>
      <c r="C138" s="67">
        <v>63</v>
      </c>
      <c r="D138" s="67" t="s">
        <v>340</v>
      </c>
      <c r="E138" s="71">
        <v>0.89352554287906605</v>
      </c>
      <c r="F138" s="68">
        <v>98.176291793313098</v>
      </c>
      <c r="G138" s="71">
        <v>0.68057662863720003</v>
      </c>
      <c r="H138" s="68">
        <v>32.522796352583597</v>
      </c>
      <c r="I138" s="71">
        <v>1</v>
      </c>
      <c r="J138" s="68">
        <v>100</v>
      </c>
      <c r="K138" s="71">
        <v>1</v>
      </c>
      <c r="L138" s="68">
        <v>100</v>
      </c>
      <c r="M138" s="71"/>
      <c r="N138" s="68"/>
      <c r="O138" s="71"/>
      <c r="P138" s="68"/>
      <c r="Q138" s="71"/>
      <c r="R138" s="68"/>
    </row>
    <row r="139" spans="1:18" x14ac:dyDescent="0.2">
      <c r="A139" s="141" t="s">
        <v>611</v>
      </c>
      <c r="B139" s="67" t="s">
        <v>612</v>
      </c>
      <c r="C139" s="67">
        <v>64</v>
      </c>
      <c r="D139" s="67" t="s">
        <v>340</v>
      </c>
      <c r="E139" s="71">
        <v>0.58594008340919101</v>
      </c>
      <c r="F139" s="68">
        <v>29.483282674771999</v>
      </c>
      <c r="G139" s="71">
        <v>0.74345945174377104</v>
      </c>
      <c r="H139" s="68">
        <v>62.006079027355597</v>
      </c>
      <c r="I139" s="71">
        <v>0.72614887557660202</v>
      </c>
      <c r="J139" s="68">
        <v>64.437689969604904</v>
      </c>
      <c r="K139" s="71">
        <v>0.91975559274542895</v>
      </c>
      <c r="L139" s="68">
        <v>86.018237082066904</v>
      </c>
      <c r="M139" s="71">
        <v>0.54033649698015496</v>
      </c>
      <c r="N139" s="68">
        <v>32.063492063492099</v>
      </c>
      <c r="O139" s="71"/>
      <c r="P139" s="68"/>
      <c r="Q139" s="71">
        <v>0</v>
      </c>
      <c r="R139" s="68">
        <v>30.575539568345299</v>
      </c>
    </row>
    <row r="140" spans="1:18" x14ac:dyDescent="0.2">
      <c r="A140" s="141" t="s">
        <v>613</v>
      </c>
      <c r="B140" s="67" t="s">
        <v>614</v>
      </c>
      <c r="C140" s="67">
        <v>64</v>
      </c>
      <c r="D140" s="67" t="s">
        <v>340</v>
      </c>
      <c r="E140" s="71">
        <v>0.52025640190869804</v>
      </c>
      <c r="F140" s="68">
        <v>10.6382978723404</v>
      </c>
      <c r="G140" s="71">
        <v>0.68058921970351904</v>
      </c>
      <c r="H140" s="68">
        <v>32.8267477203647</v>
      </c>
      <c r="I140" s="71">
        <v>0.61686082487983596</v>
      </c>
      <c r="J140" s="68">
        <v>27.659574468085101</v>
      </c>
      <c r="K140" s="71">
        <v>0.79944600004785304</v>
      </c>
      <c r="L140" s="68">
        <v>43.768996960486298</v>
      </c>
      <c r="M140" s="71">
        <v>0.50438596491228105</v>
      </c>
      <c r="N140" s="68">
        <v>26.984126984126998</v>
      </c>
      <c r="O140" s="71"/>
      <c r="P140" s="68"/>
      <c r="Q140" s="71">
        <v>0</v>
      </c>
      <c r="R140" s="68">
        <v>30.575539568345299</v>
      </c>
    </row>
    <row r="141" spans="1:18" x14ac:dyDescent="0.2">
      <c r="A141" s="141" t="s">
        <v>615</v>
      </c>
      <c r="B141" s="67" t="s">
        <v>616</v>
      </c>
      <c r="C141" s="67">
        <v>64</v>
      </c>
      <c r="D141" s="67" t="s">
        <v>340</v>
      </c>
      <c r="E141" s="71">
        <v>0.60798521447689902</v>
      </c>
      <c r="F141" s="68">
        <v>36.170212765957501</v>
      </c>
      <c r="G141" s="71">
        <v>0.72573183615227199</v>
      </c>
      <c r="H141" s="68">
        <v>55.927051671732499</v>
      </c>
      <c r="I141" s="71">
        <v>0.56714971431196104</v>
      </c>
      <c r="J141" s="68">
        <v>12.7659574468085</v>
      </c>
      <c r="K141" s="71">
        <v>0.75006350380119402</v>
      </c>
      <c r="L141" s="68">
        <v>31.6109422492401</v>
      </c>
      <c r="M141" s="71">
        <v>0.50798101811906804</v>
      </c>
      <c r="N141" s="68">
        <v>27.936507936507901</v>
      </c>
      <c r="O141" s="71"/>
      <c r="P141" s="68"/>
      <c r="Q141" s="71">
        <v>0.48899999999999999</v>
      </c>
      <c r="R141" s="68">
        <v>67.625899280575496</v>
      </c>
    </row>
    <row r="142" spans="1:18" x14ac:dyDescent="0.2">
      <c r="A142" s="141" t="s">
        <v>617</v>
      </c>
      <c r="B142" s="67" t="s">
        <v>618</v>
      </c>
      <c r="C142" s="67">
        <v>64</v>
      </c>
      <c r="D142" s="67" t="s">
        <v>340</v>
      </c>
      <c r="E142" s="71">
        <v>0.50502835436885996</v>
      </c>
      <c r="F142" s="68">
        <v>8.5106382978723403</v>
      </c>
      <c r="G142" s="71">
        <v>0.66863957286067399</v>
      </c>
      <c r="H142" s="68">
        <v>27.963525835866299</v>
      </c>
      <c r="I142" s="71">
        <v>0.64706650530478604</v>
      </c>
      <c r="J142" s="68">
        <v>36.7781155015198</v>
      </c>
      <c r="K142" s="71">
        <v>0.76257058007515899</v>
      </c>
      <c r="L142" s="68">
        <v>34.3465045592705</v>
      </c>
      <c r="M142" s="71">
        <v>0.44686511360368097</v>
      </c>
      <c r="N142" s="68">
        <v>20.317460317460299</v>
      </c>
      <c r="O142" s="71"/>
      <c r="P142" s="68"/>
      <c r="Q142" s="71">
        <v>0</v>
      </c>
      <c r="R142" s="68">
        <v>30.575539568345299</v>
      </c>
    </row>
    <row r="143" spans="1:18" x14ac:dyDescent="0.2">
      <c r="A143" s="141" t="s">
        <v>619</v>
      </c>
      <c r="B143" s="67" t="s">
        <v>620</v>
      </c>
      <c r="C143" s="67">
        <v>64</v>
      </c>
      <c r="D143" s="67" t="s">
        <v>340</v>
      </c>
      <c r="E143" s="71">
        <v>0.652337934005771</v>
      </c>
      <c r="F143" s="68">
        <v>51.063829787233999</v>
      </c>
      <c r="G143" s="71">
        <v>0.76407270298020602</v>
      </c>
      <c r="H143" s="68">
        <v>69.6048632218845</v>
      </c>
      <c r="I143" s="71">
        <v>0.668025028484169</v>
      </c>
      <c r="J143" s="68">
        <v>47.720364741641298</v>
      </c>
      <c r="K143" s="71">
        <v>0.85659889858748695</v>
      </c>
      <c r="L143" s="68">
        <v>64.133738601823694</v>
      </c>
      <c r="M143" s="71">
        <v>0.64459303997699202</v>
      </c>
      <c r="N143" s="68">
        <v>44.4444444444444</v>
      </c>
      <c r="O143" s="71"/>
      <c r="P143" s="68"/>
      <c r="Q143" s="71">
        <v>0.32840000000000003</v>
      </c>
      <c r="R143" s="68">
        <v>54.676258992805799</v>
      </c>
    </row>
    <row r="144" spans="1:18" x14ac:dyDescent="0.2">
      <c r="A144" s="141" t="s">
        <v>621</v>
      </c>
      <c r="B144" s="67" t="s">
        <v>622</v>
      </c>
      <c r="C144" s="67">
        <v>64</v>
      </c>
      <c r="D144" s="67" t="s">
        <v>340</v>
      </c>
      <c r="E144" s="71">
        <v>0.70041663197138404</v>
      </c>
      <c r="F144" s="68">
        <v>67.477203647416403</v>
      </c>
      <c r="G144" s="71">
        <v>0.66554501309258496</v>
      </c>
      <c r="H144" s="68">
        <v>26.7477203647416</v>
      </c>
      <c r="I144" s="71">
        <v>0.61621888170463401</v>
      </c>
      <c r="J144" s="68">
        <v>27.355623100304001</v>
      </c>
      <c r="K144" s="71">
        <v>0.77345415145601704</v>
      </c>
      <c r="L144" s="68">
        <v>38.297872340425499</v>
      </c>
      <c r="M144" s="71">
        <v>0.44686511360368097</v>
      </c>
      <c r="N144" s="68">
        <v>20.317460317460299</v>
      </c>
      <c r="O144" s="71"/>
      <c r="P144" s="68"/>
      <c r="Q144" s="71">
        <v>1</v>
      </c>
      <c r="R144" s="68">
        <v>100</v>
      </c>
    </row>
    <row r="145" spans="1:18" x14ac:dyDescent="0.2">
      <c r="A145" s="141" t="s">
        <v>623</v>
      </c>
      <c r="B145" s="67" t="s">
        <v>624</v>
      </c>
      <c r="C145" s="67">
        <v>64</v>
      </c>
      <c r="D145" s="67" t="s">
        <v>340</v>
      </c>
      <c r="E145" s="71">
        <v>0.36346028243190498</v>
      </c>
      <c r="F145" s="68">
        <v>1.8237082066869299</v>
      </c>
      <c r="G145" s="71">
        <v>0.49895789447670502</v>
      </c>
      <c r="H145" s="68">
        <v>5.7750759878419498</v>
      </c>
      <c r="I145" s="71">
        <v>0.47981910793979299</v>
      </c>
      <c r="J145" s="68">
        <v>3.3434650455927</v>
      </c>
      <c r="K145" s="71">
        <v>0.69421956361130299</v>
      </c>
      <c r="L145" s="68">
        <v>22.492401215805501</v>
      </c>
      <c r="M145" s="71">
        <v>9.0954846131722805E-2</v>
      </c>
      <c r="N145" s="68">
        <v>3.8095238095238102</v>
      </c>
      <c r="O145" s="71"/>
      <c r="P145" s="68"/>
      <c r="Q145" s="71">
        <v>5.3350000000000002E-2</v>
      </c>
      <c r="R145" s="68">
        <v>36.690647482014398</v>
      </c>
    </row>
    <row r="146" spans="1:18" x14ac:dyDescent="0.2">
      <c r="A146" s="141" t="s">
        <v>625</v>
      </c>
      <c r="B146" s="67" t="s">
        <v>626</v>
      </c>
      <c r="C146" s="67">
        <v>65</v>
      </c>
      <c r="D146" s="67" t="s">
        <v>340</v>
      </c>
      <c r="E146" s="71">
        <v>0.55450707838102398</v>
      </c>
      <c r="F146" s="68">
        <v>20.668693009118499</v>
      </c>
      <c r="G146" s="71">
        <v>0.67550201234176899</v>
      </c>
      <c r="H146" s="68">
        <v>30.699088145896699</v>
      </c>
      <c r="I146" s="71">
        <v>0.59994486578929296</v>
      </c>
      <c r="J146" s="68">
        <v>21.2765957446809</v>
      </c>
      <c r="K146" s="71">
        <v>0.79862233603462895</v>
      </c>
      <c r="L146" s="68">
        <v>43.465045592705202</v>
      </c>
      <c r="M146" s="71">
        <v>0.51876617773943101</v>
      </c>
      <c r="N146" s="68">
        <v>28.8888888888889</v>
      </c>
      <c r="O146" s="71"/>
      <c r="P146" s="68"/>
      <c r="Q146" s="71">
        <v>0.1797</v>
      </c>
      <c r="R146" s="68">
        <v>44.964028776978402</v>
      </c>
    </row>
    <row r="147" spans="1:18" x14ac:dyDescent="0.2">
      <c r="A147" s="141" t="s">
        <v>627</v>
      </c>
      <c r="B147" s="67" t="s">
        <v>628</v>
      </c>
      <c r="C147" s="67">
        <v>65</v>
      </c>
      <c r="D147" s="67" t="s">
        <v>340</v>
      </c>
      <c r="E147" s="71">
        <v>0.455692181450642</v>
      </c>
      <c r="F147" s="68">
        <v>4.55927051671733</v>
      </c>
      <c r="G147" s="71">
        <v>0.44821523846793399</v>
      </c>
      <c r="H147" s="68">
        <v>4.2553191489361701</v>
      </c>
      <c r="I147" s="71">
        <v>0.41963536506900301</v>
      </c>
      <c r="J147" s="68">
        <v>1.8237082066869299</v>
      </c>
      <c r="K147" s="71">
        <v>0.71297104144883305</v>
      </c>
      <c r="L147" s="68">
        <v>24.316109422492399</v>
      </c>
      <c r="M147" s="71">
        <v>0.241947080816796</v>
      </c>
      <c r="N147" s="68">
        <v>6.6666666666666696</v>
      </c>
      <c r="O147" s="71"/>
      <c r="P147" s="68"/>
      <c r="Q147" s="71"/>
      <c r="R147" s="68"/>
    </row>
    <row r="148" spans="1:18" x14ac:dyDescent="0.2">
      <c r="A148" s="141" t="s">
        <v>629</v>
      </c>
      <c r="B148" s="67" t="s">
        <v>630</v>
      </c>
      <c r="C148" s="67">
        <v>65</v>
      </c>
      <c r="D148" s="67" t="s">
        <v>340</v>
      </c>
      <c r="E148" s="71">
        <v>0.49550673188821298</v>
      </c>
      <c r="F148" s="68">
        <v>6.9908814589665704</v>
      </c>
      <c r="G148" s="71">
        <v>0.51269954821772001</v>
      </c>
      <c r="H148" s="68">
        <v>6.3829787234042596</v>
      </c>
      <c r="I148" s="71">
        <v>0.55987681267818801</v>
      </c>
      <c r="J148" s="68">
        <v>10.942249240121599</v>
      </c>
      <c r="K148" s="71">
        <v>0.69161303625007697</v>
      </c>
      <c r="L148" s="68">
        <v>21.884498480243199</v>
      </c>
      <c r="M148" s="71">
        <v>0.38934426229508201</v>
      </c>
      <c r="N148" s="68">
        <v>13.3333333333333</v>
      </c>
      <c r="O148" s="71"/>
      <c r="P148" s="68"/>
      <c r="Q148" s="71">
        <v>0.32400000000000001</v>
      </c>
      <c r="R148" s="68">
        <v>53.956834532374103</v>
      </c>
    </row>
    <row r="149" spans="1:18" x14ac:dyDescent="0.2">
      <c r="A149" s="141" t="s">
        <v>631</v>
      </c>
      <c r="B149" s="67" t="s">
        <v>632</v>
      </c>
      <c r="C149" s="67">
        <v>65</v>
      </c>
      <c r="D149" s="67" t="s">
        <v>340</v>
      </c>
      <c r="E149" s="71">
        <v>0.67122048938490997</v>
      </c>
      <c r="F149" s="68">
        <v>57.750759878419501</v>
      </c>
      <c r="G149" s="71">
        <v>0.64626552340281995</v>
      </c>
      <c r="H149" s="68">
        <v>20.972644376899702</v>
      </c>
      <c r="I149" s="71">
        <v>0.65324118860199198</v>
      </c>
      <c r="J149" s="68">
        <v>40.121580547112501</v>
      </c>
      <c r="K149" s="71">
        <v>0.71921188631711297</v>
      </c>
      <c r="L149" s="68">
        <v>25.531914893617</v>
      </c>
      <c r="M149" s="71">
        <v>0.66616335921771697</v>
      </c>
      <c r="N149" s="68">
        <v>47.936507936507901</v>
      </c>
      <c r="O149" s="71"/>
      <c r="P149" s="68"/>
      <c r="Q149" s="71"/>
      <c r="R149" s="68"/>
    </row>
    <row r="150" spans="1:18" x14ac:dyDescent="0.2">
      <c r="A150" s="141" t="s">
        <v>633</v>
      </c>
      <c r="B150" s="67" t="s">
        <v>634</v>
      </c>
      <c r="C150" s="67">
        <v>65</v>
      </c>
      <c r="D150" s="67" t="s">
        <v>340</v>
      </c>
      <c r="E150" s="71">
        <v>0.64987681266892705</v>
      </c>
      <c r="F150" s="68">
        <v>49.240121580547097</v>
      </c>
      <c r="G150" s="71">
        <v>0.71134375566668495</v>
      </c>
      <c r="H150" s="68">
        <v>48.328267477203603</v>
      </c>
      <c r="I150" s="71">
        <v>0.70989412615021197</v>
      </c>
      <c r="J150" s="68">
        <v>62.310030395136799</v>
      </c>
      <c r="K150" s="71">
        <v>0.85027292872359705</v>
      </c>
      <c r="L150" s="68">
        <v>61.094224924012202</v>
      </c>
      <c r="M150" s="71">
        <v>0.65897325280414198</v>
      </c>
      <c r="N150" s="68">
        <v>46.6666666666667</v>
      </c>
      <c r="O150" s="71"/>
      <c r="P150" s="68"/>
      <c r="Q150" s="71">
        <v>0.31890000000000002</v>
      </c>
      <c r="R150" s="68">
        <v>53.237410071942399</v>
      </c>
    </row>
    <row r="151" spans="1:18" x14ac:dyDescent="0.2">
      <c r="A151" s="141" t="s">
        <v>635</v>
      </c>
      <c r="B151" s="67" t="s">
        <v>636</v>
      </c>
      <c r="C151" s="67">
        <v>65</v>
      </c>
      <c r="D151" s="67" t="s">
        <v>340</v>
      </c>
      <c r="E151" s="71">
        <v>0.50564694673899901</v>
      </c>
      <c r="F151" s="68">
        <v>8.8145896656534894</v>
      </c>
      <c r="G151" s="71">
        <v>0.61878254283590395</v>
      </c>
      <c r="H151" s="68">
        <v>14.893617021276601</v>
      </c>
      <c r="I151" s="71">
        <v>0.59154686994821304</v>
      </c>
      <c r="J151" s="68">
        <v>18.541033434650501</v>
      </c>
      <c r="K151" s="71">
        <v>0.73442818544927602</v>
      </c>
      <c r="L151" s="68">
        <v>29.1793313069909</v>
      </c>
      <c r="M151" s="71">
        <v>0.58347713546160496</v>
      </c>
      <c r="N151" s="68">
        <v>37.460317460317498</v>
      </c>
      <c r="O151" s="71"/>
      <c r="P151" s="68"/>
      <c r="Q151" s="71">
        <v>0</v>
      </c>
      <c r="R151" s="68">
        <v>30.575539568345299</v>
      </c>
    </row>
    <row r="152" spans="1:18" x14ac:dyDescent="0.2">
      <c r="A152" s="141" t="s">
        <v>637</v>
      </c>
      <c r="B152" s="67" t="s">
        <v>638</v>
      </c>
      <c r="C152" s="67">
        <v>65</v>
      </c>
      <c r="D152" s="67" t="s">
        <v>340</v>
      </c>
      <c r="E152" s="71">
        <v>0.60803365153037303</v>
      </c>
      <c r="F152" s="68">
        <v>36.474164133738597</v>
      </c>
      <c r="G152" s="71">
        <v>0.73522868833220201</v>
      </c>
      <c r="H152" s="68">
        <v>59.270516717325201</v>
      </c>
      <c r="I152" s="71">
        <v>0.69976977894990799</v>
      </c>
      <c r="J152" s="68">
        <v>58.662613981762902</v>
      </c>
      <c r="K152" s="71">
        <v>0.88867568625701598</v>
      </c>
      <c r="L152" s="68">
        <v>75.987841945288807</v>
      </c>
      <c r="M152" s="71">
        <v>0.71649410411274095</v>
      </c>
      <c r="N152" s="68">
        <v>59.047619047619101</v>
      </c>
      <c r="O152" s="71"/>
      <c r="P152" s="68"/>
      <c r="Q152" s="71">
        <v>0</v>
      </c>
      <c r="R152" s="68">
        <v>30.575539568345299</v>
      </c>
    </row>
    <row r="153" spans="1:18" x14ac:dyDescent="0.2">
      <c r="A153" s="141" t="s">
        <v>639</v>
      </c>
      <c r="B153" s="67" t="s">
        <v>640</v>
      </c>
      <c r="C153" s="67">
        <v>65</v>
      </c>
      <c r="D153" s="67" t="s">
        <v>340</v>
      </c>
      <c r="E153" s="71">
        <v>0.67234789039795395</v>
      </c>
      <c r="F153" s="68">
        <v>58.662613981762902</v>
      </c>
      <c r="G153" s="71">
        <v>0.79645685214094097</v>
      </c>
      <c r="H153" s="68">
        <v>78.115501519756805</v>
      </c>
      <c r="I153" s="71">
        <v>0.82922778526551999</v>
      </c>
      <c r="J153" s="68">
        <v>86.322188449847999</v>
      </c>
      <c r="K153" s="71">
        <v>0.91459922068052002</v>
      </c>
      <c r="L153" s="68">
        <v>84.194528875379902</v>
      </c>
      <c r="M153" s="71">
        <v>0.81715559390279002</v>
      </c>
      <c r="N153" s="68">
        <v>78.095238095238102</v>
      </c>
      <c r="O153" s="71"/>
      <c r="P153" s="68"/>
      <c r="Q153" s="71">
        <v>4.3E-3</v>
      </c>
      <c r="R153" s="68">
        <v>32.374100719424497</v>
      </c>
    </row>
    <row r="154" spans="1:18" x14ac:dyDescent="0.2">
      <c r="A154" s="141" t="s">
        <v>641</v>
      </c>
      <c r="B154" s="67" t="s">
        <v>642</v>
      </c>
      <c r="C154" s="67">
        <v>65</v>
      </c>
      <c r="D154" s="67" t="s">
        <v>340</v>
      </c>
      <c r="E154" s="71">
        <v>0.85703962414218204</v>
      </c>
      <c r="F154" s="68">
        <v>94.832826747720404</v>
      </c>
      <c r="G154" s="71">
        <v>0.75049595430027805</v>
      </c>
      <c r="H154" s="68">
        <v>64.741641337386</v>
      </c>
      <c r="I154" s="71">
        <v>0.796435134900636</v>
      </c>
      <c r="J154" s="68">
        <v>78.723404255319195</v>
      </c>
      <c r="K154" s="71">
        <v>0.89954111836648198</v>
      </c>
      <c r="L154" s="68">
        <v>79.939209726443806</v>
      </c>
      <c r="M154" s="71">
        <v>0.83872591314351497</v>
      </c>
      <c r="N154" s="68">
        <v>81.269841269841294</v>
      </c>
      <c r="O154" s="71"/>
      <c r="P154" s="68"/>
      <c r="Q154" s="71">
        <v>1</v>
      </c>
      <c r="R154" s="68">
        <v>100</v>
      </c>
    </row>
    <row r="155" spans="1:18" x14ac:dyDescent="0.2">
      <c r="A155" s="141" t="s">
        <v>643</v>
      </c>
      <c r="B155" s="67" t="s">
        <v>644</v>
      </c>
      <c r="C155" s="67">
        <v>65</v>
      </c>
      <c r="D155" s="67" t="s">
        <v>340</v>
      </c>
      <c r="E155" s="71">
        <v>0.71419551681090698</v>
      </c>
      <c r="F155" s="68">
        <v>71.732522796352598</v>
      </c>
      <c r="G155" s="71">
        <v>0.81941424680026198</v>
      </c>
      <c r="H155" s="68">
        <v>84.194528875379902</v>
      </c>
      <c r="I155" s="71">
        <v>0.85196876750446704</v>
      </c>
      <c r="J155" s="68">
        <v>89.361702127659598</v>
      </c>
      <c r="K155" s="71">
        <v>0.88657855019271503</v>
      </c>
      <c r="L155" s="68">
        <v>75.379939209726402</v>
      </c>
      <c r="M155" s="71">
        <v>0.84591601955708995</v>
      </c>
      <c r="N155" s="68">
        <v>82.857142857142904</v>
      </c>
      <c r="O155" s="71"/>
      <c r="P155" s="68"/>
      <c r="Q155" s="71">
        <v>0.1671</v>
      </c>
      <c r="R155" s="68">
        <v>43.165467625899304</v>
      </c>
    </row>
    <row r="156" spans="1:18" x14ac:dyDescent="0.2">
      <c r="A156" s="141" t="s">
        <v>645</v>
      </c>
      <c r="B156" s="67" t="s">
        <v>646</v>
      </c>
      <c r="C156" s="67">
        <v>65</v>
      </c>
      <c r="D156" s="67" t="s">
        <v>340</v>
      </c>
      <c r="E156" s="71">
        <v>0.662318543383136</v>
      </c>
      <c r="F156" s="68">
        <v>55.319148936170201</v>
      </c>
      <c r="G156" s="71">
        <v>0.76551913451280995</v>
      </c>
      <c r="H156" s="68">
        <v>69.908814589665695</v>
      </c>
      <c r="I156" s="71">
        <v>0.80480242632672006</v>
      </c>
      <c r="J156" s="68">
        <v>81.155015197568403</v>
      </c>
      <c r="K156" s="71">
        <v>0.93130566858693797</v>
      </c>
      <c r="L156" s="68">
        <v>89.057750759878402</v>
      </c>
      <c r="M156" s="71">
        <v>0.80996548748921504</v>
      </c>
      <c r="N156" s="68">
        <v>77.142857142857196</v>
      </c>
      <c r="O156" s="71"/>
      <c r="P156" s="68"/>
      <c r="Q156" s="71">
        <v>0</v>
      </c>
      <c r="R156" s="68">
        <v>30.575539568345299</v>
      </c>
    </row>
    <row r="157" spans="1:18" x14ac:dyDescent="0.2">
      <c r="A157" s="141" t="s">
        <v>647</v>
      </c>
      <c r="B157" s="67" t="s">
        <v>648</v>
      </c>
      <c r="C157" s="67">
        <v>65</v>
      </c>
      <c r="D157" s="67" t="s">
        <v>340</v>
      </c>
      <c r="E157" s="71">
        <v>0.71071225268486504</v>
      </c>
      <c r="F157" s="68">
        <v>70.516717325228001</v>
      </c>
      <c r="G157" s="71">
        <v>0.78883491233748404</v>
      </c>
      <c r="H157" s="68">
        <v>74.468085106383</v>
      </c>
      <c r="I157" s="71">
        <v>0.82802690580063798</v>
      </c>
      <c r="J157" s="68">
        <v>85.714285714285694</v>
      </c>
      <c r="K157" s="71">
        <v>0.87198448986486099</v>
      </c>
      <c r="L157" s="68">
        <v>68.996960486322195</v>
      </c>
      <c r="M157" s="71">
        <v>0.77401495542134002</v>
      </c>
      <c r="N157" s="68">
        <v>69.841269841269806</v>
      </c>
      <c r="O157" s="71"/>
      <c r="P157" s="68"/>
      <c r="Q157" s="71">
        <v>0.29070000000000001</v>
      </c>
      <c r="R157" s="68">
        <v>50.719424460431703</v>
      </c>
    </row>
    <row r="158" spans="1:18" x14ac:dyDescent="0.2">
      <c r="A158" s="141" t="s">
        <v>575</v>
      </c>
      <c r="B158" s="67" t="s">
        <v>649</v>
      </c>
      <c r="C158" s="67">
        <v>65</v>
      </c>
      <c r="D158" s="67" t="s">
        <v>340</v>
      </c>
      <c r="E158" s="71">
        <v>0.85818394674738796</v>
      </c>
      <c r="F158" s="68">
        <v>95.440729483282695</v>
      </c>
      <c r="G158" s="71">
        <v>0.81956408061984998</v>
      </c>
      <c r="H158" s="68">
        <v>84.498480243161097</v>
      </c>
      <c r="I158" s="71">
        <v>0.85520128240235904</v>
      </c>
      <c r="J158" s="68">
        <v>90.273556231002999</v>
      </c>
      <c r="K158" s="71">
        <v>0.94440988327134001</v>
      </c>
      <c r="L158" s="68">
        <v>92.705167173252306</v>
      </c>
      <c r="M158" s="71">
        <v>0.81356054069600303</v>
      </c>
      <c r="N158" s="68">
        <v>77.7777777777778</v>
      </c>
      <c r="O158" s="71"/>
      <c r="P158" s="68"/>
      <c r="Q158" s="71"/>
      <c r="R158" s="68"/>
    </row>
    <row r="159" spans="1:18" x14ac:dyDescent="0.2">
      <c r="A159" s="141" t="s">
        <v>650</v>
      </c>
      <c r="B159" s="67" t="s">
        <v>651</v>
      </c>
      <c r="C159" s="67">
        <v>65</v>
      </c>
      <c r="D159" s="67" t="s">
        <v>340</v>
      </c>
      <c r="E159" s="71">
        <v>0.72383126842200995</v>
      </c>
      <c r="F159" s="68">
        <v>74.772036474164096</v>
      </c>
      <c r="G159" s="71">
        <v>0.80774854372251903</v>
      </c>
      <c r="H159" s="68">
        <v>81.155015197568403</v>
      </c>
      <c r="I159" s="71">
        <v>0.849818471767536</v>
      </c>
      <c r="J159" s="68">
        <v>89.057750759878402</v>
      </c>
      <c r="K159" s="71">
        <v>0.91490793461539099</v>
      </c>
      <c r="L159" s="68">
        <v>84.802431610942307</v>
      </c>
      <c r="M159" s="71">
        <v>0.871081392004602</v>
      </c>
      <c r="N159" s="68">
        <v>89.206349206349202</v>
      </c>
      <c r="O159" s="71"/>
      <c r="P159" s="68"/>
      <c r="Q159" s="71">
        <v>0.17560000000000001</v>
      </c>
      <c r="R159" s="68">
        <v>44.604316546762597</v>
      </c>
    </row>
    <row r="160" spans="1:18" x14ac:dyDescent="0.2">
      <c r="A160" s="141" t="s">
        <v>652</v>
      </c>
      <c r="B160" s="67" t="s">
        <v>653</v>
      </c>
      <c r="C160" s="67">
        <v>65</v>
      </c>
      <c r="D160" s="67" t="s">
        <v>340</v>
      </c>
      <c r="E160" s="71">
        <v>0.75597459584283699</v>
      </c>
      <c r="F160" s="68">
        <v>81.762917933130694</v>
      </c>
      <c r="G160" s="71">
        <v>0.81253738498105199</v>
      </c>
      <c r="H160" s="68">
        <v>83.282674772036501</v>
      </c>
      <c r="I160" s="71">
        <v>0.82131756648538301</v>
      </c>
      <c r="J160" s="68">
        <v>84.194528875379902</v>
      </c>
      <c r="K160" s="71">
        <v>0.90654158253636297</v>
      </c>
      <c r="L160" s="68">
        <v>81.458966565349499</v>
      </c>
      <c r="M160" s="71">
        <v>0.87467644521138899</v>
      </c>
      <c r="N160" s="68">
        <v>89.841269841269806</v>
      </c>
      <c r="O160" s="71"/>
      <c r="P160" s="68"/>
      <c r="Q160" s="71">
        <v>0.36480000000000001</v>
      </c>
      <c r="R160" s="68">
        <v>58.9928057553957</v>
      </c>
    </row>
    <row r="161" spans="1:18" x14ac:dyDescent="0.2">
      <c r="A161" s="141" t="s">
        <v>654</v>
      </c>
      <c r="B161" s="67" t="s">
        <v>655</v>
      </c>
      <c r="C161" s="67">
        <v>65</v>
      </c>
      <c r="D161" s="67" t="s">
        <v>340</v>
      </c>
      <c r="E161" s="71">
        <v>0.72912491667247603</v>
      </c>
      <c r="F161" s="68">
        <v>77.203647416413403</v>
      </c>
      <c r="G161" s="71">
        <v>0.76595815062561801</v>
      </c>
      <c r="H161" s="68">
        <v>70.212765957446805</v>
      </c>
      <c r="I161" s="71">
        <v>0.80079755615402204</v>
      </c>
      <c r="J161" s="68">
        <v>79.635258358662597</v>
      </c>
      <c r="K161" s="71">
        <v>0.882542963439224</v>
      </c>
      <c r="L161" s="68">
        <v>73.5562310030395</v>
      </c>
      <c r="M161" s="71">
        <v>0.83872591314351497</v>
      </c>
      <c r="N161" s="68">
        <v>81.269841269841294</v>
      </c>
      <c r="O161" s="71"/>
      <c r="P161" s="68"/>
      <c r="Q161" s="71">
        <v>0.35759999999999997</v>
      </c>
      <c r="R161" s="68">
        <v>57.5539568345324</v>
      </c>
    </row>
    <row r="162" spans="1:18" x14ac:dyDescent="0.2">
      <c r="A162" s="141" t="s">
        <v>656</v>
      </c>
      <c r="B162" s="67" t="s">
        <v>657</v>
      </c>
      <c r="C162" s="67">
        <v>65</v>
      </c>
      <c r="D162" s="67" t="s">
        <v>340</v>
      </c>
      <c r="E162" s="71">
        <v>0.68598183903190302</v>
      </c>
      <c r="F162" s="68">
        <v>62.613981762917902</v>
      </c>
      <c r="G162" s="71">
        <v>0.78463158154669999</v>
      </c>
      <c r="H162" s="68">
        <v>73.860182370820695</v>
      </c>
      <c r="I162" s="71">
        <v>0.87119097486984398</v>
      </c>
      <c r="J162" s="68">
        <v>92.097264437690001</v>
      </c>
      <c r="K162" s="71">
        <v>0.90660029994515601</v>
      </c>
      <c r="L162" s="68">
        <v>81.762917933130694</v>
      </c>
      <c r="M162" s="71">
        <v>0.86748633879781401</v>
      </c>
      <c r="N162" s="68">
        <v>87.619047619047606</v>
      </c>
      <c r="O162" s="71"/>
      <c r="P162" s="68"/>
      <c r="Q162" s="71">
        <v>0</v>
      </c>
      <c r="R162" s="68">
        <v>30.575539568345299</v>
      </c>
    </row>
    <row r="163" spans="1:18" x14ac:dyDescent="0.2">
      <c r="A163" s="141" t="s">
        <v>658</v>
      </c>
      <c r="B163" s="67" t="s">
        <v>659</v>
      </c>
      <c r="C163" s="67">
        <v>65</v>
      </c>
      <c r="D163" s="67" t="s">
        <v>340</v>
      </c>
      <c r="E163" s="71">
        <v>0.848928337922083</v>
      </c>
      <c r="F163" s="68">
        <v>93.920972644376903</v>
      </c>
      <c r="G163" s="71">
        <v>0.79028081716951903</v>
      </c>
      <c r="H163" s="68">
        <v>75.379939209726402</v>
      </c>
      <c r="I163" s="71">
        <v>0.83465629335059499</v>
      </c>
      <c r="J163" s="68">
        <v>87.537993920972596</v>
      </c>
      <c r="K163" s="71">
        <v>0.92126516840434003</v>
      </c>
      <c r="L163" s="68">
        <v>86.322188449847999</v>
      </c>
      <c r="M163" s="71">
        <v>0.84951107276387705</v>
      </c>
      <c r="N163" s="68">
        <v>84.126984126984098</v>
      </c>
      <c r="O163" s="71"/>
      <c r="P163" s="68"/>
      <c r="Q163" s="71"/>
      <c r="R163" s="68"/>
    </row>
    <row r="164" spans="1:18" x14ac:dyDescent="0.2">
      <c r="A164" s="141" t="s">
        <v>660</v>
      </c>
      <c r="B164" s="67" t="s">
        <v>661</v>
      </c>
      <c r="C164" s="67">
        <v>65</v>
      </c>
      <c r="D164" s="67" t="s">
        <v>340</v>
      </c>
      <c r="E164" s="71">
        <v>0.67161060197265199</v>
      </c>
      <c r="F164" s="68">
        <v>58.358662613981799</v>
      </c>
      <c r="G164" s="71">
        <v>0.69644106269999295</v>
      </c>
      <c r="H164" s="68">
        <v>41.337386018237098</v>
      </c>
      <c r="I164" s="71">
        <v>0.75270426350159603</v>
      </c>
      <c r="J164" s="68">
        <v>70.212765957446805</v>
      </c>
      <c r="K164" s="71">
        <v>0.84477187693173394</v>
      </c>
      <c r="L164" s="68">
        <v>59.270516717325201</v>
      </c>
      <c r="M164" s="71">
        <v>0.83153580672993999</v>
      </c>
      <c r="N164" s="68">
        <v>79.682539682539698</v>
      </c>
      <c r="O164" s="71"/>
      <c r="P164" s="68"/>
      <c r="Q164" s="71">
        <v>0.2326</v>
      </c>
      <c r="R164" s="68">
        <v>47.122302158273399</v>
      </c>
    </row>
    <row r="165" spans="1:18" x14ac:dyDescent="0.2">
      <c r="A165" s="141" t="s">
        <v>662</v>
      </c>
      <c r="B165" s="67" t="s">
        <v>663</v>
      </c>
      <c r="C165" s="67">
        <v>67</v>
      </c>
      <c r="D165" s="67" t="s">
        <v>340</v>
      </c>
      <c r="E165" s="71">
        <v>0.83293992074916801</v>
      </c>
      <c r="F165" s="68">
        <v>93.009118541033402</v>
      </c>
      <c r="G165" s="71">
        <v>0.83976672523259599</v>
      </c>
      <c r="H165" s="68">
        <v>86.930091185410305</v>
      </c>
      <c r="I165" s="71">
        <v>0.85753011760645004</v>
      </c>
      <c r="J165" s="68">
        <v>90.577507598784194</v>
      </c>
      <c r="K165" s="71">
        <v>0.85894168814291505</v>
      </c>
      <c r="L165" s="68">
        <v>64.741641337386</v>
      </c>
      <c r="M165" s="71">
        <v>0.84951107276387705</v>
      </c>
      <c r="N165" s="68">
        <v>84.126984126984098</v>
      </c>
      <c r="O165" s="71"/>
      <c r="P165" s="68"/>
      <c r="Q165" s="71">
        <v>0.75895000000000001</v>
      </c>
      <c r="R165" s="68">
        <v>79.136690647481998</v>
      </c>
    </row>
    <row r="166" spans="1:18" x14ac:dyDescent="0.2">
      <c r="A166" s="141" t="s">
        <v>664</v>
      </c>
      <c r="B166" s="67" t="s">
        <v>665</v>
      </c>
      <c r="C166" s="67">
        <v>67</v>
      </c>
      <c r="D166" s="67" t="s">
        <v>340</v>
      </c>
      <c r="E166" s="71">
        <v>0.76871075266019395</v>
      </c>
      <c r="F166" s="68">
        <v>84.498480243161097</v>
      </c>
      <c r="G166" s="71">
        <v>0.826994355131626</v>
      </c>
      <c r="H166" s="68">
        <v>85.714285714285694</v>
      </c>
      <c r="I166" s="71">
        <v>0.802800549105669</v>
      </c>
      <c r="J166" s="68">
        <v>80.243161094224902</v>
      </c>
      <c r="K166" s="71">
        <v>0.89300821195409896</v>
      </c>
      <c r="L166" s="68">
        <v>78.115501519756805</v>
      </c>
      <c r="M166" s="71">
        <v>0.82075064710957701</v>
      </c>
      <c r="N166" s="68">
        <v>78.412698412698404</v>
      </c>
      <c r="O166" s="71"/>
      <c r="P166" s="68"/>
      <c r="Q166" s="71">
        <v>0.5</v>
      </c>
      <c r="R166" s="68">
        <v>68.705035971222998</v>
      </c>
    </row>
    <row r="167" spans="1:18" x14ac:dyDescent="0.2">
      <c r="A167" s="141" t="s">
        <v>666</v>
      </c>
      <c r="B167" s="67" t="s">
        <v>667</v>
      </c>
      <c r="C167" s="67">
        <v>67</v>
      </c>
      <c r="D167" s="67" t="s">
        <v>340</v>
      </c>
      <c r="E167" s="71">
        <v>0.729487844463096</v>
      </c>
      <c r="F167" s="68">
        <v>77.507598784194499</v>
      </c>
      <c r="G167" s="71">
        <v>0.79528956540868401</v>
      </c>
      <c r="H167" s="68">
        <v>77.203647416413403</v>
      </c>
      <c r="I167" s="71">
        <v>0.75588169721461296</v>
      </c>
      <c r="J167" s="68">
        <v>71.732522796352598</v>
      </c>
      <c r="K167" s="71">
        <v>0.89165582279255495</v>
      </c>
      <c r="L167" s="68">
        <v>76.899696048632194</v>
      </c>
      <c r="M167" s="71">
        <v>0.92141213689962598</v>
      </c>
      <c r="N167" s="68">
        <v>92.698412698412696</v>
      </c>
      <c r="O167" s="71"/>
      <c r="P167" s="68"/>
      <c r="Q167" s="71">
        <v>0.28320000000000001</v>
      </c>
      <c r="R167" s="68">
        <v>49.640287769784202</v>
      </c>
    </row>
    <row r="168" spans="1:18" x14ac:dyDescent="0.2">
      <c r="A168" s="141" t="s">
        <v>668</v>
      </c>
      <c r="B168" s="67" t="s">
        <v>669</v>
      </c>
      <c r="C168" s="67">
        <v>69</v>
      </c>
      <c r="D168" s="67" t="s">
        <v>340</v>
      </c>
      <c r="E168" s="71">
        <v>0.723091964216514</v>
      </c>
      <c r="F168" s="68">
        <v>74.468085106383</v>
      </c>
      <c r="G168" s="71">
        <v>0.65200742759505204</v>
      </c>
      <c r="H168" s="68">
        <v>23.404255319148898</v>
      </c>
      <c r="I168" s="71">
        <v>0.81311700696562095</v>
      </c>
      <c r="J168" s="68">
        <v>82.370820668693</v>
      </c>
      <c r="K168" s="71">
        <v>0.91091708051096598</v>
      </c>
      <c r="L168" s="68">
        <v>83.282674772036501</v>
      </c>
      <c r="M168" s="71">
        <v>0.66256830601092898</v>
      </c>
      <c r="N168" s="68">
        <v>47.301587301587297</v>
      </c>
      <c r="O168" s="71"/>
      <c r="P168" s="68"/>
      <c r="Q168" s="71">
        <v>0.57684999999999997</v>
      </c>
      <c r="R168" s="68">
        <v>72.6618705035971</v>
      </c>
    </row>
    <row r="169" spans="1:18" x14ac:dyDescent="0.2">
      <c r="A169" s="141" t="s">
        <v>670</v>
      </c>
      <c r="B169" s="67" t="s">
        <v>671</v>
      </c>
      <c r="C169" s="67">
        <v>69</v>
      </c>
      <c r="D169" s="67" t="s">
        <v>340</v>
      </c>
      <c r="E169" s="71">
        <v>0.70524899452109502</v>
      </c>
      <c r="F169" s="68">
        <v>68.996960486322195</v>
      </c>
      <c r="G169" s="71">
        <v>0.63556032095025505</v>
      </c>
      <c r="H169" s="68">
        <v>17.629179331307</v>
      </c>
      <c r="I169" s="71">
        <v>0.87120035258488504</v>
      </c>
      <c r="J169" s="68">
        <v>92.401215805471097</v>
      </c>
      <c r="K169" s="71">
        <v>0.93895838592682002</v>
      </c>
      <c r="L169" s="68">
        <v>90.881458966565305</v>
      </c>
      <c r="M169" s="71">
        <v>0.83872591314351497</v>
      </c>
      <c r="N169" s="68">
        <v>81.269841269841294</v>
      </c>
      <c r="O169" s="71"/>
      <c r="P169" s="68"/>
      <c r="Q169" s="71">
        <v>0.24179999999999999</v>
      </c>
      <c r="R169" s="68">
        <v>47.482014388489198</v>
      </c>
    </row>
    <row r="170" spans="1:18" x14ac:dyDescent="0.2">
      <c r="A170" s="141" t="s">
        <v>672</v>
      </c>
      <c r="B170" s="67" t="s">
        <v>673</v>
      </c>
      <c r="C170" s="67">
        <v>69</v>
      </c>
      <c r="D170" s="67" t="s">
        <v>340</v>
      </c>
      <c r="E170" s="71">
        <v>0.61623386795351798</v>
      </c>
      <c r="F170" s="68">
        <v>38.905775075987798</v>
      </c>
      <c r="G170" s="71">
        <v>0.626554457219201</v>
      </c>
      <c r="H170" s="68">
        <v>16.109422492401201</v>
      </c>
      <c r="I170" s="71">
        <v>0.85327028374265201</v>
      </c>
      <c r="J170" s="68">
        <v>89.969604863221903</v>
      </c>
      <c r="K170" s="71">
        <v>0.84779501583190697</v>
      </c>
      <c r="L170" s="68">
        <v>60.182370820668702</v>
      </c>
      <c r="M170" s="71">
        <v>0.74884958297382798</v>
      </c>
      <c r="N170" s="68">
        <v>65.079365079365104</v>
      </c>
      <c r="O170" s="71"/>
      <c r="P170" s="68"/>
      <c r="Q170" s="71">
        <v>4.7000000000000002E-3</v>
      </c>
      <c r="R170" s="68">
        <v>32.733812949640303</v>
      </c>
    </row>
    <row r="171" spans="1:18" x14ac:dyDescent="0.2">
      <c r="A171" s="141" t="s">
        <v>674</v>
      </c>
      <c r="B171" s="67" t="s">
        <v>675</v>
      </c>
      <c r="C171" s="67">
        <v>69</v>
      </c>
      <c r="D171" s="67" t="s">
        <v>340</v>
      </c>
      <c r="E171" s="71">
        <v>0.56176770204332704</v>
      </c>
      <c r="F171" s="68">
        <v>23.404255319148898</v>
      </c>
      <c r="G171" s="71">
        <v>0.64583608637616496</v>
      </c>
      <c r="H171" s="68">
        <v>20.668693009118499</v>
      </c>
      <c r="I171" s="71">
        <v>0.76258413433859096</v>
      </c>
      <c r="J171" s="68">
        <v>74.164133738601805</v>
      </c>
      <c r="K171" s="71">
        <v>0.69470934500949899</v>
      </c>
      <c r="L171" s="68">
        <v>22.7963525835866</v>
      </c>
      <c r="M171" s="71">
        <v>0.70570894449237798</v>
      </c>
      <c r="N171" s="68">
        <v>56.507936507936499</v>
      </c>
      <c r="O171" s="71"/>
      <c r="P171" s="68"/>
      <c r="Q171" s="71">
        <v>0</v>
      </c>
      <c r="R171" s="68">
        <v>30.575539568345299</v>
      </c>
    </row>
    <row r="172" spans="1:18" x14ac:dyDescent="0.2">
      <c r="A172" s="141" t="s">
        <v>676</v>
      </c>
      <c r="B172" s="67" t="s">
        <v>677</v>
      </c>
      <c r="C172" s="67">
        <v>69</v>
      </c>
      <c r="D172" s="67" t="s">
        <v>340</v>
      </c>
      <c r="E172" s="71">
        <v>0.55793962442639</v>
      </c>
      <c r="F172" s="68">
        <v>22.492401215805501</v>
      </c>
      <c r="G172" s="71">
        <v>0.59589915857489995</v>
      </c>
      <c r="H172" s="68">
        <v>10.942249240121599</v>
      </c>
      <c r="I172" s="71">
        <v>0.71583692415292699</v>
      </c>
      <c r="J172" s="68">
        <v>63.829787234042598</v>
      </c>
      <c r="K172" s="71">
        <v>0.68956687115563098</v>
      </c>
      <c r="L172" s="68">
        <v>21.580547112462</v>
      </c>
      <c r="M172" s="71">
        <v>0.78839516824848999</v>
      </c>
      <c r="N172" s="68">
        <v>73.015873015872998</v>
      </c>
      <c r="O172" s="71"/>
      <c r="P172" s="68"/>
      <c r="Q172" s="71">
        <v>0</v>
      </c>
      <c r="R172" s="68">
        <v>30.575539568345299</v>
      </c>
    </row>
    <row r="173" spans="1:18" x14ac:dyDescent="0.2">
      <c r="A173" s="141" t="s">
        <v>678</v>
      </c>
      <c r="B173" s="67" t="s">
        <v>679</v>
      </c>
      <c r="C173" s="67">
        <v>67</v>
      </c>
      <c r="D173" s="67" t="s">
        <v>340</v>
      </c>
      <c r="E173" s="71">
        <v>0.66093181419731994</v>
      </c>
      <c r="F173" s="68">
        <v>54.711246200607903</v>
      </c>
      <c r="G173" s="71">
        <v>0.751128232499499</v>
      </c>
      <c r="H173" s="68">
        <v>65.6534954407295</v>
      </c>
      <c r="I173" s="71">
        <v>0.76350687322841804</v>
      </c>
      <c r="J173" s="68">
        <v>74.772036474164096</v>
      </c>
      <c r="K173" s="71">
        <v>0.83607278608123103</v>
      </c>
      <c r="L173" s="68">
        <v>55.015197568389098</v>
      </c>
      <c r="M173" s="71">
        <v>0.85670117917745203</v>
      </c>
      <c r="N173" s="68">
        <v>84.4444444444444</v>
      </c>
      <c r="O173" s="71"/>
      <c r="P173" s="68"/>
      <c r="Q173" s="71">
        <v>9.7250000000000003E-2</v>
      </c>
      <c r="R173" s="68">
        <v>39.208633093525201</v>
      </c>
    </row>
    <row r="174" spans="1:18" x14ac:dyDescent="0.2">
      <c r="A174" s="141" t="s">
        <v>680</v>
      </c>
      <c r="B174" s="67" t="s">
        <v>681</v>
      </c>
      <c r="C174" s="67">
        <v>67</v>
      </c>
      <c r="D174" s="67" t="s">
        <v>340</v>
      </c>
      <c r="E174" s="71">
        <v>0.66531785470571203</v>
      </c>
      <c r="F174" s="68">
        <v>55.623100303951396</v>
      </c>
      <c r="G174" s="71">
        <v>0.77586387401721801</v>
      </c>
      <c r="H174" s="68">
        <v>71.732522796352598</v>
      </c>
      <c r="I174" s="71">
        <v>0.67985387026685795</v>
      </c>
      <c r="J174" s="68">
        <v>51.063829787233999</v>
      </c>
      <c r="K174" s="71">
        <v>0.81276258475210506</v>
      </c>
      <c r="L174" s="68">
        <v>46.808510638297903</v>
      </c>
      <c r="M174" s="71">
        <v>0.70570894449237798</v>
      </c>
      <c r="N174" s="68">
        <v>56.507936507936499</v>
      </c>
      <c r="O174" s="71"/>
      <c r="P174" s="68"/>
      <c r="Q174" s="71">
        <v>0.35239999999999999</v>
      </c>
      <c r="R174" s="68">
        <v>56.474820143884898</v>
      </c>
    </row>
    <row r="175" spans="1:18" x14ac:dyDescent="0.2">
      <c r="A175" s="141" t="s">
        <v>682</v>
      </c>
      <c r="B175" s="67" t="s">
        <v>683</v>
      </c>
      <c r="C175" s="67">
        <v>69</v>
      </c>
      <c r="D175" s="67" t="s">
        <v>340</v>
      </c>
      <c r="E175" s="71">
        <v>0.79291673126139495</v>
      </c>
      <c r="F175" s="68">
        <v>88.145896656534902</v>
      </c>
      <c r="G175" s="71">
        <v>0.67800526566194397</v>
      </c>
      <c r="H175" s="68">
        <v>31.914893617021299</v>
      </c>
      <c r="I175" s="71">
        <v>0.75754571684579997</v>
      </c>
      <c r="J175" s="68">
        <v>72.340425531914903</v>
      </c>
      <c r="K175" s="71">
        <v>0.85132385079825101</v>
      </c>
      <c r="L175" s="68">
        <v>62.310030395136799</v>
      </c>
      <c r="M175" s="71">
        <v>0.76322979580097805</v>
      </c>
      <c r="N175" s="68">
        <v>67.301587301587304</v>
      </c>
      <c r="O175" s="71"/>
      <c r="P175" s="68"/>
      <c r="Q175" s="71">
        <v>0.91447902719999996</v>
      </c>
      <c r="R175" s="68">
        <v>84.532374100719395</v>
      </c>
    </row>
    <row r="176" spans="1:18" x14ac:dyDescent="0.2">
      <c r="A176" s="141" t="s">
        <v>684</v>
      </c>
      <c r="B176" s="67" t="s">
        <v>685</v>
      </c>
      <c r="C176" s="67">
        <v>67</v>
      </c>
      <c r="D176" s="67" t="s">
        <v>340</v>
      </c>
      <c r="E176" s="71">
        <v>0.52915977046196305</v>
      </c>
      <c r="F176" s="68">
        <v>14.285714285714301</v>
      </c>
      <c r="G176" s="71">
        <v>0.67610357069987603</v>
      </c>
      <c r="H176" s="68">
        <v>31.306990881459001</v>
      </c>
      <c r="I176" s="71">
        <v>0.66672086737455705</v>
      </c>
      <c r="J176" s="68">
        <v>47.416413373860202</v>
      </c>
      <c r="K176" s="71">
        <v>0.74106759801449995</v>
      </c>
      <c r="L176" s="68">
        <v>30.091185410334301</v>
      </c>
      <c r="M176" s="71">
        <v>0.56190681622088001</v>
      </c>
      <c r="N176" s="68">
        <v>34.920634920634903</v>
      </c>
      <c r="O176" s="71"/>
      <c r="P176" s="68"/>
      <c r="Q176" s="71">
        <v>0</v>
      </c>
      <c r="R176" s="68">
        <v>30.575539568345299</v>
      </c>
    </row>
    <row r="177" spans="1:18" x14ac:dyDescent="0.2">
      <c r="A177" s="141" t="s">
        <v>686</v>
      </c>
      <c r="B177" s="67" t="s">
        <v>687</v>
      </c>
      <c r="C177" s="67">
        <v>67</v>
      </c>
      <c r="D177" s="67" t="s">
        <v>340</v>
      </c>
      <c r="E177" s="71">
        <v>0.77313315685045103</v>
      </c>
      <c r="F177" s="68">
        <v>85.410334346504598</v>
      </c>
      <c r="G177" s="71">
        <v>0.80723341570481399</v>
      </c>
      <c r="H177" s="68">
        <v>80.243161094224902</v>
      </c>
      <c r="I177" s="71">
        <v>0.63812898122626005</v>
      </c>
      <c r="J177" s="68">
        <v>34.650455927051702</v>
      </c>
      <c r="K177" s="71">
        <v>0.70990112323875298</v>
      </c>
      <c r="L177" s="68">
        <v>23.708206686930101</v>
      </c>
      <c r="M177" s="71">
        <v>0.80637043428242705</v>
      </c>
      <c r="N177" s="68">
        <v>75.5555555555556</v>
      </c>
      <c r="O177" s="71"/>
      <c r="P177" s="68"/>
      <c r="Q177" s="71">
        <v>0.90403182979999996</v>
      </c>
      <c r="R177" s="68">
        <v>83.812949640287798</v>
      </c>
    </row>
    <row r="178" spans="1:18" x14ac:dyDescent="0.2">
      <c r="A178" s="141" t="s">
        <v>688</v>
      </c>
      <c r="B178" s="67" t="s">
        <v>689</v>
      </c>
      <c r="C178" s="67">
        <v>67</v>
      </c>
      <c r="D178" s="67" t="s">
        <v>340</v>
      </c>
      <c r="E178" s="71">
        <v>0.64868065502528605</v>
      </c>
      <c r="F178" s="68">
        <v>48.632218844984799</v>
      </c>
      <c r="G178" s="71">
        <v>0.77815438223946398</v>
      </c>
      <c r="H178" s="68">
        <v>72.036474164133693</v>
      </c>
      <c r="I178" s="71">
        <v>0.61136898007021701</v>
      </c>
      <c r="J178" s="68">
        <v>24.924012158054701</v>
      </c>
      <c r="K178" s="71">
        <v>0.795156127944735</v>
      </c>
      <c r="L178" s="68">
        <v>41.641337386018201</v>
      </c>
      <c r="M178" s="71">
        <v>0.694923784872016</v>
      </c>
      <c r="N178" s="68">
        <v>53.3333333333333</v>
      </c>
      <c r="O178" s="71"/>
      <c r="P178" s="68"/>
      <c r="Q178" s="71">
        <v>0.36380000000000001</v>
      </c>
      <c r="R178" s="68">
        <v>58.633093525179902</v>
      </c>
    </row>
    <row r="179" spans="1:18" x14ac:dyDescent="0.2">
      <c r="A179" s="141" t="s">
        <v>690</v>
      </c>
      <c r="B179" s="67" t="s">
        <v>691</v>
      </c>
      <c r="C179" s="67">
        <v>67</v>
      </c>
      <c r="D179" s="67" t="s">
        <v>340</v>
      </c>
      <c r="E179" s="71">
        <v>0.660263299582589</v>
      </c>
      <c r="F179" s="68">
        <v>54.4072948328268</v>
      </c>
      <c r="G179" s="71">
        <v>0.74779546673500197</v>
      </c>
      <c r="H179" s="68">
        <v>64.133738601823694</v>
      </c>
      <c r="I179" s="71">
        <v>0.68090700652782299</v>
      </c>
      <c r="J179" s="68">
        <v>51.9756838905775</v>
      </c>
      <c r="K179" s="71">
        <v>0.81611109108670599</v>
      </c>
      <c r="L179" s="68">
        <v>47.720364741641298</v>
      </c>
      <c r="M179" s="71">
        <v>0.63740293356341704</v>
      </c>
      <c r="N179" s="68">
        <v>42.857142857142897</v>
      </c>
      <c r="O179" s="71"/>
      <c r="P179" s="68"/>
      <c r="Q179" s="71">
        <v>0.41909999999999997</v>
      </c>
      <c r="R179" s="68">
        <v>63.309352517985602</v>
      </c>
    </row>
    <row r="180" spans="1:18" x14ac:dyDescent="0.2">
      <c r="A180" s="141" t="s">
        <v>692</v>
      </c>
      <c r="B180" s="67" t="s">
        <v>693</v>
      </c>
      <c r="C180" s="67">
        <v>67</v>
      </c>
      <c r="D180" s="67" t="s">
        <v>340</v>
      </c>
      <c r="E180" s="71">
        <v>0.88127737712529697</v>
      </c>
      <c r="F180" s="68">
        <v>97.872340425531902</v>
      </c>
      <c r="G180" s="71">
        <v>0.849773749020726</v>
      </c>
      <c r="H180" s="68">
        <v>89.969604863221903</v>
      </c>
      <c r="I180" s="71">
        <v>0.78053384322111896</v>
      </c>
      <c r="J180" s="68">
        <v>77.507598784194499</v>
      </c>
      <c r="K180" s="71">
        <v>0.93016327382755004</v>
      </c>
      <c r="L180" s="68">
        <v>88.753799392097307</v>
      </c>
      <c r="M180" s="71">
        <v>0.84591601955708995</v>
      </c>
      <c r="N180" s="68">
        <v>82.857142857142904</v>
      </c>
      <c r="O180" s="71"/>
      <c r="P180" s="68"/>
      <c r="Q180" s="71">
        <v>1</v>
      </c>
      <c r="R180" s="68">
        <v>100</v>
      </c>
    </row>
    <row r="181" spans="1:18" x14ac:dyDescent="0.2">
      <c r="A181" s="141" t="s">
        <v>694</v>
      </c>
      <c r="B181" s="67" t="s">
        <v>695</v>
      </c>
      <c r="C181" s="67">
        <v>67</v>
      </c>
      <c r="D181" s="67" t="s">
        <v>340</v>
      </c>
      <c r="E181" s="71">
        <v>0.83125221332650001</v>
      </c>
      <c r="F181" s="68">
        <v>92.705167173252306</v>
      </c>
      <c r="G181" s="71">
        <v>0.79318147950235196</v>
      </c>
      <c r="H181" s="68">
        <v>75.987841945288807</v>
      </c>
      <c r="I181" s="71">
        <v>0.72773454342634902</v>
      </c>
      <c r="J181" s="68">
        <v>64.741641337386</v>
      </c>
      <c r="K181" s="71">
        <v>0.879305354316398</v>
      </c>
      <c r="L181" s="68">
        <v>71.428571428571402</v>
      </c>
      <c r="M181" s="71">
        <v>0.75603968938740296</v>
      </c>
      <c r="N181" s="68">
        <v>66.349206349206298</v>
      </c>
      <c r="O181" s="71"/>
      <c r="P181" s="68"/>
      <c r="Q181" s="71">
        <v>1</v>
      </c>
      <c r="R181" s="68">
        <v>100</v>
      </c>
    </row>
    <row r="182" spans="1:18" x14ac:dyDescent="0.2">
      <c r="A182" s="141" t="s">
        <v>696</v>
      </c>
      <c r="B182" s="67" t="s">
        <v>697</v>
      </c>
      <c r="C182" s="67">
        <v>67</v>
      </c>
      <c r="D182" s="67" t="s">
        <v>340</v>
      </c>
      <c r="E182" s="71">
        <v>0.87968421158895604</v>
      </c>
      <c r="F182" s="68">
        <v>97.264437689969597</v>
      </c>
      <c r="G182" s="71">
        <v>0.85617266767160505</v>
      </c>
      <c r="H182" s="68">
        <v>90.881458966565305</v>
      </c>
      <c r="I182" s="71">
        <v>0.74857504320008295</v>
      </c>
      <c r="J182" s="68">
        <v>69.6048632218845</v>
      </c>
      <c r="K182" s="71">
        <v>0.87016615696668098</v>
      </c>
      <c r="L182" s="68">
        <v>68.085106382978694</v>
      </c>
      <c r="M182" s="71">
        <v>0.92500719010641397</v>
      </c>
      <c r="N182" s="68">
        <v>93.3333333333333</v>
      </c>
      <c r="O182" s="71"/>
      <c r="P182" s="68"/>
      <c r="Q182" s="71">
        <v>0.99850000000000005</v>
      </c>
      <c r="R182" s="68">
        <v>87.410071942445995</v>
      </c>
    </row>
    <row r="183" spans="1:18" x14ac:dyDescent="0.2">
      <c r="A183" s="141" t="s">
        <v>698</v>
      </c>
      <c r="B183" s="67" t="s">
        <v>699</v>
      </c>
      <c r="C183" s="67">
        <v>67</v>
      </c>
      <c r="D183" s="67" t="s">
        <v>340</v>
      </c>
      <c r="E183" s="71">
        <v>0.82110120810652298</v>
      </c>
      <c r="F183" s="68">
        <v>92.097264437690001</v>
      </c>
      <c r="G183" s="71">
        <v>0.87270131615975899</v>
      </c>
      <c r="H183" s="68">
        <v>93.617021276595807</v>
      </c>
      <c r="I183" s="71">
        <v>0.78621621094380501</v>
      </c>
      <c r="J183" s="68">
        <v>78.115501519756805</v>
      </c>
      <c r="K183" s="71">
        <v>0.94351100408191202</v>
      </c>
      <c r="L183" s="68">
        <v>92.097264437690001</v>
      </c>
      <c r="M183" s="71">
        <v>0.94657750934713802</v>
      </c>
      <c r="N183" s="68">
        <v>95.238095238095198</v>
      </c>
      <c r="O183" s="71"/>
      <c r="P183" s="68"/>
      <c r="Q183" s="71">
        <v>0.55649999999999999</v>
      </c>
      <c r="R183" s="68">
        <v>70.503597122302196</v>
      </c>
    </row>
    <row r="184" spans="1:18" x14ac:dyDescent="0.2">
      <c r="A184" s="141" t="s">
        <v>700</v>
      </c>
      <c r="B184" s="67" t="s">
        <v>701</v>
      </c>
      <c r="C184" s="67">
        <v>67</v>
      </c>
      <c r="D184" s="67" t="s">
        <v>340</v>
      </c>
      <c r="E184" s="71">
        <v>0.84765294353376397</v>
      </c>
      <c r="F184" s="68">
        <v>93.617021276595807</v>
      </c>
      <c r="G184" s="71">
        <v>0.86390909586626097</v>
      </c>
      <c r="H184" s="68">
        <v>92.401215805471097</v>
      </c>
      <c r="I184" s="71">
        <v>0.75870662619113005</v>
      </c>
      <c r="J184" s="68">
        <v>72.948328267477194</v>
      </c>
      <c r="K184" s="71">
        <v>0.89376338698827795</v>
      </c>
      <c r="L184" s="68">
        <v>78.419452887538</v>
      </c>
      <c r="M184" s="71">
        <v>0.827940753523152</v>
      </c>
      <c r="N184" s="68">
        <v>79.365079365079396</v>
      </c>
      <c r="O184" s="71"/>
      <c r="P184" s="68"/>
      <c r="Q184" s="71">
        <v>0.89394485509999999</v>
      </c>
      <c r="R184" s="68">
        <v>83.453237410071907</v>
      </c>
    </row>
    <row r="185" spans="1:18" x14ac:dyDescent="0.2">
      <c r="A185" s="141" t="s">
        <v>702</v>
      </c>
      <c r="B185" s="67" t="s">
        <v>703</v>
      </c>
      <c r="C185" s="67">
        <v>67</v>
      </c>
      <c r="D185" s="67" t="s">
        <v>340</v>
      </c>
      <c r="E185" s="71">
        <v>0.78464691870902703</v>
      </c>
      <c r="F185" s="68">
        <v>86.930091185410305</v>
      </c>
      <c r="G185" s="71">
        <v>0.85702020338375196</v>
      </c>
      <c r="H185" s="68">
        <v>91.1854103343465</v>
      </c>
      <c r="I185" s="71">
        <v>0.82808301510976601</v>
      </c>
      <c r="J185" s="68">
        <v>86.018237082066904</v>
      </c>
      <c r="K185" s="71">
        <v>0.97122030228774003</v>
      </c>
      <c r="L185" s="68">
        <v>96.352583586626096</v>
      </c>
      <c r="M185" s="71">
        <v>0.84951107276387705</v>
      </c>
      <c r="N185" s="68">
        <v>84.126984126984098</v>
      </c>
      <c r="O185" s="71"/>
      <c r="P185" s="68"/>
      <c r="Q185" s="71">
        <v>0.41739999999999999</v>
      </c>
      <c r="R185" s="68">
        <v>62.949640287769803</v>
      </c>
    </row>
    <row r="186" spans="1:18" x14ac:dyDescent="0.2">
      <c r="A186" s="141" t="s">
        <v>704</v>
      </c>
      <c r="B186" s="67" t="s">
        <v>705</v>
      </c>
      <c r="C186" s="67">
        <v>67</v>
      </c>
      <c r="D186" s="67" t="s">
        <v>340</v>
      </c>
      <c r="E186" s="71">
        <v>0.73263917921545196</v>
      </c>
      <c r="F186" s="68">
        <v>78.419452887538</v>
      </c>
      <c r="G186" s="71">
        <v>0.82136084863419301</v>
      </c>
      <c r="H186" s="68">
        <v>84.802431610942307</v>
      </c>
      <c r="I186" s="71">
        <v>0.760860530837706</v>
      </c>
      <c r="J186" s="68">
        <v>73.5562310030395</v>
      </c>
      <c r="K186" s="71">
        <v>0.94135190324329399</v>
      </c>
      <c r="L186" s="68">
        <v>91.793313069908805</v>
      </c>
      <c r="M186" s="71">
        <v>0.79558527466206497</v>
      </c>
      <c r="N186" s="68">
        <v>74.285714285714306</v>
      </c>
      <c r="O186" s="71"/>
      <c r="P186" s="68"/>
      <c r="Q186" s="71">
        <v>0.34403733869999997</v>
      </c>
      <c r="R186" s="68">
        <v>55.395683453237403</v>
      </c>
    </row>
    <row r="187" spans="1:18" x14ac:dyDescent="0.2">
      <c r="A187" s="141" t="s">
        <v>706</v>
      </c>
      <c r="B187" s="67" t="s">
        <v>707</v>
      </c>
      <c r="C187" s="67">
        <v>67</v>
      </c>
      <c r="D187" s="67" t="s">
        <v>340</v>
      </c>
      <c r="E187" s="71">
        <v>0.85545913162940401</v>
      </c>
      <c r="F187" s="68">
        <v>94.528875379939194</v>
      </c>
      <c r="G187" s="71">
        <v>0.84579254584540098</v>
      </c>
      <c r="H187" s="68">
        <v>88.753799392097307</v>
      </c>
      <c r="I187" s="71">
        <v>0.77327357908302796</v>
      </c>
      <c r="J187" s="68">
        <v>76.899696048632194</v>
      </c>
      <c r="K187" s="71">
        <v>0.931689009584585</v>
      </c>
      <c r="L187" s="68">
        <v>89.361702127659598</v>
      </c>
      <c r="M187" s="71">
        <v>0.871081392004602</v>
      </c>
      <c r="N187" s="68">
        <v>89.206349206349202</v>
      </c>
      <c r="O187" s="71"/>
      <c r="P187" s="68"/>
      <c r="Q187" s="71"/>
      <c r="R187" s="68"/>
    </row>
    <row r="188" spans="1:18" x14ac:dyDescent="0.2">
      <c r="A188" s="141" t="s">
        <v>708</v>
      </c>
      <c r="B188" s="67" t="s">
        <v>709</v>
      </c>
      <c r="C188" s="67">
        <v>67</v>
      </c>
      <c r="D188" s="67" t="s">
        <v>340</v>
      </c>
      <c r="E188" s="71">
        <v>0.81027307536867599</v>
      </c>
      <c r="F188" s="68">
        <v>90.881458966565305</v>
      </c>
      <c r="G188" s="71">
        <v>0.82562195622385703</v>
      </c>
      <c r="H188" s="68">
        <v>85.410334346504598</v>
      </c>
      <c r="I188" s="71">
        <v>0.763191873986939</v>
      </c>
      <c r="J188" s="68">
        <v>74.468085106383</v>
      </c>
      <c r="K188" s="71">
        <v>0.92612503393974299</v>
      </c>
      <c r="L188" s="68">
        <v>87.2340425531915</v>
      </c>
      <c r="M188" s="71">
        <v>0.91781708369283899</v>
      </c>
      <c r="N188" s="68">
        <v>92.380952380952394</v>
      </c>
      <c r="O188" s="71"/>
      <c r="P188" s="68"/>
      <c r="Q188" s="71">
        <v>0.61860942900000004</v>
      </c>
      <c r="R188" s="68">
        <v>74.460431654676299</v>
      </c>
    </row>
    <row r="189" spans="1:18" x14ac:dyDescent="0.2">
      <c r="A189" s="141" t="s">
        <v>710</v>
      </c>
      <c r="B189" s="67" t="s">
        <v>711</v>
      </c>
      <c r="C189" s="67">
        <v>67</v>
      </c>
      <c r="D189" s="67" t="s">
        <v>340</v>
      </c>
      <c r="E189" s="71">
        <v>0.75732269080023795</v>
      </c>
      <c r="F189" s="68">
        <v>82.066869300911804</v>
      </c>
      <c r="G189" s="71">
        <v>0.80099425715621397</v>
      </c>
      <c r="H189" s="68">
        <v>79.027355623100306</v>
      </c>
      <c r="I189" s="71">
        <v>0.70714993991720299</v>
      </c>
      <c r="J189" s="68">
        <v>60.790273556231</v>
      </c>
      <c r="K189" s="71">
        <v>0.81863041554218097</v>
      </c>
      <c r="L189" s="68">
        <v>48.936170212766001</v>
      </c>
      <c r="M189" s="71">
        <v>0.70211389128559099</v>
      </c>
      <c r="N189" s="68">
        <v>55.238095238095198</v>
      </c>
      <c r="O189" s="71"/>
      <c r="P189" s="68"/>
      <c r="Q189" s="71">
        <v>0.75772495009999996</v>
      </c>
      <c r="R189" s="68">
        <v>78.776978417266207</v>
      </c>
    </row>
    <row r="190" spans="1:18" x14ac:dyDescent="0.2">
      <c r="A190" s="141" t="s">
        <v>712</v>
      </c>
      <c r="B190" s="67" t="s">
        <v>713</v>
      </c>
      <c r="C190" s="67">
        <v>67</v>
      </c>
      <c r="D190" s="67" t="s">
        <v>340</v>
      </c>
      <c r="E190" s="71">
        <v>0.65188588293985505</v>
      </c>
      <c r="F190" s="68">
        <v>50.759878419452903</v>
      </c>
      <c r="G190" s="71">
        <v>0.78217521988457395</v>
      </c>
      <c r="H190" s="68">
        <v>73.5562310030395</v>
      </c>
      <c r="I190" s="71">
        <v>0.67867274894927498</v>
      </c>
      <c r="J190" s="68">
        <v>50.759878419452903</v>
      </c>
      <c r="K190" s="71">
        <v>0.91810749636404299</v>
      </c>
      <c r="L190" s="68">
        <v>85.714285714285694</v>
      </c>
      <c r="M190" s="71">
        <v>0.73446937014667801</v>
      </c>
      <c r="N190" s="68">
        <v>62.2222222222222</v>
      </c>
      <c r="O190" s="71"/>
      <c r="P190" s="68"/>
      <c r="Q190" s="71">
        <v>0.14600457935470801</v>
      </c>
      <c r="R190" s="68">
        <v>42.086330935251802</v>
      </c>
    </row>
    <row r="191" spans="1:18" x14ac:dyDescent="0.2">
      <c r="A191" s="141" t="s">
        <v>714</v>
      </c>
      <c r="B191" s="67" t="s">
        <v>715</v>
      </c>
      <c r="C191" s="67">
        <v>67</v>
      </c>
      <c r="D191" s="67" t="s">
        <v>340</v>
      </c>
      <c r="E191" s="71">
        <v>0.55392815872003298</v>
      </c>
      <c r="F191" s="68">
        <v>20.3647416413374</v>
      </c>
      <c r="G191" s="71">
        <v>0.61755215018909204</v>
      </c>
      <c r="H191" s="68">
        <v>14.5896656534954</v>
      </c>
      <c r="I191" s="71">
        <v>0.53376318989057103</v>
      </c>
      <c r="J191" s="68">
        <v>8.2066869300911893</v>
      </c>
      <c r="K191" s="71">
        <v>0.82615831372723203</v>
      </c>
      <c r="L191" s="68">
        <v>52.583586626139798</v>
      </c>
      <c r="M191" s="71">
        <v>0.33541846419326998</v>
      </c>
      <c r="N191" s="68">
        <v>9.2063492063492092</v>
      </c>
      <c r="O191" s="71"/>
      <c r="P191" s="68"/>
      <c r="Q191" s="71">
        <v>0.45674867559999999</v>
      </c>
      <c r="R191" s="68">
        <v>66.187050359712202</v>
      </c>
    </row>
    <row r="192" spans="1:18" x14ac:dyDescent="0.2">
      <c r="A192" s="141" t="s">
        <v>716</v>
      </c>
      <c r="B192" s="67" t="s">
        <v>717</v>
      </c>
      <c r="C192" s="67">
        <v>67</v>
      </c>
      <c r="D192" s="67" t="s">
        <v>340</v>
      </c>
      <c r="E192" s="71">
        <v>0.70825716897818003</v>
      </c>
      <c r="F192" s="68">
        <v>69.908814589665695</v>
      </c>
      <c r="G192" s="71">
        <v>0.69024762959792396</v>
      </c>
      <c r="H192" s="68">
        <v>37.993920972644403</v>
      </c>
      <c r="I192" s="71">
        <v>0.58436719068340104</v>
      </c>
      <c r="J192" s="68">
        <v>16.109422492401201</v>
      </c>
      <c r="K192" s="71">
        <v>0.76588011290408098</v>
      </c>
      <c r="L192" s="68">
        <v>35.258358662614</v>
      </c>
      <c r="M192" s="71">
        <v>0.50079091170549295</v>
      </c>
      <c r="N192" s="68">
        <v>26.031746031746</v>
      </c>
      <c r="O192" s="71"/>
      <c r="P192" s="68"/>
      <c r="Q192" s="71">
        <v>1</v>
      </c>
      <c r="R192" s="68">
        <v>100</v>
      </c>
    </row>
    <row r="193" spans="1:18" x14ac:dyDescent="0.2">
      <c r="A193" s="141" t="s">
        <v>718</v>
      </c>
      <c r="B193" s="67" t="s">
        <v>719</v>
      </c>
      <c r="C193" s="67">
        <v>67</v>
      </c>
      <c r="D193" s="67" t="s">
        <v>340</v>
      </c>
      <c r="E193" s="71">
        <v>0.50223885778553901</v>
      </c>
      <c r="F193" s="68">
        <v>8.2066869300911893</v>
      </c>
      <c r="G193" s="71">
        <v>0.59107625756461002</v>
      </c>
      <c r="H193" s="68">
        <v>10.334346504559299</v>
      </c>
      <c r="I193" s="71">
        <v>0.56653242041685303</v>
      </c>
      <c r="J193" s="68">
        <v>12.4620060790274</v>
      </c>
      <c r="K193" s="71">
        <v>0.80978849920576401</v>
      </c>
      <c r="L193" s="68">
        <v>45.5927051671732</v>
      </c>
      <c r="M193" s="71">
        <v>0.45046016681046902</v>
      </c>
      <c r="N193" s="68">
        <v>20.634920634920601</v>
      </c>
      <c r="O193" s="71"/>
      <c r="P193" s="68"/>
      <c r="Q193" s="71">
        <v>9.3336944929999999E-2</v>
      </c>
      <c r="R193" s="68">
        <v>38.848920863309402</v>
      </c>
    </row>
    <row r="194" spans="1:18" x14ac:dyDescent="0.2">
      <c r="A194" s="141" t="s">
        <v>720</v>
      </c>
      <c r="B194" s="67" t="s">
        <v>721</v>
      </c>
      <c r="C194" s="67">
        <v>67</v>
      </c>
      <c r="D194" s="67" t="s">
        <v>340</v>
      </c>
      <c r="E194" s="71">
        <v>0.71539083531736103</v>
      </c>
      <c r="F194" s="68">
        <v>72.948328267477194</v>
      </c>
      <c r="G194" s="71">
        <v>0.69892428885346103</v>
      </c>
      <c r="H194" s="68">
        <v>42.249240121580499</v>
      </c>
      <c r="I194" s="71">
        <v>0.62002002659357203</v>
      </c>
      <c r="J194" s="68">
        <v>28.875379939209701</v>
      </c>
      <c r="K194" s="71">
        <v>0.78886841736640401</v>
      </c>
      <c r="L194" s="68">
        <v>39.513677811550203</v>
      </c>
      <c r="M194" s="71">
        <v>0.53674144377336797</v>
      </c>
      <c r="N194" s="68">
        <v>31.428571428571399</v>
      </c>
      <c r="O194" s="71"/>
      <c r="P194" s="68"/>
      <c r="Q194" s="71">
        <v>0.93240000000000001</v>
      </c>
      <c r="R194" s="68">
        <v>85.251798561151105</v>
      </c>
    </row>
    <row r="195" spans="1:18" x14ac:dyDescent="0.2">
      <c r="A195" s="141" t="s">
        <v>722</v>
      </c>
      <c r="B195" s="67" t="s">
        <v>723</v>
      </c>
      <c r="C195" s="67">
        <v>67</v>
      </c>
      <c r="D195" s="67" t="s">
        <v>340</v>
      </c>
      <c r="E195" s="71">
        <v>0.72662553552614195</v>
      </c>
      <c r="F195" s="68">
        <v>76.899696048632194</v>
      </c>
      <c r="G195" s="71">
        <v>0.669068782766292</v>
      </c>
      <c r="H195" s="68">
        <v>28.267477203647399</v>
      </c>
      <c r="I195" s="71">
        <v>0.61203302665047798</v>
      </c>
      <c r="J195" s="68">
        <v>25.531914893617</v>
      </c>
      <c r="K195" s="71">
        <v>0.84763990330165995</v>
      </c>
      <c r="L195" s="68">
        <v>59.878419452887499</v>
      </c>
      <c r="M195" s="71">
        <v>0.50438596491228105</v>
      </c>
      <c r="N195" s="68">
        <v>26.984126984126998</v>
      </c>
      <c r="O195" s="71"/>
      <c r="P195" s="68"/>
      <c r="Q195" s="71">
        <v>1</v>
      </c>
      <c r="R195" s="68">
        <v>100</v>
      </c>
    </row>
    <row r="196" spans="1:18" x14ac:dyDescent="0.2">
      <c r="A196" s="141" t="s">
        <v>724</v>
      </c>
      <c r="B196" s="67" t="s">
        <v>725</v>
      </c>
      <c r="C196" s="67">
        <v>67</v>
      </c>
      <c r="D196" s="67" t="s">
        <v>340</v>
      </c>
      <c r="E196" s="71">
        <v>0.53098177585886297</v>
      </c>
      <c r="F196" s="68">
        <v>14.5896656534954</v>
      </c>
      <c r="G196" s="71">
        <v>0.60305805458983197</v>
      </c>
      <c r="H196" s="68">
        <v>13.677811550152001</v>
      </c>
      <c r="I196" s="71">
        <v>0.56010730188903801</v>
      </c>
      <c r="J196" s="68">
        <v>11.246200607902701</v>
      </c>
      <c r="K196" s="71">
        <v>0.82214979258823895</v>
      </c>
      <c r="L196" s="68">
        <v>50.455927051671701</v>
      </c>
      <c r="M196" s="71">
        <v>0.35339373022720699</v>
      </c>
      <c r="N196" s="68">
        <v>10.158730158730201</v>
      </c>
      <c r="O196" s="71"/>
      <c r="P196" s="68"/>
      <c r="Q196" s="71">
        <v>0.31619999999999998</v>
      </c>
      <c r="R196" s="68">
        <v>52.877697841726601</v>
      </c>
    </row>
    <row r="197" spans="1:18" x14ac:dyDescent="0.2">
      <c r="A197" s="141" t="s">
        <v>726</v>
      </c>
      <c r="B197" s="67" t="s">
        <v>727</v>
      </c>
      <c r="C197" s="67">
        <v>67</v>
      </c>
      <c r="D197" s="67" t="s">
        <v>340</v>
      </c>
      <c r="E197" s="71">
        <v>0.57848922891432197</v>
      </c>
      <c r="F197" s="68">
        <v>25.531914893617</v>
      </c>
      <c r="G197" s="71">
        <v>0.71406763545482899</v>
      </c>
      <c r="H197" s="68">
        <v>48.936170212766001</v>
      </c>
      <c r="I197" s="71">
        <v>0.625944680224928</v>
      </c>
      <c r="J197" s="68">
        <v>30.699088145896699</v>
      </c>
      <c r="K197" s="71">
        <v>0.75000170888205797</v>
      </c>
      <c r="L197" s="68">
        <v>31.306990881459001</v>
      </c>
      <c r="M197" s="71">
        <v>0.52955133735979298</v>
      </c>
      <c r="N197" s="68">
        <v>29.841269841269799</v>
      </c>
      <c r="O197" s="71"/>
      <c r="P197" s="68"/>
      <c r="Q197" s="71">
        <v>0.27288078264999999</v>
      </c>
      <c r="R197" s="68">
        <v>49.280575539568297</v>
      </c>
    </row>
    <row r="198" spans="1:18" x14ac:dyDescent="0.2">
      <c r="A198" s="141" t="s">
        <v>728</v>
      </c>
      <c r="B198" s="67" t="s">
        <v>729</v>
      </c>
      <c r="C198" s="67">
        <v>67</v>
      </c>
      <c r="D198" s="67" t="s">
        <v>340</v>
      </c>
      <c r="E198" s="71">
        <v>0.58614941929647202</v>
      </c>
      <c r="F198" s="68">
        <v>29.787234042553202</v>
      </c>
      <c r="G198" s="71">
        <v>0.69094764277679899</v>
      </c>
      <c r="H198" s="68">
        <v>38.601823708206702</v>
      </c>
      <c r="I198" s="71">
        <v>0.65340401578136798</v>
      </c>
      <c r="J198" s="68">
        <v>40.425531914893597</v>
      </c>
      <c r="K198" s="71">
        <v>0.82124691908611502</v>
      </c>
      <c r="L198" s="68">
        <v>50.151975683890598</v>
      </c>
      <c r="M198" s="71">
        <v>0.67694851883807905</v>
      </c>
      <c r="N198" s="68">
        <v>48.571428571428598</v>
      </c>
      <c r="O198" s="71"/>
      <c r="P198" s="68"/>
      <c r="Q198" s="71">
        <v>8.8200000000000001E-2</v>
      </c>
      <c r="R198" s="68">
        <v>38.489208633093497</v>
      </c>
    </row>
    <row r="199" spans="1:18" x14ac:dyDescent="0.2">
      <c r="A199" s="141" t="s">
        <v>730</v>
      </c>
      <c r="B199" s="67" t="s">
        <v>731</v>
      </c>
      <c r="C199" s="67">
        <v>67</v>
      </c>
      <c r="D199" s="67" t="s">
        <v>340</v>
      </c>
      <c r="E199" s="71">
        <v>0.695817528314287</v>
      </c>
      <c r="F199" s="68">
        <v>65.6534954407295</v>
      </c>
      <c r="G199" s="71">
        <v>0.61454261178192904</v>
      </c>
      <c r="H199" s="68">
        <v>14.285714285714301</v>
      </c>
      <c r="I199" s="71">
        <v>0.58710868153381501</v>
      </c>
      <c r="J199" s="68">
        <v>17.325227963525801</v>
      </c>
      <c r="K199" s="71">
        <v>0.89168713916739695</v>
      </c>
      <c r="L199" s="68">
        <v>77.203647416413403</v>
      </c>
      <c r="M199" s="71">
        <v>0.38574920908829502</v>
      </c>
      <c r="N199" s="68">
        <v>12.380952380952399</v>
      </c>
      <c r="O199" s="71"/>
      <c r="P199" s="68"/>
      <c r="Q199" s="71">
        <v>1</v>
      </c>
      <c r="R199" s="68">
        <v>100</v>
      </c>
    </row>
    <row r="200" spans="1:18" x14ac:dyDescent="0.2">
      <c r="A200" s="141" t="s">
        <v>732</v>
      </c>
      <c r="B200" s="67" t="s">
        <v>733</v>
      </c>
      <c r="C200" s="67">
        <v>66</v>
      </c>
      <c r="D200" s="67" t="s">
        <v>340</v>
      </c>
      <c r="E200" s="71">
        <v>0.62252474102961697</v>
      </c>
      <c r="F200" s="68">
        <v>40.121580547112501</v>
      </c>
      <c r="G200" s="71">
        <v>0.745966220268518</v>
      </c>
      <c r="H200" s="68">
        <v>63.2218844984802</v>
      </c>
      <c r="I200" s="71">
        <v>0.74727993298240203</v>
      </c>
      <c r="J200" s="68">
        <v>69.300911854103305</v>
      </c>
      <c r="K200" s="71">
        <v>0.84396259647582705</v>
      </c>
      <c r="L200" s="68">
        <v>58.966565349544098</v>
      </c>
      <c r="M200" s="71">
        <v>0.77401495542134002</v>
      </c>
      <c r="N200" s="68">
        <v>69.841269841269806</v>
      </c>
      <c r="O200" s="71"/>
      <c r="P200" s="68"/>
      <c r="Q200" s="71">
        <v>1.4E-3</v>
      </c>
      <c r="R200" s="68">
        <v>31.294964028776999</v>
      </c>
    </row>
    <row r="201" spans="1:18" x14ac:dyDescent="0.2">
      <c r="A201" s="141" t="s">
        <v>734</v>
      </c>
      <c r="B201" s="67" t="s">
        <v>735</v>
      </c>
      <c r="C201" s="67">
        <v>66</v>
      </c>
      <c r="D201" s="67" t="s">
        <v>340</v>
      </c>
      <c r="E201" s="71">
        <v>0.60079298849571705</v>
      </c>
      <c r="F201" s="68">
        <v>34.3465045592705</v>
      </c>
      <c r="G201" s="71">
        <v>0.76195629723761704</v>
      </c>
      <c r="H201" s="68">
        <v>68.996960486322195</v>
      </c>
      <c r="I201" s="71">
        <v>0.73056857800332897</v>
      </c>
      <c r="J201" s="68">
        <v>65.957446808510596</v>
      </c>
      <c r="K201" s="71">
        <v>0.87403713367422498</v>
      </c>
      <c r="L201" s="68">
        <v>69.908814589665695</v>
      </c>
      <c r="M201" s="71">
        <v>0.63740293356341704</v>
      </c>
      <c r="N201" s="68">
        <v>42.857142857142897</v>
      </c>
      <c r="O201" s="71"/>
      <c r="P201" s="68"/>
      <c r="Q201" s="71">
        <v>0</v>
      </c>
      <c r="R201" s="68">
        <v>30.575539568345299</v>
      </c>
    </row>
    <row r="202" spans="1:18" x14ac:dyDescent="0.2">
      <c r="A202" s="141" t="s">
        <v>736</v>
      </c>
      <c r="B202" s="67" t="s">
        <v>737</v>
      </c>
      <c r="C202" s="67">
        <v>64</v>
      </c>
      <c r="D202" s="67" t="s">
        <v>340</v>
      </c>
      <c r="E202" s="71">
        <v>0.58339432373917399</v>
      </c>
      <c r="F202" s="68">
        <v>28.571428571428601</v>
      </c>
      <c r="G202" s="71">
        <v>0.67456298766155598</v>
      </c>
      <c r="H202" s="68">
        <v>30.091185410334301</v>
      </c>
      <c r="I202" s="71">
        <v>0.59208939198465205</v>
      </c>
      <c r="J202" s="68">
        <v>18.8449848024316</v>
      </c>
      <c r="K202" s="71">
        <v>0.84195306131023195</v>
      </c>
      <c r="L202" s="68">
        <v>58.358662613981799</v>
      </c>
      <c r="M202" s="71">
        <v>0.51876617773943101</v>
      </c>
      <c r="N202" s="68">
        <v>28.8888888888889</v>
      </c>
      <c r="O202" s="71"/>
      <c r="P202" s="68"/>
      <c r="Q202" s="71">
        <v>0.28960000000000002</v>
      </c>
      <c r="R202" s="68">
        <v>50.359712230215798</v>
      </c>
    </row>
    <row r="203" spans="1:18" x14ac:dyDescent="0.2">
      <c r="A203" s="141" t="s">
        <v>738</v>
      </c>
      <c r="B203" s="67" t="s">
        <v>739</v>
      </c>
      <c r="C203" s="67">
        <v>64</v>
      </c>
      <c r="D203" s="67" t="s">
        <v>340</v>
      </c>
      <c r="E203" s="71">
        <v>0.53290780772569302</v>
      </c>
      <c r="F203" s="68">
        <v>15.501519756838899</v>
      </c>
      <c r="G203" s="71">
        <v>0.67344804388289303</v>
      </c>
      <c r="H203" s="68">
        <v>29.1793313069909</v>
      </c>
      <c r="I203" s="71">
        <v>0.61604115635886403</v>
      </c>
      <c r="J203" s="68">
        <v>27.051671732522799</v>
      </c>
      <c r="K203" s="71">
        <v>0.84909355423370203</v>
      </c>
      <c r="L203" s="68">
        <v>60.486322188449797</v>
      </c>
      <c r="M203" s="71">
        <v>0.52595628415300599</v>
      </c>
      <c r="N203" s="68">
        <v>29.206349206349199</v>
      </c>
      <c r="O203" s="71"/>
      <c r="P203" s="68"/>
      <c r="Q203" s="71">
        <v>0</v>
      </c>
      <c r="R203" s="68">
        <v>30.575539568345299</v>
      </c>
    </row>
    <row r="204" spans="1:18" x14ac:dyDescent="0.2">
      <c r="A204" s="141" t="s">
        <v>740</v>
      </c>
      <c r="B204" s="67" t="s">
        <v>741</v>
      </c>
      <c r="C204" s="67">
        <v>66</v>
      </c>
      <c r="D204" s="67" t="s">
        <v>340</v>
      </c>
      <c r="E204" s="71">
        <v>0.61423776811132103</v>
      </c>
      <c r="F204" s="68">
        <v>37.993920972644403</v>
      </c>
      <c r="G204" s="71">
        <v>0.750737301294227</v>
      </c>
      <c r="H204" s="68">
        <v>65.045592705167195</v>
      </c>
      <c r="I204" s="71">
        <v>0.76427485478294299</v>
      </c>
      <c r="J204" s="68">
        <v>75.075987841945306</v>
      </c>
      <c r="K204" s="71">
        <v>0.90079848488208203</v>
      </c>
      <c r="L204" s="68">
        <v>80.243161094224902</v>
      </c>
      <c r="M204" s="71">
        <v>0.65537819959735399</v>
      </c>
      <c r="N204" s="68">
        <v>46.031746031746003</v>
      </c>
      <c r="O204" s="71"/>
      <c r="P204" s="68"/>
      <c r="Q204" s="71">
        <v>0</v>
      </c>
      <c r="R204" s="68">
        <v>30.575539568345299</v>
      </c>
    </row>
    <row r="205" spans="1:18" x14ac:dyDescent="0.2">
      <c r="A205" s="141" t="s">
        <v>742</v>
      </c>
      <c r="B205" s="67" t="s">
        <v>743</v>
      </c>
      <c r="C205" s="67">
        <v>64</v>
      </c>
      <c r="D205" s="67" t="s">
        <v>340</v>
      </c>
      <c r="E205" s="71">
        <v>0.49809798866815103</v>
      </c>
      <c r="F205" s="68">
        <v>7.2948328267477196</v>
      </c>
      <c r="G205" s="71">
        <v>0.68094062632170504</v>
      </c>
      <c r="H205" s="68">
        <v>33.130699088145903</v>
      </c>
      <c r="I205" s="71">
        <v>0.59506854709035195</v>
      </c>
      <c r="J205" s="68">
        <v>20.060790273556201</v>
      </c>
      <c r="K205" s="71">
        <v>0.76761565632501505</v>
      </c>
      <c r="L205" s="68">
        <v>35.866261398176299</v>
      </c>
      <c r="M205" s="71">
        <v>0.44686511360368097</v>
      </c>
      <c r="N205" s="68">
        <v>20.317460317460299</v>
      </c>
      <c r="O205" s="71"/>
      <c r="P205" s="68"/>
      <c r="Q205" s="71">
        <v>0</v>
      </c>
      <c r="R205" s="68">
        <v>30.575539568345299</v>
      </c>
    </row>
    <row r="206" spans="1:18" x14ac:dyDescent="0.2">
      <c r="A206" s="141" t="s">
        <v>744</v>
      </c>
      <c r="B206" s="67" t="s">
        <v>745</v>
      </c>
      <c r="C206" s="67">
        <v>64</v>
      </c>
      <c r="D206" s="67" t="s">
        <v>340</v>
      </c>
      <c r="E206" s="71">
        <v>0.76570945477751795</v>
      </c>
      <c r="F206" s="68">
        <v>83.890577507598806</v>
      </c>
      <c r="G206" s="71">
        <v>0.72849534454658305</v>
      </c>
      <c r="H206" s="68">
        <v>57.142857142857103</v>
      </c>
      <c r="I206" s="71">
        <v>0.72822015432714404</v>
      </c>
      <c r="J206" s="68">
        <v>65.045592705167195</v>
      </c>
      <c r="K206" s="71">
        <v>0.889016129342307</v>
      </c>
      <c r="L206" s="68">
        <v>76.291793313069903</v>
      </c>
      <c r="M206" s="71">
        <v>0.48281564567155599</v>
      </c>
      <c r="N206" s="68">
        <v>24.126984126984102</v>
      </c>
      <c r="O206" s="71"/>
      <c r="P206" s="68"/>
      <c r="Q206" s="71">
        <v>1</v>
      </c>
      <c r="R206" s="68">
        <v>100</v>
      </c>
    </row>
    <row r="207" spans="1:18" x14ac:dyDescent="0.2">
      <c r="A207" s="141" t="s">
        <v>746</v>
      </c>
      <c r="B207" s="67" t="s">
        <v>747</v>
      </c>
      <c r="C207" s="67">
        <v>64</v>
      </c>
      <c r="D207" s="67" t="s">
        <v>340</v>
      </c>
      <c r="E207" s="71">
        <v>0.65116324173642104</v>
      </c>
      <c r="F207" s="68">
        <v>50.151975683890598</v>
      </c>
      <c r="G207" s="71">
        <v>0.62262770238017695</v>
      </c>
      <c r="H207" s="68">
        <v>15.501519756838899</v>
      </c>
      <c r="I207" s="71">
        <v>0.480016720048836</v>
      </c>
      <c r="J207" s="68">
        <v>3.6474164133738598</v>
      </c>
      <c r="K207" s="71">
        <v>0.79618300281909904</v>
      </c>
      <c r="L207" s="68">
        <v>42.249240121580499</v>
      </c>
      <c r="M207" s="71">
        <v>0.35698878343399498</v>
      </c>
      <c r="N207" s="68">
        <v>10.476190476190499</v>
      </c>
      <c r="O207" s="71"/>
      <c r="P207" s="68"/>
      <c r="Q207" s="71">
        <v>1</v>
      </c>
      <c r="R207" s="68">
        <v>100</v>
      </c>
    </row>
    <row r="208" spans="1:18" x14ac:dyDescent="0.2">
      <c r="A208" s="141" t="s">
        <v>748</v>
      </c>
      <c r="B208" s="67" t="s">
        <v>749</v>
      </c>
      <c r="C208" s="67">
        <v>64</v>
      </c>
      <c r="D208" s="67" t="s">
        <v>340</v>
      </c>
      <c r="E208" s="71">
        <v>0.60008608651164996</v>
      </c>
      <c r="F208" s="68">
        <v>34.042553191489397</v>
      </c>
      <c r="G208" s="71">
        <v>0.50035656291250796</v>
      </c>
      <c r="H208" s="68">
        <v>6.0790273556230998</v>
      </c>
      <c r="I208" s="71">
        <v>0.55518781115534599</v>
      </c>
      <c r="J208" s="68">
        <v>10.0303951367781</v>
      </c>
      <c r="K208" s="71">
        <v>0.76964833919214803</v>
      </c>
      <c r="L208" s="68">
        <v>36.7781155015198</v>
      </c>
      <c r="M208" s="71">
        <v>0.285087719298246</v>
      </c>
      <c r="N208" s="68">
        <v>7.9365079365079403</v>
      </c>
      <c r="O208" s="71"/>
      <c r="P208" s="68"/>
      <c r="Q208" s="71">
        <v>0.89015</v>
      </c>
      <c r="R208" s="68">
        <v>82.733812949640296</v>
      </c>
    </row>
    <row r="209" spans="1:18" x14ac:dyDescent="0.2">
      <c r="A209" s="141" t="s">
        <v>750</v>
      </c>
      <c r="B209" s="67" t="s">
        <v>751</v>
      </c>
      <c r="C209" s="67">
        <v>64</v>
      </c>
      <c r="D209" s="67" t="s">
        <v>340</v>
      </c>
      <c r="E209" s="71">
        <v>0.54829192232809698</v>
      </c>
      <c r="F209" s="68">
        <v>17.9331306990881</v>
      </c>
      <c r="G209" s="71">
        <v>0.71906653616153005</v>
      </c>
      <c r="H209" s="68">
        <v>52.583586626139798</v>
      </c>
      <c r="I209" s="71">
        <v>0.66308485685986396</v>
      </c>
      <c r="J209" s="68">
        <v>45.5927051671732</v>
      </c>
      <c r="K209" s="71">
        <v>0.88504310501540795</v>
      </c>
      <c r="L209" s="68">
        <v>74.468085106383</v>
      </c>
      <c r="M209" s="71">
        <v>0.44686511360368097</v>
      </c>
      <c r="N209" s="68">
        <v>20.317460317460299</v>
      </c>
      <c r="O209" s="71"/>
      <c r="P209" s="68"/>
      <c r="Q209" s="71">
        <v>2.7400000000000001E-2</v>
      </c>
      <c r="R209" s="68">
        <v>35.611510791366896</v>
      </c>
    </row>
    <row r="210" spans="1:18" x14ac:dyDescent="0.2">
      <c r="A210" s="141" t="s">
        <v>752</v>
      </c>
      <c r="B210" s="67" t="s">
        <v>753</v>
      </c>
      <c r="C210" s="67">
        <v>64</v>
      </c>
      <c r="D210" s="67" t="s">
        <v>340</v>
      </c>
      <c r="E210" s="71">
        <v>0.52159370205851197</v>
      </c>
      <c r="F210" s="68">
        <v>11.854103343465001</v>
      </c>
      <c r="G210" s="71">
        <v>0.67617536744960804</v>
      </c>
      <c r="H210" s="68">
        <v>31.6109422492401</v>
      </c>
      <c r="I210" s="71">
        <v>0.635518656198508</v>
      </c>
      <c r="J210" s="68">
        <v>34.042553191489397</v>
      </c>
      <c r="K210" s="71">
        <v>0.83143410700682596</v>
      </c>
      <c r="L210" s="68">
        <v>53.799392097264402</v>
      </c>
      <c r="M210" s="71">
        <v>0.46484037963761898</v>
      </c>
      <c r="N210" s="68">
        <v>22.2222222222222</v>
      </c>
      <c r="O210" s="71"/>
      <c r="P210" s="68"/>
      <c r="Q210" s="71">
        <v>0</v>
      </c>
      <c r="R210" s="68">
        <v>30.575539568345299</v>
      </c>
    </row>
    <row r="211" spans="1:18" x14ac:dyDescent="0.2">
      <c r="A211" s="141" t="s">
        <v>754</v>
      </c>
      <c r="B211" s="67" t="s">
        <v>755</v>
      </c>
      <c r="C211" s="67">
        <v>64</v>
      </c>
      <c r="D211" s="67" t="s">
        <v>340</v>
      </c>
      <c r="E211" s="71">
        <v>0.304349445302385</v>
      </c>
      <c r="F211" s="68">
        <v>0.60790273556231</v>
      </c>
      <c r="G211" s="71">
        <v>0.45439097152090402</v>
      </c>
      <c r="H211" s="68">
        <v>4.55927051671733</v>
      </c>
      <c r="I211" s="71">
        <v>0.48598215725254401</v>
      </c>
      <c r="J211" s="68">
        <v>4.86322188449848</v>
      </c>
      <c r="K211" s="71">
        <v>0.56232031574250296</v>
      </c>
      <c r="L211" s="68">
        <v>10.0303951367781</v>
      </c>
      <c r="M211" s="71">
        <v>1.90537819959735E-2</v>
      </c>
      <c r="N211" s="68">
        <v>1.9047619047619</v>
      </c>
      <c r="O211" s="71"/>
      <c r="P211" s="68"/>
      <c r="Q211" s="71">
        <v>0</v>
      </c>
      <c r="R211" s="68">
        <v>30.575539568345299</v>
      </c>
    </row>
    <row r="212" spans="1:18" x14ac:dyDescent="0.2">
      <c r="A212" s="141" t="s">
        <v>756</v>
      </c>
      <c r="B212" s="67" t="s">
        <v>757</v>
      </c>
      <c r="C212" s="67">
        <v>64</v>
      </c>
      <c r="D212" s="67" t="s">
        <v>340</v>
      </c>
      <c r="E212" s="71">
        <v>0.58182485250692295</v>
      </c>
      <c r="F212" s="68">
        <v>27.963525835866299</v>
      </c>
      <c r="G212" s="71">
        <v>0.54855171392660895</v>
      </c>
      <c r="H212" s="68">
        <v>8.2066869300911893</v>
      </c>
      <c r="I212" s="71">
        <v>0.53998571208901802</v>
      </c>
      <c r="J212" s="68">
        <v>8.8145896656534894</v>
      </c>
      <c r="K212" s="71">
        <v>0.79074789490265396</v>
      </c>
      <c r="L212" s="68">
        <v>40.425531914893597</v>
      </c>
      <c r="M212" s="71">
        <v>2.9838941616335799E-2</v>
      </c>
      <c r="N212" s="68">
        <v>2.2222222222222201</v>
      </c>
      <c r="O212" s="71"/>
      <c r="P212" s="68"/>
      <c r="Q212" s="71">
        <v>1</v>
      </c>
      <c r="R212" s="68">
        <v>100</v>
      </c>
    </row>
    <row r="213" spans="1:18" x14ac:dyDescent="0.2">
      <c r="A213" s="141" t="s">
        <v>758</v>
      </c>
      <c r="B213" s="67" t="s">
        <v>759</v>
      </c>
      <c r="C213" s="67">
        <v>64</v>
      </c>
      <c r="D213" s="67" t="s">
        <v>340</v>
      </c>
      <c r="E213" s="71">
        <v>0.33828979146133498</v>
      </c>
      <c r="F213" s="68">
        <v>1.5197568389057801</v>
      </c>
      <c r="G213" s="71">
        <v>0.43834830061886798</v>
      </c>
      <c r="H213" s="68">
        <v>3.6474164133738598</v>
      </c>
      <c r="I213" s="71">
        <v>0.48318161920946301</v>
      </c>
      <c r="J213" s="68">
        <v>4.2553191489361701</v>
      </c>
      <c r="K213" s="71">
        <v>0.769919037478345</v>
      </c>
      <c r="L213" s="68">
        <v>37.386018237082098</v>
      </c>
      <c r="M213" s="71">
        <v>0</v>
      </c>
      <c r="N213" s="68">
        <v>1.26984126984127</v>
      </c>
      <c r="O213" s="71"/>
      <c r="P213" s="68"/>
      <c r="Q213" s="71">
        <v>0</v>
      </c>
      <c r="R213" s="68">
        <v>30.575539568345299</v>
      </c>
    </row>
    <row r="214" spans="1:18" x14ac:dyDescent="0.2">
      <c r="A214" s="141" t="s">
        <v>760</v>
      </c>
      <c r="B214" s="67" t="s">
        <v>761</v>
      </c>
      <c r="C214" s="67">
        <v>64</v>
      </c>
      <c r="D214" s="67" t="s">
        <v>340</v>
      </c>
      <c r="E214" s="71">
        <v>0.75387452213335404</v>
      </c>
      <c r="F214" s="68">
        <v>81.155015197568403</v>
      </c>
      <c r="G214" s="71">
        <v>0.72647183538525495</v>
      </c>
      <c r="H214" s="68">
        <v>56.231003039513702</v>
      </c>
      <c r="I214" s="71">
        <v>0.65471431886593601</v>
      </c>
      <c r="J214" s="68">
        <v>41.641337386018201</v>
      </c>
      <c r="K214" s="71">
        <v>0.81093432492682305</v>
      </c>
      <c r="L214" s="68">
        <v>46.504559270516701</v>
      </c>
      <c r="M214" s="71">
        <v>0.59785734828875503</v>
      </c>
      <c r="N214" s="68">
        <v>39.047619047619101</v>
      </c>
      <c r="O214" s="71"/>
      <c r="P214" s="68"/>
      <c r="Q214" s="71">
        <v>0.97939478319999995</v>
      </c>
      <c r="R214" s="68">
        <v>86.330935251798607</v>
      </c>
    </row>
    <row r="215" spans="1:18" x14ac:dyDescent="0.2">
      <c r="A215" s="141" t="s">
        <v>762</v>
      </c>
      <c r="B215" s="67" t="s">
        <v>763</v>
      </c>
      <c r="C215" s="67">
        <v>64</v>
      </c>
      <c r="D215" s="67" t="s">
        <v>340</v>
      </c>
      <c r="E215" s="71">
        <v>0.64060962280769895</v>
      </c>
      <c r="F215" s="68">
        <v>46.504559270516701</v>
      </c>
      <c r="G215" s="71">
        <v>0.61891967928283997</v>
      </c>
      <c r="H215" s="68">
        <v>15.1975683890577</v>
      </c>
      <c r="I215" s="71">
        <v>0.55678796850380097</v>
      </c>
      <c r="J215" s="68">
        <v>10.6382978723404</v>
      </c>
      <c r="K215" s="71">
        <v>0.78898843864184498</v>
      </c>
      <c r="L215" s="68">
        <v>39.817629179331298</v>
      </c>
      <c r="M215" s="71">
        <v>0.23835202761000901</v>
      </c>
      <c r="N215" s="68">
        <v>6.0317460317460299</v>
      </c>
      <c r="O215" s="71"/>
      <c r="P215" s="68"/>
      <c r="Q215" s="71">
        <v>1</v>
      </c>
      <c r="R215" s="68">
        <v>100</v>
      </c>
    </row>
    <row r="216" spans="1:18" x14ac:dyDescent="0.2">
      <c r="A216" s="141" t="s">
        <v>764</v>
      </c>
      <c r="B216" s="67" t="s">
        <v>765</v>
      </c>
      <c r="C216" s="67">
        <v>64</v>
      </c>
      <c r="D216" s="67" t="s">
        <v>340</v>
      </c>
      <c r="E216" s="71">
        <v>0.67066899143806302</v>
      </c>
      <c r="F216" s="68">
        <v>57.446808510638299</v>
      </c>
      <c r="G216" s="71">
        <v>0.63428385154970401</v>
      </c>
      <c r="H216" s="68">
        <v>17.325227963525801</v>
      </c>
      <c r="I216" s="71">
        <v>0.57651647421180297</v>
      </c>
      <c r="J216" s="68">
        <v>14.285714285714301</v>
      </c>
      <c r="K216" s="71">
        <v>0.79634100761517501</v>
      </c>
      <c r="L216" s="68">
        <v>42.553191489361701</v>
      </c>
      <c r="M216" s="71">
        <v>0.34620362381363301</v>
      </c>
      <c r="N216" s="68">
        <v>9.8412698412698401</v>
      </c>
      <c r="O216" s="71"/>
      <c r="P216" s="68"/>
      <c r="Q216" s="71">
        <v>1</v>
      </c>
      <c r="R216" s="68">
        <v>100</v>
      </c>
    </row>
    <row r="217" spans="1:18" x14ac:dyDescent="0.2">
      <c r="A217" s="141" t="s">
        <v>766</v>
      </c>
      <c r="B217" s="67" t="s">
        <v>767</v>
      </c>
      <c r="C217" s="67">
        <v>64</v>
      </c>
      <c r="D217" s="67" t="s">
        <v>340</v>
      </c>
      <c r="E217" s="71">
        <v>0.70404876096167301</v>
      </c>
      <c r="F217" s="68">
        <v>68.693009118540999</v>
      </c>
      <c r="G217" s="71">
        <v>0.64014907835164503</v>
      </c>
      <c r="H217" s="68">
        <v>18.541033434650501</v>
      </c>
      <c r="I217" s="71">
        <v>0.59463792140420302</v>
      </c>
      <c r="J217" s="68">
        <v>19.452887537993899</v>
      </c>
      <c r="K217" s="71">
        <v>0.82421147862168698</v>
      </c>
      <c r="L217" s="68">
        <v>51.367781155015201</v>
      </c>
      <c r="M217" s="71">
        <v>0.46124532643083099</v>
      </c>
      <c r="N217" s="68">
        <v>21.904761904761902</v>
      </c>
      <c r="O217" s="71"/>
      <c r="P217" s="68"/>
      <c r="Q217" s="71">
        <v>1</v>
      </c>
      <c r="R217" s="68">
        <v>100</v>
      </c>
    </row>
    <row r="218" spans="1:18" x14ac:dyDescent="0.2">
      <c r="A218" s="141" t="s">
        <v>768</v>
      </c>
      <c r="B218" s="67" t="s">
        <v>769</v>
      </c>
      <c r="C218" s="67">
        <v>64</v>
      </c>
      <c r="D218" s="67" t="s">
        <v>340</v>
      </c>
      <c r="E218" s="71">
        <v>0.72491803749310602</v>
      </c>
      <c r="F218" s="68">
        <v>75.987841945288807</v>
      </c>
      <c r="G218" s="71">
        <v>0.704180224254771</v>
      </c>
      <c r="H218" s="68">
        <v>44.984802431610902</v>
      </c>
      <c r="I218" s="71">
        <v>0.66352779832741304</v>
      </c>
      <c r="J218" s="68">
        <v>46.504559270516701</v>
      </c>
      <c r="K218" s="71">
        <v>0.84956263655432696</v>
      </c>
      <c r="L218" s="68">
        <v>60.790273556231</v>
      </c>
      <c r="M218" s="71">
        <v>0.40731952832901902</v>
      </c>
      <c r="N218" s="68">
        <v>15.2380952380952</v>
      </c>
      <c r="O218" s="71"/>
      <c r="P218" s="68"/>
      <c r="Q218" s="71">
        <v>1</v>
      </c>
      <c r="R218" s="68">
        <v>100</v>
      </c>
    </row>
    <row r="219" spans="1:18" x14ac:dyDescent="0.2">
      <c r="A219" s="141" t="s">
        <v>770</v>
      </c>
      <c r="B219" s="67" t="s">
        <v>771</v>
      </c>
      <c r="C219" s="67">
        <v>64</v>
      </c>
      <c r="D219" s="67" t="s">
        <v>340</v>
      </c>
      <c r="E219" s="71">
        <v>0.68917416396611797</v>
      </c>
      <c r="F219" s="68">
        <v>63.525835866261403</v>
      </c>
      <c r="G219" s="71">
        <v>0.65051525932926002</v>
      </c>
      <c r="H219" s="68">
        <v>22.7963525835866</v>
      </c>
      <c r="I219" s="71">
        <v>0.588192226750886</v>
      </c>
      <c r="J219" s="68">
        <v>17.629179331307</v>
      </c>
      <c r="K219" s="71">
        <v>0.82526853938748701</v>
      </c>
      <c r="L219" s="68">
        <v>52.279635258358702</v>
      </c>
      <c r="M219" s="71">
        <v>0.42529479436295697</v>
      </c>
      <c r="N219" s="68">
        <v>16.507936507936499</v>
      </c>
      <c r="O219" s="71"/>
      <c r="P219" s="68"/>
      <c r="Q219" s="71">
        <v>0.95660000000000001</v>
      </c>
      <c r="R219" s="68">
        <v>85.971223021582702</v>
      </c>
    </row>
    <row r="220" spans="1:18" x14ac:dyDescent="0.2">
      <c r="A220" s="141" t="s">
        <v>772</v>
      </c>
      <c r="B220" s="67" t="s">
        <v>773</v>
      </c>
      <c r="C220" s="67">
        <v>64</v>
      </c>
      <c r="D220" s="67" t="s">
        <v>340</v>
      </c>
      <c r="E220" s="71">
        <v>0.66656243376163804</v>
      </c>
      <c r="F220" s="68">
        <v>56.231003039513702</v>
      </c>
      <c r="G220" s="71">
        <v>0.63422317799958605</v>
      </c>
      <c r="H220" s="68">
        <v>17.021276595744698</v>
      </c>
      <c r="I220" s="71">
        <v>0.60417289562320398</v>
      </c>
      <c r="J220" s="68">
        <v>22.492401215805501</v>
      </c>
      <c r="K220" s="71">
        <v>0.85965912078217999</v>
      </c>
      <c r="L220" s="68">
        <v>65.045592705167195</v>
      </c>
      <c r="M220" s="71">
        <v>0.23475697440322099</v>
      </c>
      <c r="N220" s="68">
        <v>5.71428571428571</v>
      </c>
      <c r="O220" s="71"/>
      <c r="P220" s="68"/>
      <c r="Q220" s="71">
        <v>1</v>
      </c>
      <c r="R220" s="68">
        <v>100</v>
      </c>
    </row>
    <row r="221" spans="1:18" x14ac:dyDescent="0.2">
      <c r="A221" s="141" t="s">
        <v>774</v>
      </c>
      <c r="B221" s="67" t="s">
        <v>775</v>
      </c>
      <c r="C221" s="67">
        <v>64</v>
      </c>
      <c r="D221" s="67" t="s">
        <v>340</v>
      </c>
      <c r="E221" s="71">
        <v>0.60331479951276001</v>
      </c>
      <c r="F221" s="68">
        <v>34.650455927051702</v>
      </c>
      <c r="G221" s="71">
        <v>0.66120471983949902</v>
      </c>
      <c r="H221" s="68">
        <v>25.2279635258359</v>
      </c>
      <c r="I221" s="71">
        <v>0.60897919476413798</v>
      </c>
      <c r="J221" s="68">
        <v>23.100303951367799</v>
      </c>
      <c r="K221" s="71">
        <v>0.83144637716643499</v>
      </c>
      <c r="L221" s="68">
        <v>54.103343465045597</v>
      </c>
      <c r="M221" s="71">
        <v>0.54752660339373005</v>
      </c>
      <c r="N221" s="68">
        <v>33.968253968253997</v>
      </c>
      <c r="O221" s="71"/>
      <c r="P221" s="68"/>
      <c r="Q221" s="71">
        <v>0.36741710239999997</v>
      </c>
      <c r="R221" s="68">
        <v>59.352517985611499</v>
      </c>
    </row>
    <row r="222" spans="1:18" x14ac:dyDescent="0.2">
      <c r="A222" s="141" t="s">
        <v>776</v>
      </c>
      <c r="B222" s="67" t="s">
        <v>777</v>
      </c>
      <c r="C222" s="67">
        <v>66</v>
      </c>
      <c r="D222" s="67" t="s">
        <v>340</v>
      </c>
      <c r="E222" s="71">
        <v>0.76159512224252102</v>
      </c>
      <c r="F222" s="68">
        <v>82.978723404255305</v>
      </c>
      <c r="G222" s="71">
        <v>0.74433912293452298</v>
      </c>
      <c r="H222" s="68">
        <v>62.310030395136799</v>
      </c>
      <c r="I222" s="71">
        <v>0.68006506311783299</v>
      </c>
      <c r="J222" s="68">
        <v>51.367781155015201</v>
      </c>
      <c r="K222" s="71">
        <v>0.85042503459366903</v>
      </c>
      <c r="L222" s="68">
        <v>61.702127659574501</v>
      </c>
      <c r="M222" s="71">
        <v>0.53314639056658097</v>
      </c>
      <c r="N222" s="68">
        <v>30.476190476190499</v>
      </c>
      <c r="O222" s="71"/>
      <c r="P222" s="68"/>
      <c r="Q222" s="71">
        <v>1</v>
      </c>
      <c r="R222" s="68">
        <v>100</v>
      </c>
    </row>
    <row r="223" spans="1:18" x14ac:dyDescent="0.2">
      <c r="A223" s="141" t="s">
        <v>575</v>
      </c>
      <c r="B223" s="67" t="s">
        <v>778</v>
      </c>
      <c r="C223" s="67">
        <v>66</v>
      </c>
      <c r="D223" s="67" t="s">
        <v>340</v>
      </c>
      <c r="E223" s="71">
        <v>0.764620774538606</v>
      </c>
      <c r="F223" s="68">
        <v>83.282674772036501</v>
      </c>
      <c r="G223" s="71">
        <v>0.76383211884516</v>
      </c>
      <c r="H223" s="68">
        <v>69.300911854103305</v>
      </c>
      <c r="I223" s="71">
        <v>0.70614215529652302</v>
      </c>
      <c r="J223" s="68">
        <v>60.486322188449797</v>
      </c>
      <c r="K223" s="71">
        <v>0.81638815477798099</v>
      </c>
      <c r="L223" s="68">
        <v>48.0243161094225</v>
      </c>
      <c r="M223" s="71">
        <v>0.53674144377336797</v>
      </c>
      <c r="N223" s="68">
        <v>31.428571428571399</v>
      </c>
      <c r="O223" s="71"/>
      <c r="P223" s="68"/>
      <c r="Q223" s="71">
        <v>1</v>
      </c>
      <c r="R223" s="68">
        <v>100</v>
      </c>
    </row>
    <row r="224" spans="1:18" x14ac:dyDescent="0.2">
      <c r="A224" s="141" t="s">
        <v>779</v>
      </c>
      <c r="B224" s="67" t="s">
        <v>780</v>
      </c>
      <c r="C224" s="67">
        <v>64</v>
      </c>
      <c r="D224" s="67" t="s">
        <v>340</v>
      </c>
      <c r="E224" s="71">
        <v>0.59054773023448703</v>
      </c>
      <c r="F224" s="68">
        <v>31.306990881459001</v>
      </c>
      <c r="G224" s="71">
        <v>0.64090345015947803</v>
      </c>
      <c r="H224" s="68">
        <v>18.8449848024316</v>
      </c>
      <c r="I224" s="71">
        <v>0.62506382907742897</v>
      </c>
      <c r="J224" s="68">
        <v>30.091185410334301</v>
      </c>
      <c r="K224" s="71">
        <v>0.84153982174858599</v>
      </c>
      <c r="L224" s="68">
        <v>58.054711246200597</v>
      </c>
      <c r="M224" s="71">
        <v>0.54393155018694295</v>
      </c>
      <c r="N224" s="68">
        <v>32.698412698412703</v>
      </c>
      <c r="O224" s="71"/>
      <c r="P224" s="68"/>
      <c r="Q224" s="71">
        <v>0.30130000000000001</v>
      </c>
      <c r="R224" s="68">
        <v>51.798561151079099</v>
      </c>
    </row>
    <row r="225" spans="1:18" x14ac:dyDescent="0.2">
      <c r="A225" s="141" t="s">
        <v>781</v>
      </c>
      <c r="B225" s="67" t="s">
        <v>782</v>
      </c>
      <c r="C225" s="67">
        <v>64</v>
      </c>
      <c r="D225" s="67" t="s">
        <v>340</v>
      </c>
      <c r="E225" s="71">
        <v>0.66739299332914503</v>
      </c>
      <c r="F225" s="68">
        <v>56.534954407294798</v>
      </c>
      <c r="G225" s="71">
        <v>0.68622970163577002</v>
      </c>
      <c r="H225" s="68">
        <v>35.562310030395103</v>
      </c>
      <c r="I225" s="71">
        <v>0.64212825846693999</v>
      </c>
      <c r="J225" s="68">
        <v>35.562310030395103</v>
      </c>
      <c r="K225" s="71">
        <v>0.79759630766467204</v>
      </c>
      <c r="L225" s="68">
        <v>43.161094224924</v>
      </c>
      <c r="M225" s="71">
        <v>0.48641069887834298</v>
      </c>
      <c r="N225" s="68">
        <v>25.0793650793651</v>
      </c>
      <c r="O225" s="71"/>
      <c r="P225" s="68"/>
      <c r="Q225" s="71">
        <v>0.72460000000000002</v>
      </c>
      <c r="R225" s="68">
        <v>77.697841726618705</v>
      </c>
    </row>
    <row r="226" spans="1:18" x14ac:dyDescent="0.2">
      <c r="A226" s="141" t="s">
        <v>783</v>
      </c>
      <c r="B226" s="67" t="s">
        <v>784</v>
      </c>
      <c r="C226" s="67">
        <v>64</v>
      </c>
      <c r="D226" s="67" t="s">
        <v>340</v>
      </c>
      <c r="E226" s="71">
        <v>0.68367532489106198</v>
      </c>
      <c r="F226" s="68">
        <v>61.702127659574501</v>
      </c>
      <c r="G226" s="71">
        <v>0.68354920860512902</v>
      </c>
      <c r="H226" s="68">
        <v>34.650455927051702</v>
      </c>
      <c r="I226" s="71">
        <v>0.59409763104929003</v>
      </c>
      <c r="J226" s="68">
        <v>19.148936170212799</v>
      </c>
      <c r="K226" s="71">
        <v>0.75498057571259602</v>
      </c>
      <c r="L226" s="68">
        <v>32.522796352583597</v>
      </c>
      <c r="M226" s="71">
        <v>0.38574920908829502</v>
      </c>
      <c r="N226" s="68">
        <v>12.380952380952399</v>
      </c>
      <c r="O226" s="71"/>
      <c r="P226" s="68"/>
      <c r="Q226" s="71">
        <v>1</v>
      </c>
      <c r="R226" s="68">
        <v>100</v>
      </c>
    </row>
    <row r="227" spans="1:18" x14ac:dyDescent="0.2">
      <c r="A227" s="141" t="s">
        <v>785</v>
      </c>
      <c r="B227" s="67" t="s">
        <v>786</v>
      </c>
      <c r="C227" s="67">
        <v>64</v>
      </c>
      <c r="D227" s="67" t="s">
        <v>340</v>
      </c>
      <c r="E227" s="71">
        <v>0.69793983612536703</v>
      </c>
      <c r="F227" s="68">
        <v>66.565349544072902</v>
      </c>
      <c r="G227" s="71">
        <v>0.69249394945968801</v>
      </c>
      <c r="H227" s="68">
        <v>38.905775075987798</v>
      </c>
      <c r="I227" s="71">
        <v>0.60042639955613997</v>
      </c>
      <c r="J227" s="68">
        <v>21.580547112462</v>
      </c>
      <c r="K227" s="71">
        <v>0.80383951610913695</v>
      </c>
      <c r="L227" s="68">
        <v>44.680851063829799</v>
      </c>
      <c r="M227" s="71">
        <v>0.392939315501869</v>
      </c>
      <c r="N227" s="68">
        <v>14.285714285714301</v>
      </c>
      <c r="O227" s="71"/>
      <c r="P227" s="68"/>
      <c r="Q227" s="71">
        <v>1</v>
      </c>
      <c r="R227" s="68">
        <v>100</v>
      </c>
    </row>
    <row r="228" spans="1:18" x14ac:dyDescent="0.2">
      <c r="A228" s="141" t="s">
        <v>787</v>
      </c>
      <c r="B228" s="67" t="s">
        <v>788</v>
      </c>
      <c r="C228" s="67">
        <v>64</v>
      </c>
      <c r="D228" s="67" t="s">
        <v>340</v>
      </c>
      <c r="E228" s="71">
        <v>0.62740101694888895</v>
      </c>
      <c r="F228" s="68">
        <v>41.033434650455902</v>
      </c>
      <c r="G228" s="71">
        <v>0.66821206904330999</v>
      </c>
      <c r="H228" s="68">
        <v>27.659574468085101</v>
      </c>
      <c r="I228" s="71">
        <v>0.631849808935945</v>
      </c>
      <c r="J228" s="68">
        <v>33.434650455926999</v>
      </c>
      <c r="K228" s="71">
        <v>0.82307314636829498</v>
      </c>
      <c r="L228" s="68">
        <v>51.063829787233999</v>
      </c>
      <c r="M228" s="71">
        <v>0.44327006039689398</v>
      </c>
      <c r="N228" s="68">
        <v>18.412698412698401</v>
      </c>
      <c r="O228" s="71"/>
      <c r="P228" s="68"/>
      <c r="Q228" s="71">
        <v>0.5706</v>
      </c>
      <c r="R228" s="68">
        <v>72.302158273381295</v>
      </c>
    </row>
    <row r="229" spans="1:18" x14ac:dyDescent="0.2">
      <c r="A229" s="141" t="s">
        <v>789</v>
      </c>
      <c r="B229" s="67" t="s">
        <v>790</v>
      </c>
      <c r="C229" s="67">
        <v>64</v>
      </c>
      <c r="D229" s="67" t="s">
        <v>340</v>
      </c>
      <c r="E229" s="71">
        <v>0.58760853057335305</v>
      </c>
      <c r="F229" s="68">
        <v>30.699088145896699</v>
      </c>
      <c r="G229" s="71">
        <v>0.63603350674459003</v>
      </c>
      <c r="H229" s="68">
        <v>17.9331306990881</v>
      </c>
      <c r="I229" s="71">
        <v>0.58546862246156905</v>
      </c>
      <c r="J229" s="68">
        <v>16.717325227963499</v>
      </c>
      <c r="K229" s="71">
        <v>0.67487677306999705</v>
      </c>
      <c r="L229" s="68">
        <v>19.452887537993899</v>
      </c>
      <c r="M229" s="71">
        <v>0.45405522001725601</v>
      </c>
      <c r="N229" s="68">
        <v>21.269841269841301</v>
      </c>
      <c r="O229" s="71"/>
      <c r="P229" s="68"/>
      <c r="Q229" s="71"/>
      <c r="R229" s="68"/>
    </row>
    <row r="230" spans="1:18" x14ac:dyDescent="0.2">
      <c r="A230" s="141" t="s">
        <v>791</v>
      </c>
      <c r="B230" s="67" t="s">
        <v>792</v>
      </c>
      <c r="C230" s="67">
        <v>64</v>
      </c>
      <c r="D230" s="67" t="s">
        <v>340</v>
      </c>
      <c r="E230" s="71">
        <v>0.57628569957105402</v>
      </c>
      <c r="F230" s="68">
        <v>25.2279635258359</v>
      </c>
      <c r="G230" s="71">
        <v>0.57210269361075206</v>
      </c>
      <c r="H230" s="68">
        <v>8.5106382978723403</v>
      </c>
      <c r="I230" s="71">
        <v>0.51722857892908103</v>
      </c>
      <c r="J230" s="68">
        <v>6.3829787234042596</v>
      </c>
      <c r="K230" s="71">
        <v>0.79355897394931796</v>
      </c>
      <c r="L230" s="68">
        <v>41.337386018237098</v>
      </c>
      <c r="M230" s="71">
        <v>0.32103825136612002</v>
      </c>
      <c r="N230" s="68">
        <v>8.8888888888888893</v>
      </c>
      <c r="O230" s="71"/>
      <c r="P230" s="68"/>
      <c r="Q230" s="71">
        <v>0.67749999999999999</v>
      </c>
      <c r="R230" s="68">
        <v>76.258992805755398</v>
      </c>
    </row>
    <row r="231" spans="1:18" x14ac:dyDescent="0.2">
      <c r="A231" s="141" t="s">
        <v>793</v>
      </c>
      <c r="B231" s="67" t="s">
        <v>794</v>
      </c>
      <c r="C231" s="67">
        <v>64</v>
      </c>
      <c r="D231" s="67" t="s">
        <v>340</v>
      </c>
      <c r="E231" s="71">
        <v>0.69585323026783796</v>
      </c>
      <c r="F231" s="68">
        <v>65.957446808510596</v>
      </c>
      <c r="G231" s="71">
        <v>0.66581063608223101</v>
      </c>
      <c r="H231" s="68">
        <v>27.051671732522799</v>
      </c>
      <c r="I231" s="71">
        <v>0.60961916934762195</v>
      </c>
      <c r="J231" s="68">
        <v>24.316109422492399</v>
      </c>
      <c r="K231" s="71">
        <v>0.796516817580319</v>
      </c>
      <c r="L231" s="68">
        <v>42.857142857142897</v>
      </c>
      <c r="M231" s="71">
        <v>0.40731952832901902</v>
      </c>
      <c r="N231" s="68">
        <v>15.2380952380952</v>
      </c>
      <c r="O231" s="71"/>
      <c r="P231" s="68"/>
      <c r="Q231" s="71">
        <v>1</v>
      </c>
      <c r="R231" s="68">
        <v>100</v>
      </c>
    </row>
    <row r="232" spans="1:18" x14ac:dyDescent="0.2">
      <c r="A232" s="141" t="s">
        <v>795</v>
      </c>
      <c r="B232" s="67" t="s">
        <v>796</v>
      </c>
      <c r="C232" s="67">
        <v>64</v>
      </c>
      <c r="D232" s="67" t="s">
        <v>340</v>
      </c>
      <c r="E232" s="71">
        <v>0.72462339101895801</v>
      </c>
      <c r="F232" s="68">
        <v>75.379939209726402</v>
      </c>
      <c r="G232" s="71">
        <v>0.75734242233990801</v>
      </c>
      <c r="H232" s="68">
        <v>67.781155015197598</v>
      </c>
      <c r="I232" s="71">
        <v>0.72986052905496202</v>
      </c>
      <c r="J232" s="68">
        <v>65.6534954407295</v>
      </c>
      <c r="K232" s="71">
        <v>0.82781347721935705</v>
      </c>
      <c r="L232" s="68">
        <v>52.887537993921001</v>
      </c>
      <c r="M232" s="71">
        <v>0.58347713546160496</v>
      </c>
      <c r="N232" s="68">
        <v>37.460317460317498</v>
      </c>
      <c r="O232" s="71"/>
      <c r="P232" s="68"/>
      <c r="Q232" s="71"/>
      <c r="R232" s="68"/>
    </row>
    <row r="233" spans="1:18" x14ac:dyDescent="0.2">
      <c r="A233" s="141" t="s">
        <v>797</v>
      </c>
      <c r="B233" s="67" t="s">
        <v>798</v>
      </c>
      <c r="C233" s="67">
        <v>64</v>
      </c>
      <c r="D233" s="67" t="s">
        <v>340</v>
      </c>
      <c r="E233" s="71">
        <v>0.72285151945617998</v>
      </c>
      <c r="F233" s="68">
        <v>73.860182370820695</v>
      </c>
      <c r="G233" s="71">
        <v>0.71080313660782102</v>
      </c>
      <c r="H233" s="68">
        <v>47.720364741641298</v>
      </c>
      <c r="I233" s="71">
        <v>0.66351563629075105</v>
      </c>
      <c r="J233" s="68">
        <v>46.200607902735598</v>
      </c>
      <c r="K233" s="71">
        <v>0.85111328512434903</v>
      </c>
      <c r="L233" s="68">
        <v>62.006079027355597</v>
      </c>
      <c r="M233" s="71">
        <v>0.47562553925798101</v>
      </c>
      <c r="N233" s="68">
        <v>23.174603174603199</v>
      </c>
      <c r="O233" s="71"/>
      <c r="P233" s="68"/>
      <c r="Q233" s="71">
        <v>0.91320000000000001</v>
      </c>
      <c r="R233" s="68">
        <v>84.172661870503603</v>
      </c>
    </row>
    <row r="234" spans="1:18" x14ac:dyDescent="0.2">
      <c r="A234" s="141" t="s">
        <v>799</v>
      </c>
      <c r="B234" s="67" t="s">
        <v>800</v>
      </c>
      <c r="C234" s="67">
        <v>64</v>
      </c>
      <c r="D234" s="67" t="s">
        <v>340</v>
      </c>
      <c r="E234" s="71">
        <v>0.58500692557164102</v>
      </c>
      <c r="F234" s="68">
        <v>29.1793313069909</v>
      </c>
      <c r="G234" s="71">
        <v>0.63829619753352895</v>
      </c>
      <c r="H234" s="68">
        <v>18.237082066869299</v>
      </c>
      <c r="I234" s="71">
        <v>0.55596908161463399</v>
      </c>
      <c r="J234" s="68">
        <v>10.334346504559299</v>
      </c>
      <c r="K234" s="71">
        <v>0.77920035244889996</v>
      </c>
      <c r="L234" s="68">
        <v>38.905775075987798</v>
      </c>
      <c r="M234" s="71">
        <v>0.371368996261145</v>
      </c>
      <c r="N234" s="68">
        <v>11.1111111111111</v>
      </c>
      <c r="O234" s="71"/>
      <c r="P234" s="68"/>
      <c r="Q234" s="71">
        <v>0.58020000000000005</v>
      </c>
      <c r="R234" s="68">
        <v>73.021582733812906</v>
      </c>
    </row>
    <row r="235" spans="1:18" x14ac:dyDescent="0.2">
      <c r="A235" s="141" t="s">
        <v>801</v>
      </c>
      <c r="B235" s="67" t="s">
        <v>802</v>
      </c>
      <c r="C235" s="67">
        <v>64</v>
      </c>
      <c r="D235" s="67" t="s">
        <v>340</v>
      </c>
      <c r="E235" s="71">
        <v>0.53918342474051595</v>
      </c>
      <c r="F235" s="68">
        <v>16.109422492401201</v>
      </c>
      <c r="G235" s="71">
        <v>0.49625243358874399</v>
      </c>
      <c r="H235" s="68">
        <v>5.4711246200607899</v>
      </c>
      <c r="I235" s="71">
        <v>0.54498436733273403</v>
      </c>
      <c r="J235" s="68">
        <v>9.7264437689969601</v>
      </c>
      <c r="K235" s="71">
        <v>0.71847600871725503</v>
      </c>
      <c r="L235" s="68">
        <v>24.924012158054701</v>
      </c>
      <c r="M235" s="71">
        <v>5.5004314063848203E-2</v>
      </c>
      <c r="N235" s="68">
        <v>2.8571428571428599</v>
      </c>
      <c r="O235" s="71"/>
      <c r="P235" s="68"/>
      <c r="Q235" s="71">
        <v>0.88119999999999998</v>
      </c>
      <c r="R235" s="68">
        <v>82.374100719424504</v>
      </c>
    </row>
    <row r="236" spans="1:18" x14ac:dyDescent="0.2">
      <c r="A236" s="141" t="s">
        <v>803</v>
      </c>
      <c r="B236" s="67" t="s">
        <v>804</v>
      </c>
      <c r="C236" s="67">
        <v>64</v>
      </c>
      <c r="D236" s="67" t="s">
        <v>340</v>
      </c>
      <c r="E236" s="71">
        <v>0.31091873866216702</v>
      </c>
      <c r="F236" s="68">
        <v>0.91185410334346495</v>
      </c>
      <c r="G236" s="71">
        <v>0.25783487091063501</v>
      </c>
      <c r="H236" s="68">
        <v>0.91185410334346495</v>
      </c>
      <c r="I236" s="71">
        <v>0.456663804715151</v>
      </c>
      <c r="J236" s="68">
        <v>2.12765957446809</v>
      </c>
      <c r="K236" s="71">
        <v>0.73679501768505096</v>
      </c>
      <c r="L236" s="68">
        <v>29.483282674771999</v>
      </c>
      <c r="M236" s="71">
        <v>0</v>
      </c>
      <c r="N236" s="68">
        <v>1.26984126984127</v>
      </c>
      <c r="O236" s="71"/>
      <c r="P236" s="68"/>
      <c r="Q236" s="71">
        <v>0.1033</v>
      </c>
      <c r="R236" s="68">
        <v>39.928057553956798</v>
      </c>
    </row>
    <row r="237" spans="1:18" x14ac:dyDescent="0.2">
      <c r="A237" s="141" t="s">
        <v>805</v>
      </c>
      <c r="B237" s="67" t="s">
        <v>806</v>
      </c>
      <c r="C237" s="67">
        <v>64</v>
      </c>
      <c r="D237" s="67" t="s">
        <v>340</v>
      </c>
      <c r="E237" s="71">
        <v>0.41727383529530199</v>
      </c>
      <c r="F237" s="68">
        <v>2.43161094224924</v>
      </c>
      <c r="G237" s="71">
        <v>0.31902115267489001</v>
      </c>
      <c r="H237" s="68">
        <v>1.5197568389057801</v>
      </c>
      <c r="I237" s="71">
        <v>0.52436628957862497</v>
      </c>
      <c r="J237" s="68">
        <v>6.9908814589665704</v>
      </c>
      <c r="K237" s="71">
        <v>0.73429226053878605</v>
      </c>
      <c r="L237" s="68">
        <v>28.875379939209701</v>
      </c>
      <c r="M237" s="71">
        <v>6.5789473684210495E-2</v>
      </c>
      <c r="N237" s="68">
        <v>3.4920634920634899</v>
      </c>
      <c r="O237" s="71"/>
      <c r="P237" s="68"/>
      <c r="Q237" s="71">
        <v>0.44290000000000002</v>
      </c>
      <c r="R237" s="68">
        <v>65.467625899280605</v>
      </c>
    </row>
    <row r="238" spans="1:18" x14ac:dyDescent="0.2">
      <c r="A238" s="141" t="s">
        <v>807</v>
      </c>
      <c r="B238" s="67" t="s">
        <v>808</v>
      </c>
      <c r="C238" s="67">
        <v>64</v>
      </c>
      <c r="D238" s="67" t="s">
        <v>340</v>
      </c>
      <c r="E238" s="71">
        <v>0.58353603412462696</v>
      </c>
      <c r="F238" s="68">
        <v>28.875379939209701</v>
      </c>
      <c r="G238" s="71">
        <v>0.42428053296920398</v>
      </c>
      <c r="H238" s="68">
        <v>3.0395136778115499</v>
      </c>
      <c r="I238" s="71">
        <v>0.527522391657677</v>
      </c>
      <c r="J238" s="68">
        <v>7.5987841945288697</v>
      </c>
      <c r="K238" s="71">
        <v>0.752690590833759</v>
      </c>
      <c r="L238" s="68">
        <v>31.914893617021299</v>
      </c>
      <c r="M238" s="71">
        <v>0.21318665516249599</v>
      </c>
      <c r="N238" s="68">
        <v>5.07936507936508</v>
      </c>
      <c r="O238" s="71"/>
      <c r="P238" s="68"/>
      <c r="Q238" s="71">
        <v>1</v>
      </c>
      <c r="R238" s="68">
        <v>100</v>
      </c>
    </row>
    <row r="239" spans="1:18" x14ac:dyDescent="0.2">
      <c r="A239" s="141" t="s">
        <v>809</v>
      </c>
      <c r="B239" s="67" t="s">
        <v>810</v>
      </c>
      <c r="C239" s="67">
        <v>65</v>
      </c>
      <c r="D239" s="67" t="s">
        <v>340</v>
      </c>
      <c r="E239" s="71">
        <v>0.58101669461917405</v>
      </c>
      <c r="F239" s="68">
        <v>27.659574468085101</v>
      </c>
      <c r="G239" s="71">
        <v>0.51347991145671401</v>
      </c>
      <c r="H239" s="68">
        <v>6.6869300911854097</v>
      </c>
      <c r="I239" s="71">
        <v>0.46047464262520299</v>
      </c>
      <c r="J239" s="68">
        <v>2.7355623100303901</v>
      </c>
      <c r="K239" s="71">
        <v>0.53853960351208396</v>
      </c>
      <c r="L239" s="68">
        <v>7.5987841945288697</v>
      </c>
      <c r="M239" s="71">
        <v>0.392939315501869</v>
      </c>
      <c r="N239" s="68">
        <v>14.285714285714301</v>
      </c>
      <c r="O239" s="71"/>
      <c r="P239" s="68"/>
      <c r="Q239" s="71">
        <v>0.99965000000000004</v>
      </c>
      <c r="R239" s="68">
        <v>87.7697841726619</v>
      </c>
    </row>
    <row r="240" spans="1:18" x14ac:dyDescent="0.2">
      <c r="A240" s="141" t="s">
        <v>811</v>
      </c>
      <c r="B240" s="67" t="s">
        <v>812</v>
      </c>
      <c r="C240" s="67">
        <v>65</v>
      </c>
      <c r="D240" s="67" t="s">
        <v>340</v>
      </c>
      <c r="E240" s="71">
        <v>0.329511229910668</v>
      </c>
      <c r="F240" s="68">
        <v>1.21580547112462</v>
      </c>
      <c r="G240" s="71">
        <v>0.23410574958907401</v>
      </c>
      <c r="H240" s="68">
        <v>0.60790273556231</v>
      </c>
      <c r="I240" s="71">
        <v>0.40643084626356002</v>
      </c>
      <c r="J240" s="68">
        <v>1.5197568389057801</v>
      </c>
      <c r="K240" s="71">
        <v>0.72462018643007098</v>
      </c>
      <c r="L240" s="68">
        <v>27.051671732522799</v>
      </c>
      <c r="M240" s="71">
        <v>5.85993672706355E-2</v>
      </c>
      <c r="N240" s="68">
        <v>3.17460317460317</v>
      </c>
      <c r="O240" s="71"/>
      <c r="P240" s="68"/>
      <c r="Q240" s="71">
        <v>0.2238</v>
      </c>
      <c r="R240" s="68">
        <v>46.402877697841703</v>
      </c>
    </row>
    <row r="241" spans="1:18" x14ac:dyDescent="0.2">
      <c r="A241" s="141" t="s">
        <v>813</v>
      </c>
      <c r="B241" s="67" t="s">
        <v>814</v>
      </c>
      <c r="C241" s="67">
        <v>65</v>
      </c>
      <c r="D241" s="67" t="s">
        <v>340</v>
      </c>
      <c r="E241" s="71">
        <v>0.43979753580430497</v>
      </c>
      <c r="F241" s="68">
        <v>3.6474164133738598</v>
      </c>
      <c r="G241" s="71">
        <v>0.47743977137210297</v>
      </c>
      <c r="H241" s="68">
        <v>4.86322188449848</v>
      </c>
      <c r="I241" s="71">
        <v>0.53497624745841599</v>
      </c>
      <c r="J241" s="68">
        <v>8.5106382978723403</v>
      </c>
      <c r="K241" s="71">
        <v>0.81879771713664795</v>
      </c>
      <c r="L241" s="68">
        <v>49.240121580547097</v>
      </c>
      <c r="M241" s="71">
        <v>0.36777394305435701</v>
      </c>
      <c r="N241" s="68">
        <v>10.7936507936508</v>
      </c>
      <c r="O241" s="71"/>
      <c r="P241" s="68"/>
      <c r="Q241" s="71">
        <v>0</v>
      </c>
      <c r="R241" s="68">
        <v>30.575539568345299</v>
      </c>
    </row>
    <row r="242" spans="1:18" x14ac:dyDescent="0.2">
      <c r="A242" s="141" t="s">
        <v>815</v>
      </c>
      <c r="B242" s="67" t="s">
        <v>816</v>
      </c>
      <c r="C242" s="67">
        <v>65</v>
      </c>
      <c r="D242" s="67" t="s">
        <v>340</v>
      </c>
      <c r="E242" s="71">
        <v>0.485816986596735</v>
      </c>
      <c r="F242" s="68">
        <v>6.6869300911854097</v>
      </c>
      <c r="G242" s="71">
        <v>0.57591430187925896</v>
      </c>
      <c r="H242" s="68">
        <v>9.1185410334346493</v>
      </c>
      <c r="I242" s="71">
        <v>0.57312970769489802</v>
      </c>
      <c r="J242" s="68">
        <v>13.677811550152001</v>
      </c>
      <c r="K242" s="71">
        <v>0.86193623546013598</v>
      </c>
      <c r="L242" s="68">
        <v>65.349544072948305</v>
      </c>
      <c r="M242" s="71">
        <v>0.41810468794938199</v>
      </c>
      <c r="N242" s="68">
        <v>15.8730158730159</v>
      </c>
      <c r="O242" s="71"/>
      <c r="P242" s="68"/>
      <c r="Q242" s="71">
        <v>0</v>
      </c>
      <c r="R242" s="68">
        <v>30.575539568345299</v>
      </c>
    </row>
    <row r="243" spans="1:18" x14ac:dyDescent="0.2">
      <c r="A243" s="141" t="s">
        <v>817</v>
      </c>
      <c r="B243" s="67" t="s">
        <v>818</v>
      </c>
      <c r="C243" s="67">
        <v>65</v>
      </c>
      <c r="D243" s="67" t="s">
        <v>340</v>
      </c>
      <c r="E243" s="71">
        <v>0.59924706108600001</v>
      </c>
      <c r="F243" s="68">
        <v>33.738601823708201</v>
      </c>
      <c r="G243" s="71">
        <v>0.71933838746093404</v>
      </c>
      <c r="H243" s="68">
        <v>52.887537993921001</v>
      </c>
      <c r="I243" s="71">
        <v>0.70964048490962905</v>
      </c>
      <c r="J243" s="68">
        <v>62.006079027355597</v>
      </c>
      <c r="K243" s="71">
        <v>0.86873759498063496</v>
      </c>
      <c r="L243" s="68">
        <v>67.477203647416403</v>
      </c>
      <c r="M243" s="71">
        <v>0.69851883807880399</v>
      </c>
      <c r="N243" s="68">
        <v>53.650793650793702</v>
      </c>
      <c r="O243" s="71"/>
      <c r="P243" s="68"/>
      <c r="Q243" s="71">
        <v>0</v>
      </c>
      <c r="R243" s="68">
        <v>30.575539568345299</v>
      </c>
    </row>
    <row r="244" spans="1:18" x14ac:dyDescent="0.2">
      <c r="A244" s="141" t="s">
        <v>819</v>
      </c>
      <c r="B244" s="67" t="s">
        <v>820</v>
      </c>
      <c r="C244" s="67">
        <v>65</v>
      </c>
      <c r="D244" s="67" t="s">
        <v>340</v>
      </c>
      <c r="E244" s="71">
        <v>0.52739435862418604</v>
      </c>
      <c r="F244" s="68">
        <v>13.3738601823708</v>
      </c>
      <c r="G244" s="71">
        <v>0.43553334389016601</v>
      </c>
      <c r="H244" s="68">
        <v>3.3434650455927</v>
      </c>
      <c r="I244" s="71">
        <v>0.66943498404252699</v>
      </c>
      <c r="J244" s="68">
        <v>48.936170212766001</v>
      </c>
      <c r="K244" s="71">
        <v>0.88267686179450899</v>
      </c>
      <c r="L244" s="68">
        <v>73.860182370820695</v>
      </c>
      <c r="M244" s="71">
        <v>0.54752660339373005</v>
      </c>
      <c r="N244" s="68">
        <v>33.968253968253997</v>
      </c>
      <c r="O244" s="71"/>
      <c r="P244" s="68"/>
      <c r="Q244" s="71">
        <v>0.1018</v>
      </c>
      <c r="R244" s="68">
        <v>39.568345323740999</v>
      </c>
    </row>
    <row r="245" spans="1:18" x14ac:dyDescent="0.2">
      <c r="A245" s="141" t="s">
        <v>821</v>
      </c>
      <c r="B245" s="67" t="s">
        <v>822</v>
      </c>
      <c r="C245" s="67">
        <v>65</v>
      </c>
      <c r="D245" s="67" t="s">
        <v>340</v>
      </c>
      <c r="E245" s="71">
        <v>0.72659316214759895</v>
      </c>
      <c r="F245" s="68">
        <v>76.595744680851098</v>
      </c>
      <c r="G245" s="71">
        <v>0.64534610236531498</v>
      </c>
      <c r="H245" s="68">
        <v>20.3647416413374</v>
      </c>
      <c r="I245" s="71">
        <v>0.81877176539608698</v>
      </c>
      <c r="J245" s="68">
        <v>83.282674772036501</v>
      </c>
      <c r="K245" s="71">
        <v>0.94977469017245097</v>
      </c>
      <c r="L245" s="68">
        <v>93.009118541033402</v>
      </c>
      <c r="M245" s="71">
        <v>0.65897325280414198</v>
      </c>
      <c r="N245" s="68">
        <v>46.6666666666667</v>
      </c>
      <c r="O245" s="71"/>
      <c r="P245" s="68"/>
      <c r="Q245" s="71">
        <v>0.56010000000000004</v>
      </c>
      <c r="R245" s="68">
        <v>71.223021582733793</v>
      </c>
    </row>
    <row r="246" spans="1:18" x14ac:dyDescent="0.2">
      <c r="A246" s="141" t="s">
        <v>823</v>
      </c>
      <c r="B246" s="67" t="s">
        <v>824</v>
      </c>
      <c r="C246" s="67">
        <v>65</v>
      </c>
      <c r="D246" s="67" t="s">
        <v>340</v>
      </c>
      <c r="E246" s="71">
        <v>0.64927019216509896</v>
      </c>
      <c r="F246" s="68">
        <v>48.936170212766001</v>
      </c>
      <c r="G246" s="71">
        <v>0.75191094261482805</v>
      </c>
      <c r="H246" s="68">
        <v>66.261398176291806</v>
      </c>
      <c r="I246" s="71">
        <v>0.70432324342177599</v>
      </c>
      <c r="J246" s="68">
        <v>59.574468085106403</v>
      </c>
      <c r="K246" s="71">
        <v>0.85230783029651103</v>
      </c>
      <c r="L246" s="68">
        <v>62.613981762917902</v>
      </c>
      <c r="M246" s="71">
        <v>0.70570894449237798</v>
      </c>
      <c r="N246" s="68">
        <v>56.507936507936499</v>
      </c>
      <c r="O246" s="71"/>
      <c r="P246" s="68"/>
      <c r="Q246" s="71">
        <v>0.2321</v>
      </c>
      <c r="R246" s="68">
        <v>46.762589928057601</v>
      </c>
    </row>
    <row r="247" spans="1:18" x14ac:dyDescent="0.2">
      <c r="A247" s="141" t="s">
        <v>825</v>
      </c>
      <c r="B247" s="67" t="s">
        <v>826</v>
      </c>
      <c r="C247" s="67">
        <v>65</v>
      </c>
      <c r="D247" s="67" t="s">
        <v>340</v>
      </c>
      <c r="E247" s="71">
        <v>0.70229565017182405</v>
      </c>
      <c r="F247" s="68">
        <v>68.085106382978694</v>
      </c>
      <c r="G247" s="71">
        <v>0.84199580619256698</v>
      </c>
      <c r="H247" s="68">
        <v>88.145896656534902</v>
      </c>
      <c r="I247" s="71">
        <v>0.83046452670820203</v>
      </c>
      <c r="J247" s="68">
        <v>86.930091185410305</v>
      </c>
      <c r="K247" s="71">
        <v>0.88484147274696201</v>
      </c>
      <c r="L247" s="68">
        <v>74.164133738601805</v>
      </c>
      <c r="M247" s="71">
        <v>0.87467644521138899</v>
      </c>
      <c r="N247" s="68">
        <v>89.841269841269806</v>
      </c>
      <c r="O247" s="71"/>
      <c r="P247" s="68"/>
      <c r="Q247" s="71">
        <v>7.9500000000000001E-2</v>
      </c>
      <c r="R247" s="68">
        <v>37.7697841726619</v>
      </c>
    </row>
    <row r="248" spans="1:18" x14ac:dyDescent="0.2">
      <c r="A248" s="141" t="s">
        <v>827</v>
      </c>
      <c r="B248" s="67" t="s">
        <v>828</v>
      </c>
      <c r="C248" s="67">
        <v>65</v>
      </c>
      <c r="D248" s="67" t="s">
        <v>340</v>
      </c>
      <c r="E248" s="71">
        <v>0.80691307042139804</v>
      </c>
      <c r="F248" s="68">
        <v>90.273556231002999</v>
      </c>
      <c r="G248" s="71">
        <v>0.74771598369252301</v>
      </c>
      <c r="H248" s="68">
        <v>63.829787234042598</v>
      </c>
      <c r="I248" s="71">
        <v>0.89489443576678296</v>
      </c>
      <c r="J248" s="68">
        <v>94.528875379939194</v>
      </c>
      <c r="K248" s="71">
        <v>0.96679774254126805</v>
      </c>
      <c r="L248" s="68">
        <v>95.440729483282695</v>
      </c>
      <c r="M248" s="71">
        <v>0.92500719010641397</v>
      </c>
      <c r="N248" s="68">
        <v>93.3333333333333</v>
      </c>
      <c r="O248" s="71"/>
      <c r="P248" s="68"/>
      <c r="Q248" s="71">
        <v>0.50014999999999998</v>
      </c>
      <c r="R248" s="68">
        <v>69.424460431654694</v>
      </c>
    </row>
    <row r="249" spans="1:18" x14ac:dyDescent="0.2">
      <c r="A249" s="141" t="s">
        <v>829</v>
      </c>
      <c r="B249" s="67" t="s">
        <v>830</v>
      </c>
      <c r="C249" s="67">
        <v>65</v>
      </c>
      <c r="D249" s="67" t="s">
        <v>340</v>
      </c>
      <c r="E249" s="71">
        <v>0.76574631669411097</v>
      </c>
      <c r="F249" s="68">
        <v>84.194528875379902</v>
      </c>
      <c r="G249" s="71">
        <v>0.76018936125827796</v>
      </c>
      <c r="H249" s="68">
        <v>68.693009118540999</v>
      </c>
      <c r="I249" s="71">
        <v>0.921584906661854</v>
      </c>
      <c r="J249" s="68">
        <v>95.1367781155015</v>
      </c>
      <c r="K249" s="71">
        <v>0.97280948696255998</v>
      </c>
      <c r="L249" s="68">
        <v>96.656534954407306</v>
      </c>
      <c r="M249" s="71">
        <v>0.96814782858786297</v>
      </c>
      <c r="N249" s="68">
        <v>97.142857142857096</v>
      </c>
      <c r="O249" s="71"/>
      <c r="P249" s="68"/>
      <c r="Q249" s="71">
        <v>0.20599999999999999</v>
      </c>
      <c r="R249" s="68">
        <v>46.043165467625897</v>
      </c>
    </row>
    <row r="250" spans="1:18" x14ac:dyDescent="0.2">
      <c r="A250" s="141" t="s">
        <v>831</v>
      </c>
      <c r="B250" s="67" t="s">
        <v>832</v>
      </c>
      <c r="C250" s="67">
        <v>65</v>
      </c>
      <c r="D250" s="67" t="s">
        <v>340</v>
      </c>
      <c r="E250" s="71">
        <v>0.72545147036259805</v>
      </c>
      <c r="F250" s="68">
        <v>76.291793313069903</v>
      </c>
      <c r="G250" s="71">
        <v>0.91293232373666899</v>
      </c>
      <c r="H250" s="68">
        <v>96.960486322188501</v>
      </c>
      <c r="I250" s="71">
        <v>0.85266609552141004</v>
      </c>
      <c r="J250" s="68">
        <v>89.665653495440694</v>
      </c>
      <c r="K250" s="71">
        <v>0.94351711489600798</v>
      </c>
      <c r="L250" s="68">
        <v>92.401215805471097</v>
      </c>
      <c r="M250" s="71">
        <v>0.89984181765890103</v>
      </c>
      <c r="N250" s="68">
        <v>91.1111111111111</v>
      </c>
      <c r="O250" s="71"/>
      <c r="P250" s="68"/>
      <c r="Q250" s="71">
        <v>1.83E-2</v>
      </c>
      <c r="R250" s="68">
        <v>34.532374100719402</v>
      </c>
    </row>
    <row r="251" spans="1:18" x14ac:dyDescent="0.2">
      <c r="A251" s="141" t="s">
        <v>833</v>
      </c>
      <c r="B251" s="67" t="s">
        <v>834</v>
      </c>
      <c r="C251" s="67">
        <v>65</v>
      </c>
      <c r="D251" s="67" t="s">
        <v>340</v>
      </c>
      <c r="E251" s="71">
        <v>0.79630696353474295</v>
      </c>
      <c r="F251" s="68">
        <v>88.753799392097307</v>
      </c>
      <c r="G251" s="71">
        <v>0.87166248325503404</v>
      </c>
      <c r="H251" s="68">
        <v>93.313069908814597</v>
      </c>
      <c r="I251" s="71">
        <v>0.84810917115972695</v>
      </c>
      <c r="J251" s="68">
        <v>88.753799392097307</v>
      </c>
      <c r="K251" s="71">
        <v>0.92769060070502896</v>
      </c>
      <c r="L251" s="68">
        <v>87.841945288753806</v>
      </c>
      <c r="M251" s="71">
        <v>0.95017256255392601</v>
      </c>
      <c r="N251" s="68">
        <v>95.873015873015902</v>
      </c>
      <c r="O251" s="71"/>
      <c r="P251" s="68"/>
      <c r="Q251" s="71">
        <v>0.38390000000000002</v>
      </c>
      <c r="R251" s="68">
        <v>60.791366906474799</v>
      </c>
    </row>
    <row r="252" spans="1:18" x14ac:dyDescent="0.2">
      <c r="A252" s="141" t="s">
        <v>835</v>
      </c>
      <c r="B252" s="67" t="s">
        <v>836</v>
      </c>
      <c r="C252" s="67">
        <v>63</v>
      </c>
      <c r="D252" s="67" t="s">
        <v>340</v>
      </c>
      <c r="E252" s="71">
        <v>0.78501252196158</v>
      </c>
      <c r="F252" s="68">
        <v>87.2340425531915</v>
      </c>
      <c r="G252" s="71">
        <v>0.79554589394820696</v>
      </c>
      <c r="H252" s="68">
        <v>77.507598784194499</v>
      </c>
      <c r="I252" s="71">
        <v>0.87239505055127498</v>
      </c>
      <c r="J252" s="68">
        <v>92.705167173252306</v>
      </c>
      <c r="K252" s="71">
        <v>0.93551341106625296</v>
      </c>
      <c r="L252" s="68">
        <v>90.273556231002999</v>
      </c>
      <c r="M252" s="71">
        <v>0.99690825424216301</v>
      </c>
      <c r="N252" s="68">
        <v>98.730158730158706</v>
      </c>
      <c r="O252" s="71"/>
      <c r="P252" s="68"/>
      <c r="Q252" s="71">
        <v>0.32469999999999999</v>
      </c>
      <c r="R252" s="68">
        <v>54.316546762589901</v>
      </c>
    </row>
    <row r="253" spans="1:18" x14ac:dyDescent="0.2">
      <c r="A253" s="141" t="s">
        <v>837</v>
      </c>
      <c r="B253" s="67" t="s">
        <v>838</v>
      </c>
      <c r="C253" s="67">
        <v>65</v>
      </c>
      <c r="D253" s="67" t="s">
        <v>340</v>
      </c>
      <c r="E253" s="71">
        <v>0.639453717561146</v>
      </c>
      <c r="F253" s="68">
        <v>45.896656534954403</v>
      </c>
      <c r="G253" s="71">
        <v>0.77880357716926096</v>
      </c>
      <c r="H253" s="68">
        <v>72.948328267477194</v>
      </c>
      <c r="I253" s="71">
        <v>0.75564077535732399</v>
      </c>
      <c r="J253" s="68">
        <v>71.428571428571402</v>
      </c>
      <c r="K253" s="71">
        <v>0.88161917344423002</v>
      </c>
      <c r="L253" s="68">
        <v>72.644376899696098</v>
      </c>
      <c r="M253" s="71">
        <v>0.781205061834915</v>
      </c>
      <c r="N253" s="68">
        <v>71.428571428571402</v>
      </c>
      <c r="O253" s="71"/>
      <c r="P253" s="68"/>
      <c r="Q253" s="71">
        <v>0</v>
      </c>
      <c r="R253" s="68">
        <v>30.575539568345299</v>
      </c>
    </row>
    <row r="254" spans="1:18" x14ac:dyDescent="0.2">
      <c r="A254" s="141" t="s">
        <v>839</v>
      </c>
      <c r="B254" s="67" t="s">
        <v>840</v>
      </c>
      <c r="C254" s="67">
        <v>63</v>
      </c>
      <c r="D254" s="67" t="s">
        <v>340</v>
      </c>
      <c r="E254" s="71">
        <v>0.65608764484950899</v>
      </c>
      <c r="F254" s="68">
        <v>52.583586626139798</v>
      </c>
      <c r="G254" s="71">
        <v>0.72717413352091598</v>
      </c>
      <c r="H254" s="68">
        <v>56.534954407294798</v>
      </c>
      <c r="I254" s="71">
        <v>0.80633614472610504</v>
      </c>
      <c r="J254" s="68">
        <v>81.458966565349499</v>
      </c>
      <c r="K254" s="71">
        <v>0.89195697965022203</v>
      </c>
      <c r="L254" s="68">
        <v>77.507598784194499</v>
      </c>
      <c r="M254" s="71">
        <v>0.84232096635030196</v>
      </c>
      <c r="N254" s="68">
        <v>81.904761904761898</v>
      </c>
      <c r="O254" s="71"/>
      <c r="P254" s="68"/>
      <c r="Q254" s="71">
        <v>1.265E-2</v>
      </c>
      <c r="R254" s="68">
        <v>34.172661870503603</v>
      </c>
    </row>
    <row r="255" spans="1:18" x14ac:dyDescent="0.2">
      <c r="A255" s="141" t="s">
        <v>841</v>
      </c>
      <c r="B255" s="67" t="s">
        <v>842</v>
      </c>
      <c r="C255" s="67">
        <v>63</v>
      </c>
      <c r="D255" s="67" t="s">
        <v>340</v>
      </c>
      <c r="E255" s="71">
        <v>0.78867971885090404</v>
      </c>
      <c r="F255" s="68">
        <v>87.841945288753806</v>
      </c>
      <c r="G255" s="71">
        <v>0.79630650092113497</v>
      </c>
      <c r="H255" s="68">
        <v>77.811550151975695</v>
      </c>
      <c r="I255" s="71">
        <v>0.73963782561147196</v>
      </c>
      <c r="J255" s="68">
        <v>67.477203647416403</v>
      </c>
      <c r="K255" s="71">
        <v>0.80880906138179598</v>
      </c>
      <c r="L255" s="68">
        <v>45.288753799392097</v>
      </c>
      <c r="M255" s="71">
        <v>0.80996548748921504</v>
      </c>
      <c r="N255" s="68">
        <v>77.142857142857196</v>
      </c>
      <c r="O255" s="71"/>
      <c r="P255" s="68"/>
      <c r="Q255" s="71"/>
      <c r="R255" s="68"/>
    </row>
    <row r="256" spans="1:18" x14ac:dyDescent="0.2">
      <c r="A256" s="141" t="s">
        <v>843</v>
      </c>
      <c r="B256" s="67" t="s">
        <v>844</v>
      </c>
      <c r="C256" s="67">
        <v>65</v>
      </c>
      <c r="D256" s="67" t="s">
        <v>340</v>
      </c>
      <c r="E256" s="71">
        <v>0.711716875722889</v>
      </c>
      <c r="F256" s="68">
        <v>71.124620060790306</v>
      </c>
      <c r="G256" s="71">
        <v>0.78914936236317601</v>
      </c>
      <c r="H256" s="68">
        <v>74.772036474164096</v>
      </c>
      <c r="I256" s="71">
        <v>0.73671484617946204</v>
      </c>
      <c r="J256" s="68">
        <v>66.869300911854097</v>
      </c>
      <c r="K256" s="71">
        <v>0.88111016144368004</v>
      </c>
      <c r="L256" s="68">
        <v>72.340425531914903</v>
      </c>
      <c r="M256" s="71">
        <v>0.77761000862812801</v>
      </c>
      <c r="N256" s="68">
        <v>70.476190476190496</v>
      </c>
      <c r="O256" s="71"/>
      <c r="P256" s="68"/>
      <c r="Q256" s="71">
        <v>0.374</v>
      </c>
      <c r="R256" s="68">
        <v>60.431654676259001</v>
      </c>
    </row>
    <row r="257" spans="1:18" x14ac:dyDescent="0.2">
      <c r="A257" s="141" t="s">
        <v>845</v>
      </c>
      <c r="B257" s="67" t="s">
        <v>846</v>
      </c>
      <c r="C257" s="67">
        <v>65</v>
      </c>
      <c r="D257" s="67" t="s">
        <v>340</v>
      </c>
      <c r="E257" s="71">
        <v>0.80681687846704597</v>
      </c>
      <c r="F257" s="68">
        <v>89.969604863221903</v>
      </c>
      <c r="G257" s="71">
        <v>0.807678051226982</v>
      </c>
      <c r="H257" s="68">
        <v>80.547112462006098</v>
      </c>
      <c r="I257" s="71">
        <v>0.80679355470981096</v>
      </c>
      <c r="J257" s="68">
        <v>81.762917933130694</v>
      </c>
      <c r="K257" s="71">
        <v>0.92425224570243303</v>
      </c>
      <c r="L257" s="68">
        <v>86.930091185410305</v>
      </c>
      <c r="M257" s="71">
        <v>0.81356054069600303</v>
      </c>
      <c r="N257" s="68">
        <v>77.7777777777778</v>
      </c>
      <c r="O257" s="71"/>
      <c r="P257" s="68"/>
      <c r="Q257" s="71">
        <v>0.68179999999999996</v>
      </c>
      <c r="R257" s="68">
        <v>76.978417266187094</v>
      </c>
    </row>
    <row r="258" spans="1:18" x14ac:dyDescent="0.2">
      <c r="A258" s="141" t="s">
        <v>847</v>
      </c>
      <c r="B258" s="67" t="s">
        <v>848</v>
      </c>
      <c r="C258" s="67">
        <v>65</v>
      </c>
      <c r="D258" s="67" t="s">
        <v>340</v>
      </c>
      <c r="E258" s="71">
        <v>0.79929907805350997</v>
      </c>
      <c r="F258" s="68">
        <v>89.057750759878402</v>
      </c>
      <c r="G258" s="71">
        <v>0.84182391456989103</v>
      </c>
      <c r="H258" s="68">
        <v>87.841945288753806</v>
      </c>
      <c r="I258" s="71">
        <v>0.83197049263943001</v>
      </c>
      <c r="J258" s="68">
        <v>87.2340425531915</v>
      </c>
      <c r="K258" s="71">
        <v>0.89123054877579999</v>
      </c>
      <c r="L258" s="68">
        <v>76.595744680851098</v>
      </c>
      <c r="M258" s="71">
        <v>0.80637043428242705</v>
      </c>
      <c r="N258" s="68">
        <v>75.5555555555556</v>
      </c>
      <c r="O258" s="71"/>
      <c r="P258" s="68"/>
      <c r="Q258" s="71">
        <v>0.62509999999999999</v>
      </c>
      <c r="R258" s="68">
        <v>74.820143884892104</v>
      </c>
    </row>
    <row r="259" spans="1:18" x14ac:dyDescent="0.2">
      <c r="A259" s="141" t="s">
        <v>849</v>
      </c>
      <c r="B259" s="67" t="s">
        <v>850</v>
      </c>
      <c r="C259" s="67">
        <v>65</v>
      </c>
      <c r="D259" s="67" t="s">
        <v>340</v>
      </c>
      <c r="E259" s="71">
        <v>0.62874078585121296</v>
      </c>
      <c r="F259" s="68">
        <v>42.249240121580499</v>
      </c>
      <c r="G259" s="71">
        <v>0.80616688006224202</v>
      </c>
      <c r="H259" s="68">
        <v>79.939209726443806</v>
      </c>
      <c r="I259" s="71">
        <v>0.70834150927125406</v>
      </c>
      <c r="J259" s="68">
        <v>61.702127659574501</v>
      </c>
      <c r="K259" s="71">
        <v>0.76889930753833002</v>
      </c>
      <c r="L259" s="68">
        <v>36.170212765957501</v>
      </c>
      <c r="M259" s="71">
        <v>0.86029623238423902</v>
      </c>
      <c r="N259" s="68">
        <v>85.396825396825406</v>
      </c>
      <c r="O259" s="71"/>
      <c r="P259" s="68"/>
      <c r="Q259" s="71">
        <v>0</v>
      </c>
      <c r="R259" s="68">
        <v>30.575539568345299</v>
      </c>
    </row>
    <row r="260" spans="1:18" x14ac:dyDescent="0.2">
      <c r="A260" s="141" t="s">
        <v>851</v>
      </c>
      <c r="B260" s="67" t="s">
        <v>852</v>
      </c>
      <c r="C260" s="67">
        <v>65</v>
      </c>
      <c r="D260" s="67" t="s">
        <v>340</v>
      </c>
      <c r="E260" s="71">
        <v>0.68830457640887899</v>
      </c>
      <c r="F260" s="68">
        <v>63.2218844984802</v>
      </c>
      <c r="G260" s="71">
        <v>0.75549343939875302</v>
      </c>
      <c r="H260" s="68">
        <v>67.477203647416403</v>
      </c>
      <c r="I260" s="71">
        <v>0.82482525676503404</v>
      </c>
      <c r="J260" s="68">
        <v>85.410334346504598</v>
      </c>
      <c r="K260" s="71">
        <v>0.91103162332668297</v>
      </c>
      <c r="L260" s="68">
        <v>83.586626139817596</v>
      </c>
      <c r="M260" s="71">
        <v>0.95017256255392601</v>
      </c>
      <c r="N260" s="68">
        <v>95.873015873015902</v>
      </c>
      <c r="O260" s="71"/>
      <c r="P260" s="68"/>
      <c r="Q260" s="71">
        <v>0</v>
      </c>
      <c r="R260" s="68">
        <v>30.575539568345299</v>
      </c>
    </row>
    <row r="261" spans="1:18" x14ac:dyDescent="0.2">
      <c r="A261" s="141" t="s">
        <v>853</v>
      </c>
      <c r="B261" s="67" t="s">
        <v>854</v>
      </c>
      <c r="C261" s="67">
        <v>65</v>
      </c>
      <c r="D261" s="67" t="s">
        <v>340</v>
      </c>
      <c r="E261" s="71">
        <v>0.82034314744729897</v>
      </c>
      <c r="F261" s="68">
        <v>91.793313069908805</v>
      </c>
      <c r="G261" s="71">
        <v>0.79508916266088903</v>
      </c>
      <c r="H261" s="68">
        <v>76.899696048632194</v>
      </c>
      <c r="I261" s="71">
        <v>0.76018119310397203</v>
      </c>
      <c r="J261" s="68">
        <v>73.252279635258404</v>
      </c>
      <c r="K261" s="71">
        <v>0.86221094843330903</v>
      </c>
      <c r="L261" s="68">
        <v>65.6534954407295</v>
      </c>
      <c r="M261" s="71">
        <v>0.86389128559102701</v>
      </c>
      <c r="N261" s="68">
        <v>86.6666666666667</v>
      </c>
      <c r="O261" s="71"/>
      <c r="P261" s="68"/>
      <c r="Q261" s="71"/>
      <c r="R261" s="68"/>
    </row>
    <row r="262" spans="1:18" x14ac:dyDescent="0.2">
      <c r="A262" s="141" t="s">
        <v>855</v>
      </c>
      <c r="B262" s="67" t="s">
        <v>856</v>
      </c>
      <c r="C262" s="67">
        <v>65</v>
      </c>
      <c r="D262" s="67" t="s">
        <v>340</v>
      </c>
      <c r="E262" s="71">
        <v>0.62901611300577798</v>
      </c>
      <c r="F262" s="68">
        <v>42.553191489361701</v>
      </c>
      <c r="G262" s="71">
        <v>0.715774349175619</v>
      </c>
      <c r="H262" s="68">
        <v>50.151975683890598</v>
      </c>
      <c r="I262" s="71">
        <v>0.69622016992990299</v>
      </c>
      <c r="J262" s="68">
        <v>57.142857142857103</v>
      </c>
      <c r="K262" s="71">
        <v>0.81886401543731702</v>
      </c>
      <c r="L262" s="68">
        <v>49.544072948328299</v>
      </c>
      <c r="M262" s="71">
        <v>0.914222030486051</v>
      </c>
      <c r="N262" s="68">
        <v>92.063492063492106</v>
      </c>
      <c r="O262" s="71"/>
      <c r="P262" s="68"/>
      <c r="Q262" s="71">
        <v>0</v>
      </c>
      <c r="R262" s="68">
        <v>30.575539568345299</v>
      </c>
    </row>
    <row r="263" spans="1:18" x14ac:dyDescent="0.2">
      <c r="A263" s="141" t="s">
        <v>857</v>
      </c>
      <c r="B263" s="67" t="s">
        <v>858</v>
      </c>
      <c r="C263" s="67">
        <v>63</v>
      </c>
      <c r="D263" s="67" t="s">
        <v>340</v>
      </c>
      <c r="E263" s="71">
        <v>0.71274924105663895</v>
      </c>
      <c r="F263" s="68">
        <v>71.428571428571402</v>
      </c>
      <c r="G263" s="71">
        <v>0.70326810054615296</v>
      </c>
      <c r="H263" s="68">
        <v>44.376899696048604</v>
      </c>
      <c r="I263" s="71">
        <v>0.60109465605992196</v>
      </c>
      <c r="J263" s="68">
        <v>21.884498480243199</v>
      </c>
      <c r="K263" s="71">
        <v>0.76542914578556398</v>
      </c>
      <c r="L263" s="68">
        <v>34.954407294832798</v>
      </c>
      <c r="M263" s="71">
        <v>0.781205061834915</v>
      </c>
      <c r="N263" s="68">
        <v>71.428571428571402</v>
      </c>
      <c r="O263" s="71"/>
      <c r="P263" s="68"/>
      <c r="Q263" s="71"/>
      <c r="R263" s="68"/>
    </row>
    <row r="264" spans="1:18" x14ac:dyDescent="0.2">
      <c r="A264" s="141" t="s">
        <v>859</v>
      </c>
      <c r="B264" s="67" t="s">
        <v>860</v>
      </c>
      <c r="C264" s="67">
        <v>65</v>
      </c>
      <c r="D264" s="67" t="s">
        <v>340</v>
      </c>
      <c r="E264" s="71">
        <v>0.72048982564229402</v>
      </c>
      <c r="F264" s="68">
        <v>73.252279635258404</v>
      </c>
      <c r="G264" s="71">
        <v>0.79124174218995702</v>
      </c>
      <c r="H264" s="68">
        <v>75.683890577507597</v>
      </c>
      <c r="I264" s="71">
        <v>0.74515069184708005</v>
      </c>
      <c r="J264" s="68">
        <v>68.389057750759903</v>
      </c>
      <c r="K264" s="71">
        <v>0.77866046179019399</v>
      </c>
      <c r="L264" s="68">
        <v>38.601823708206702</v>
      </c>
      <c r="M264" s="71">
        <v>0.86029623238423902</v>
      </c>
      <c r="N264" s="68">
        <v>85.396825396825406</v>
      </c>
      <c r="O264" s="71"/>
      <c r="P264" s="68"/>
      <c r="Q264" s="71">
        <v>0.42709999999999998</v>
      </c>
      <c r="R264" s="68">
        <v>64.388489208633104</v>
      </c>
    </row>
    <row r="265" spans="1:18" x14ac:dyDescent="0.2">
      <c r="A265" s="141" t="s">
        <v>861</v>
      </c>
      <c r="B265" s="67" t="s">
        <v>862</v>
      </c>
      <c r="C265" s="67">
        <v>65</v>
      </c>
      <c r="D265" s="67" t="s">
        <v>340</v>
      </c>
      <c r="E265" s="71">
        <v>0.80949272144695705</v>
      </c>
      <c r="F265" s="68">
        <v>90.577507598784194</v>
      </c>
      <c r="G265" s="71">
        <v>0.82531639493867803</v>
      </c>
      <c r="H265" s="68">
        <v>85.106382978723403</v>
      </c>
      <c r="I265" s="71">
        <v>0.76549669849593105</v>
      </c>
      <c r="J265" s="68">
        <v>75.683890577507597</v>
      </c>
      <c r="K265" s="71">
        <v>0.82483944103629603</v>
      </c>
      <c r="L265" s="68">
        <v>51.9756838905775</v>
      </c>
      <c r="M265" s="71">
        <v>0.84951107276387705</v>
      </c>
      <c r="N265" s="68">
        <v>84.126984126984098</v>
      </c>
      <c r="O265" s="71"/>
      <c r="P265" s="68"/>
      <c r="Q265" s="71">
        <v>0.7823</v>
      </c>
      <c r="R265" s="68">
        <v>79.496402877697804</v>
      </c>
    </row>
    <row r="266" spans="1:18" x14ac:dyDescent="0.2">
      <c r="A266" s="141" t="s">
        <v>863</v>
      </c>
      <c r="B266" s="67" t="s">
        <v>864</v>
      </c>
      <c r="C266" s="67">
        <v>65</v>
      </c>
      <c r="D266" s="67" t="s">
        <v>340</v>
      </c>
      <c r="E266" s="71">
        <v>0.63677755849488804</v>
      </c>
      <c r="F266" s="68">
        <v>44.072948328267501</v>
      </c>
      <c r="G266" s="71">
        <v>0.75074988428181599</v>
      </c>
      <c r="H266" s="68">
        <v>65.349544072948305</v>
      </c>
      <c r="I266" s="71">
        <v>0.73198786227129198</v>
      </c>
      <c r="J266" s="68">
        <v>66.261398176291806</v>
      </c>
      <c r="K266" s="71">
        <v>0.837258760330303</v>
      </c>
      <c r="L266" s="68">
        <v>56.838905775076</v>
      </c>
      <c r="M266" s="71">
        <v>0.86389128559102701</v>
      </c>
      <c r="N266" s="68">
        <v>86.6666666666667</v>
      </c>
      <c r="O266" s="71"/>
      <c r="P266" s="68"/>
      <c r="Q266" s="71">
        <v>0</v>
      </c>
      <c r="R266" s="68">
        <v>30.575539568345299</v>
      </c>
    </row>
    <row r="267" spans="1:18" x14ac:dyDescent="0.2">
      <c r="A267" s="141" t="s">
        <v>865</v>
      </c>
      <c r="B267" s="67" t="s">
        <v>866</v>
      </c>
      <c r="C267" s="67">
        <v>63</v>
      </c>
      <c r="D267" s="67" t="s">
        <v>340</v>
      </c>
      <c r="E267" s="71">
        <v>0.77522612181636696</v>
      </c>
      <c r="F267" s="68">
        <v>85.714285714285694</v>
      </c>
      <c r="G267" s="71">
        <v>0.77583022117296496</v>
      </c>
      <c r="H267" s="68">
        <v>71.124620060790306</v>
      </c>
      <c r="I267" s="71">
        <v>0.70723542895554203</v>
      </c>
      <c r="J267" s="68">
        <v>61.094224924012202</v>
      </c>
      <c r="K267" s="71">
        <v>0.70361680665090998</v>
      </c>
      <c r="L267" s="68">
        <v>23.100303951367799</v>
      </c>
      <c r="M267" s="71">
        <v>0.914222030486051</v>
      </c>
      <c r="N267" s="68">
        <v>92.063492063492106</v>
      </c>
      <c r="O267" s="71"/>
      <c r="P267" s="68"/>
      <c r="Q267" s="71"/>
      <c r="R267" s="68"/>
    </row>
    <row r="268" spans="1:18" x14ac:dyDescent="0.2">
      <c r="A268" s="141" t="s">
        <v>867</v>
      </c>
      <c r="B268" s="67" t="s">
        <v>868</v>
      </c>
      <c r="C268" s="67">
        <v>65</v>
      </c>
      <c r="D268" s="67" t="s">
        <v>340</v>
      </c>
      <c r="E268" s="71">
        <v>0.73052790496654296</v>
      </c>
      <c r="F268" s="68">
        <v>78.115501519756805</v>
      </c>
      <c r="G268" s="71">
        <v>0.75773166555756299</v>
      </c>
      <c r="H268" s="68">
        <v>68.085106382978694</v>
      </c>
      <c r="I268" s="71">
        <v>0.65002738641757496</v>
      </c>
      <c r="J268" s="68">
        <v>38.297872340425499</v>
      </c>
      <c r="K268" s="71">
        <v>0.81381057064302298</v>
      </c>
      <c r="L268" s="68">
        <v>47.112462006078999</v>
      </c>
      <c r="M268" s="71">
        <v>0.77041990221455303</v>
      </c>
      <c r="N268" s="68">
        <v>68.571428571428598</v>
      </c>
      <c r="O268" s="71"/>
      <c r="P268" s="68"/>
      <c r="Q268" s="71">
        <v>0.66064999999999996</v>
      </c>
      <c r="R268" s="68">
        <v>75.899280575539606</v>
      </c>
    </row>
    <row r="269" spans="1:18" x14ac:dyDescent="0.2">
      <c r="A269" s="141" t="s">
        <v>869</v>
      </c>
      <c r="B269" s="67" t="s">
        <v>870</v>
      </c>
      <c r="C269" s="67">
        <v>65</v>
      </c>
      <c r="D269" s="67" t="s">
        <v>340</v>
      </c>
      <c r="E269" s="71">
        <v>0.71018592970053196</v>
      </c>
      <c r="F269" s="68">
        <v>70.212765957446805</v>
      </c>
      <c r="G269" s="71">
        <v>0.75342356242583997</v>
      </c>
      <c r="H269" s="68">
        <v>66.869300911854097</v>
      </c>
      <c r="I269" s="71">
        <v>0.74609134763752205</v>
      </c>
      <c r="J269" s="68">
        <v>68.693009118540999</v>
      </c>
      <c r="K269" s="71">
        <v>0.87648387850257103</v>
      </c>
      <c r="L269" s="68">
        <v>70.516717325228001</v>
      </c>
      <c r="M269" s="71">
        <v>0.83513085993672698</v>
      </c>
      <c r="N269" s="68">
        <v>80.317460317460302</v>
      </c>
      <c r="O269" s="71"/>
      <c r="P269" s="68"/>
      <c r="Q269" s="71">
        <v>0.33979999999999999</v>
      </c>
      <c r="R269" s="68">
        <v>55.035971223021598</v>
      </c>
    </row>
    <row r="270" spans="1:18" x14ac:dyDescent="0.2">
      <c r="A270" s="141" t="s">
        <v>871</v>
      </c>
      <c r="B270" s="67" t="s">
        <v>872</v>
      </c>
      <c r="C270" s="67">
        <v>63</v>
      </c>
      <c r="D270" s="67" t="s">
        <v>340</v>
      </c>
      <c r="E270" s="71">
        <v>0.65519883021133496</v>
      </c>
      <c r="F270" s="68">
        <v>51.671732522796397</v>
      </c>
      <c r="G270" s="71">
        <v>0.73910988518659304</v>
      </c>
      <c r="H270" s="68">
        <v>61.094224924012202</v>
      </c>
      <c r="I270" s="71">
        <v>0.70521726686074604</v>
      </c>
      <c r="J270" s="68">
        <v>59.878419452887499</v>
      </c>
      <c r="K270" s="71">
        <v>0.85330433004183404</v>
      </c>
      <c r="L270" s="68">
        <v>63.2218844984802</v>
      </c>
      <c r="M270" s="71">
        <v>0.957362668967501</v>
      </c>
      <c r="N270" s="68">
        <v>96.190476190476204</v>
      </c>
      <c r="O270" s="71"/>
      <c r="P270" s="68"/>
      <c r="Q270" s="71">
        <v>2.1000000000000001E-2</v>
      </c>
      <c r="R270" s="68">
        <v>34.8920863309352</v>
      </c>
    </row>
    <row r="271" spans="1:18" x14ac:dyDescent="0.2">
      <c r="A271" s="141" t="s">
        <v>873</v>
      </c>
      <c r="B271" s="67" t="s">
        <v>874</v>
      </c>
      <c r="C271" s="67">
        <v>63</v>
      </c>
      <c r="D271" s="67" t="s">
        <v>340</v>
      </c>
      <c r="E271" s="71">
        <v>0.78148754373775997</v>
      </c>
      <c r="F271" s="68">
        <v>86.626139817629195</v>
      </c>
      <c r="G271" s="71">
        <v>0.75784060230250605</v>
      </c>
      <c r="H271" s="68">
        <v>68.389057750759903</v>
      </c>
      <c r="I271" s="71">
        <v>0.66199742304775999</v>
      </c>
      <c r="J271" s="68">
        <v>44.680851063829799</v>
      </c>
      <c r="K271" s="71">
        <v>0.76672474666721002</v>
      </c>
      <c r="L271" s="68">
        <v>35.562310030395103</v>
      </c>
      <c r="M271" s="71">
        <v>0.93938740293356304</v>
      </c>
      <c r="N271" s="68">
        <v>93.650793650793602</v>
      </c>
      <c r="O271" s="71"/>
      <c r="P271" s="68"/>
      <c r="Q271" s="71"/>
      <c r="R271" s="68"/>
    </row>
    <row r="272" spans="1:18" x14ac:dyDescent="0.2">
      <c r="A272" s="141" t="s">
        <v>875</v>
      </c>
      <c r="B272" s="67" t="s">
        <v>876</v>
      </c>
      <c r="C272" s="67"/>
      <c r="D272" s="67" t="s">
        <v>340</v>
      </c>
      <c r="E272" s="71">
        <v>0.64999999982739798</v>
      </c>
      <c r="F272" s="68">
        <v>49.544072948328299</v>
      </c>
      <c r="G272" s="71">
        <v>0.6</v>
      </c>
      <c r="H272" s="68">
        <v>11.854103343465001</v>
      </c>
      <c r="I272" s="71">
        <v>0.99999999930959405</v>
      </c>
      <c r="J272" s="68">
        <v>98.480243161094194</v>
      </c>
      <c r="K272" s="71">
        <v>1</v>
      </c>
      <c r="L272" s="68">
        <v>100</v>
      </c>
      <c r="M272" s="71"/>
      <c r="N272" s="68"/>
      <c r="O272" s="71"/>
      <c r="P272" s="68"/>
      <c r="Q272" s="71">
        <v>0</v>
      </c>
      <c r="R272" s="68">
        <v>30.575539568345299</v>
      </c>
    </row>
    <row r="273" spans="1:18" x14ac:dyDescent="0.2">
      <c r="A273" s="141" t="s">
        <v>877</v>
      </c>
      <c r="B273" s="67" t="s">
        <v>878</v>
      </c>
      <c r="C273" s="67">
        <v>63</v>
      </c>
      <c r="D273" s="67" t="s">
        <v>340</v>
      </c>
      <c r="E273" s="71">
        <v>0.71475335362078896</v>
      </c>
      <c r="F273" s="68">
        <v>72.340425531914903</v>
      </c>
      <c r="G273" s="71">
        <v>0.80872863635169501</v>
      </c>
      <c r="H273" s="68">
        <v>81.762917933130694</v>
      </c>
      <c r="I273" s="71">
        <v>0.68912784082992096</v>
      </c>
      <c r="J273" s="68">
        <v>55.015197568389098</v>
      </c>
      <c r="K273" s="71">
        <v>0.59986953739917903</v>
      </c>
      <c r="L273" s="68">
        <v>12.4620060790274</v>
      </c>
      <c r="M273" s="71">
        <v>0.827940753523152</v>
      </c>
      <c r="N273" s="68">
        <v>79.365079365079396</v>
      </c>
      <c r="O273" s="71"/>
      <c r="P273" s="68"/>
      <c r="Q273" s="71">
        <v>0.64810000000000001</v>
      </c>
      <c r="R273" s="68">
        <v>75.179856115107896</v>
      </c>
    </row>
    <row r="274" spans="1:18" x14ac:dyDescent="0.2">
      <c r="A274" s="141" t="s">
        <v>879</v>
      </c>
      <c r="B274" s="67" t="s">
        <v>880</v>
      </c>
      <c r="C274" s="67">
        <v>63</v>
      </c>
      <c r="D274" s="67" t="s">
        <v>340</v>
      </c>
      <c r="E274" s="71">
        <v>0.50779082339977499</v>
      </c>
      <c r="F274" s="68">
        <v>9.7264437689969601</v>
      </c>
      <c r="G274" s="71">
        <v>0.71775174755679605</v>
      </c>
      <c r="H274" s="68">
        <v>51.671732522796397</v>
      </c>
      <c r="I274" s="71">
        <v>0.65862709699607902</v>
      </c>
      <c r="J274" s="68">
        <v>43.161094224924</v>
      </c>
      <c r="K274" s="71">
        <v>0.41807233888258299</v>
      </c>
      <c r="L274" s="68">
        <v>1.21580547112462</v>
      </c>
      <c r="M274" s="71">
        <v>0.63740293356341704</v>
      </c>
      <c r="N274" s="68">
        <v>42.857142857142897</v>
      </c>
      <c r="O274" s="71"/>
      <c r="P274" s="68"/>
      <c r="Q274" s="71">
        <v>0.1071</v>
      </c>
      <c r="R274" s="68">
        <v>40.287769784172703</v>
      </c>
    </row>
    <row r="275" spans="1:18" x14ac:dyDescent="0.2">
      <c r="A275" s="141" t="s">
        <v>881</v>
      </c>
      <c r="B275" s="67" t="s">
        <v>882</v>
      </c>
      <c r="C275" s="67">
        <v>63</v>
      </c>
      <c r="D275" s="67" t="s">
        <v>340</v>
      </c>
      <c r="E275" s="71">
        <v>0.55105474666291698</v>
      </c>
      <c r="F275" s="68">
        <v>19.148936170212799</v>
      </c>
      <c r="G275" s="71">
        <v>0.76719485334858395</v>
      </c>
      <c r="H275" s="68">
        <v>70.516717325228001</v>
      </c>
      <c r="I275" s="71">
        <v>0.630831394099436</v>
      </c>
      <c r="J275" s="68">
        <v>32.8267477203647</v>
      </c>
      <c r="K275" s="71">
        <v>0.49231875420133803</v>
      </c>
      <c r="L275" s="68">
        <v>5.1671732522796399</v>
      </c>
      <c r="M275" s="71">
        <v>0.69132873166522901</v>
      </c>
      <c r="N275" s="68">
        <v>52.380952380952401</v>
      </c>
      <c r="O275" s="71"/>
      <c r="P275" s="68"/>
      <c r="Q275" s="71">
        <v>0.1736</v>
      </c>
      <c r="R275" s="68">
        <v>43.8848920863309</v>
      </c>
    </row>
    <row r="276" spans="1:18" x14ac:dyDescent="0.2">
      <c r="A276" s="141" t="s">
        <v>883</v>
      </c>
      <c r="B276" s="67" t="s">
        <v>884</v>
      </c>
      <c r="C276" s="67">
        <v>63</v>
      </c>
      <c r="D276" s="67" t="s">
        <v>340</v>
      </c>
      <c r="E276" s="71">
        <v>0.53270353883160204</v>
      </c>
      <c r="F276" s="68">
        <v>15.1975683890577</v>
      </c>
      <c r="G276" s="71">
        <v>0.80767831323068395</v>
      </c>
      <c r="H276" s="68">
        <v>80.851063829787194</v>
      </c>
      <c r="I276" s="71">
        <v>0.67851133181204204</v>
      </c>
      <c r="J276" s="68">
        <v>50.455927051671701</v>
      </c>
      <c r="K276" s="71">
        <v>0.47161910462290402</v>
      </c>
      <c r="L276" s="68">
        <v>3.0395136778115499</v>
      </c>
      <c r="M276" s="71">
        <v>0.70570894449237798</v>
      </c>
      <c r="N276" s="68">
        <v>56.507936507936499</v>
      </c>
      <c r="O276" s="71"/>
      <c r="P276" s="68"/>
      <c r="Q276" s="71">
        <v>0</v>
      </c>
      <c r="R276" s="68">
        <v>30.575539568345299</v>
      </c>
    </row>
    <row r="277" spans="1:18" x14ac:dyDescent="0.2">
      <c r="A277" s="141" t="s">
        <v>885</v>
      </c>
      <c r="B277" s="67" t="s">
        <v>886</v>
      </c>
      <c r="C277" s="67">
        <v>63</v>
      </c>
      <c r="D277" s="67" t="s">
        <v>340</v>
      </c>
      <c r="E277" s="71">
        <v>0.66853276380009896</v>
      </c>
      <c r="F277" s="68">
        <v>57.142857142857103</v>
      </c>
      <c r="G277" s="71">
        <v>0.77868013373746303</v>
      </c>
      <c r="H277" s="68">
        <v>72.644376899696098</v>
      </c>
      <c r="I277" s="71">
        <v>0.66903795047666403</v>
      </c>
      <c r="J277" s="68">
        <v>48.632218844984799</v>
      </c>
      <c r="K277" s="71">
        <v>0.55796647105326402</v>
      </c>
      <c r="L277" s="68">
        <v>9.1185410334346493</v>
      </c>
      <c r="M277" s="71">
        <v>0.72727926373310303</v>
      </c>
      <c r="N277" s="68">
        <v>60.317460317460302</v>
      </c>
      <c r="O277" s="71"/>
      <c r="P277" s="68"/>
      <c r="Q277" s="71">
        <v>0.60970000000000002</v>
      </c>
      <c r="R277" s="68">
        <v>73.741007194244602</v>
      </c>
    </row>
    <row r="278" spans="1:18" x14ac:dyDescent="0.2">
      <c r="A278" s="141" t="s">
        <v>887</v>
      </c>
      <c r="B278" s="67" t="s">
        <v>888</v>
      </c>
      <c r="C278" s="67">
        <v>63</v>
      </c>
      <c r="D278" s="67" t="s">
        <v>340</v>
      </c>
      <c r="E278" s="71">
        <v>0.627998193522878</v>
      </c>
      <c r="F278" s="68">
        <v>41.641337386018201</v>
      </c>
      <c r="G278" s="71">
        <v>0.88500015698120105</v>
      </c>
      <c r="H278" s="68">
        <v>95.440729483282695</v>
      </c>
      <c r="I278" s="71">
        <v>0.74668729579531801</v>
      </c>
      <c r="J278" s="68">
        <v>68.996960486322195</v>
      </c>
      <c r="K278" s="71">
        <v>0.65298749528078104</v>
      </c>
      <c r="L278" s="68">
        <v>17.021276595744698</v>
      </c>
      <c r="M278" s="71">
        <v>0.84591601955708995</v>
      </c>
      <c r="N278" s="68">
        <v>82.857142857142904</v>
      </c>
      <c r="O278" s="71"/>
      <c r="P278" s="68"/>
      <c r="Q278" s="71">
        <v>9.4000000000000004E-3</v>
      </c>
      <c r="R278" s="68">
        <v>33.093525179856101</v>
      </c>
    </row>
    <row r="279" spans="1:18" x14ac:dyDescent="0.2">
      <c r="A279" s="141" t="s">
        <v>889</v>
      </c>
      <c r="B279" s="67" t="s">
        <v>890</v>
      </c>
      <c r="C279" s="67">
        <v>63</v>
      </c>
      <c r="D279" s="67" t="s">
        <v>340</v>
      </c>
      <c r="E279" s="71">
        <v>0.65296883560344998</v>
      </c>
      <c r="F279" s="68">
        <v>51.367781155015201</v>
      </c>
      <c r="G279" s="71">
        <v>0.86101232351587698</v>
      </c>
      <c r="H279" s="68">
        <v>91.793313069908805</v>
      </c>
      <c r="I279" s="71">
        <v>0.70780155770646902</v>
      </c>
      <c r="J279" s="68">
        <v>61.398176291793298</v>
      </c>
      <c r="K279" s="71">
        <v>0.47036948535021</v>
      </c>
      <c r="L279" s="68">
        <v>2.7355623100303901</v>
      </c>
      <c r="M279" s="71">
        <v>0.57269197584124298</v>
      </c>
      <c r="N279" s="68">
        <v>35.873015873015902</v>
      </c>
      <c r="O279" s="71"/>
      <c r="P279" s="68"/>
      <c r="Q279" s="71"/>
      <c r="R279" s="68"/>
    </row>
    <row r="280" spans="1:18" x14ac:dyDescent="0.2">
      <c r="A280" s="141" t="s">
        <v>891</v>
      </c>
      <c r="B280" s="67" t="s">
        <v>892</v>
      </c>
      <c r="C280" s="67">
        <v>63</v>
      </c>
      <c r="D280" s="67" t="s">
        <v>340</v>
      </c>
      <c r="E280" s="71">
        <v>0.60854291909862701</v>
      </c>
      <c r="F280" s="68">
        <v>36.7781155015198</v>
      </c>
      <c r="G280" s="71">
        <v>0.87520864172160595</v>
      </c>
      <c r="H280" s="68">
        <v>93.920972644376903</v>
      </c>
      <c r="I280" s="71">
        <v>0.73715526042965895</v>
      </c>
      <c r="J280" s="68">
        <v>67.173252279635193</v>
      </c>
      <c r="K280" s="71">
        <v>0.64914563150695503</v>
      </c>
      <c r="L280" s="68">
        <v>16.717325227963499</v>
      </c>
      <c r="M280" s="71">
        <v>0.781205061834915</v>
      </c>
      <c r="N280" s="68">
        <v>71.428571428571402</v>
      </c>
      <c r="O280" s="71"/>
      <c r="P280" s="68"/>
      <c r="Q280" s="71">
        <v>0</v>
      </c>
      <c r="R280" s="68">
        <v>30.575539568345299</v>
      </c>
    </row>
    <row r="281" spans="1:18" x14ac:dyDescent="0.2">
      <c r="A281" s="141" t="s">
        <v>893</v>
      </c>
      <c r="B281" s="67" t="s">
        <v>894</v>
      </c>
      <c r="C281" s="67">
        <v>63</v>
      </c>
      <c r="D281" s="67" t="s">
        <v>340</v>
      </c>
      <c r="E281" s="71">
        <v>0.63827310026504902</v>
      </c>
      <c r="F281" s="68">
        <v>44.680851063829799</v>
      </c>
      <c r="G281" s="71">
        <v>0.82821451056333095</v>
      </c>
      <c r="H281" s="68">
        <v>86.322188449847999</v>
      </c>
      <c r="I281" s="71">
        <v>0.69831472648755599</v>
      </c>
      <c r="J281" s="68">
        <v>58.054711246200597</v>
      </c>
      <c r="K281" s="71">
        <v>0.60578668130052804</v>
      </c>
      <c r="L281" s="68">
        <v>13.0699088145897</v>
      </c>
      <c r="M281" s="71">
        <v>0.74884958297382798</v>
      </c>
      <c r="N281" s="68">
        <v>65.079365079365104</v>
      </c>
      <c r="O281" s="71"/>
      <c r="P281" s="68"/>
      <c r="Q281" s="71">
        <v>0.31019999999999998</v>
      </c>
      <c r="R281" s="68">
        <v>52.158273381294997</v>
      </c>
    </row>
    <row r="282" spans="1:18" x14ac:dyDescent="0.2">
      <c r="A282" s="141" t="s">
        <v>895</v>
      </c>
      <c r="B282" s="67" t="s">
        <v>896</v>
      </c>
      <c r="C282" s="67">
        <v>63</v>
      </c>
      <c r="D282" s="67" t="s">
        <v>340</v>
      </c>
      <c r="E282" s="71">
        <v>0.705825016045178</v>
      </c>
      <c r="F282" s="68">
        <v>69.300911854103305</v>
      </c>
      <c r="G282" s="71">
        <v>0.83339433218167402</v>
      </c>
      <c r="H282" s="68">
        <v>86.626139817629195</v>
      </c>
      <c r="I282" s="71">
        <v>0.84320347417842101</v>
      </c>
      <c r="J282" s="68">
        <v>88.449848024316097</v>
      </c>
      <c r="K282" s="71">
        <v>0.86954588186119397</v>
      </c>
      <c r="L282" s="68">
        <v>67.781155015197598</v>
      </c>
      <c r="M282" s="71">
        <v>0.871081392004602</v>
      </c>
      <c r="N282" s="68">
        <v>89.206349206349202</v>
      </c>
      <c r="O282" s="71"/>
      <c r="P282" s="68"/>
      <c r="Q282" s="71">
        <v>0.1119</v>
      </c>
      <c r="R282" s="68">
        <v>40.647482014388501</v>
      </c>
    </row>
    <row r="283" spans="1:18" x14ac:dyDescent="0.2">
      <c r="A283" s="141" t="s">
        <v>897</v>
      </c>
      <c r="B283" s="67" t="s">
        <v>898</v>
      </c>
      <c r="C283" s="67">
        <v>63</v>
      </c>
      <c r="D283" s="67" t="s">
        <v>340</v>
      </c>
      <c r="E283" s="71">
        <v>0.53255705002697096</v>
      </c>
      <c r="F283" s="68">
        <v>14.893617021276601</v>
      </c>
      <c r="G283" s="71">
        <v>0.81582263310743297</v>
      </c>
      <c r="H283" s="68">
        <v>83.890577507598806</v>
      </c>
      <c r="I283" s="71">
        <v>0.60900269931609796</v>
      </c>
      <c r="J283" s="68">
        <v>23.404255319148898</v>
      </c>
      <c r="K283" s="71">
        <v>0.43518453663568502</v>
      </c>
      <c r="L283" s="68">
        <v>1.5197568389057801</v>
      </c>
      <c r="M283" s="71">
        <v>0.80277538107563995</v>
      </c>
      <c r="N283" s="68">
        <v>74.920634920634896</v>
      </c>
      <c r="O283" s="71"/>
      <c r="P283" s="68"/>
      <c r="Q283" s="71">
        <v>0</v>
      </c>
      <c r="R283" s="68">
        <v>30.575539568345299</v>
      </c>
    </row>
    <row r="284" spans="1:18" x14ac:dyDescent="0.2">
      <c r="A284" s="141" t="s">
        <v>899</v>
      </c>
      <c r="B284" s="67" t="s">
        <v>900</v>
      </c>
      <c r="C284" s="67">
        <v>63</v>
      </c>
      <c r="D284" s="67" t="s">
        <v>340</v>
      </c>
      <c r="E284" s="71">
        <v>0.56966326689114299</v>
      </c>
      <c r="F284" s="68">
        <v>24.620060790273602</v>
      </c>
      <c r="G284" s="71">
        <v>0.84834398271365696</v>
      </c>
      <c r="H284" s="68">
        <v>89.361702127659598</v>
      </c>
      <c r="I284" s="71">
        <v>0.68101231495056402</v>
      </c>
      <c r="J284" s="68">
        <v>52.583586626139798</v>
      </c>
      <c r="K284" s="71">
        <v>0.56292034740408903</v>
      </c>
      <c r="L284" s="68">
        <v>10.334346504559299</v>
      </c>
      <c r="M284" s="71">
        <v>0.75603968938740296</v>
      </c>
      <c r="N284" s="68">
        <v>66.349206349206298</v>
      </c>
      <c r="O284" s="71"/>
      <c r="P284" s="68"/>
      <c r="Q284" s="71">
        <v>0</v>
      </c>
      <c r="R284" s="68">
        <v>30.575539568345299</v>
      </c>
    </row>
    <row r="285" spans="1:18" x14ac:dyDescent="0.2">
      <c r="A285" s="141" t="s">
        <v>901</v>
      </c>
      <c r="B285" s="67" t="s">
        <v>902</v>
      </c>
      <c r="C285" s="67">
        <v>63</v>
      </c>
      <c r="D285" s="67" t="s">
        <v>340</v>
      </c>
      <c r="E285" s="71">
        <v>0.67706893527869605</v>
      </c>
      <c r="F285" s="68">
        <v>60.790273556231</v>
      </c>
      <c r="G285" s="71">
        <v>0.93518240556934495</v>
      </c>
      <c r="H285" s="68">
        <v>97.872340425531902</v>
      </c>
      <c r="I285" s="71">
        <v>0.82960807441533801</v>
      </c>
      <c r="J285" s="68">
        <v>86.626139817629195</v>
      </c>
      <c r="K285" s="71">
        <v>0.75306785761098205</v>
      </c>
      <c r="L285" s="68">
        <v>32.218844984802402</v>
      </c>
      <c r="M285" s="71">
        <v>0.86748633879781401</v>
      </c>
      <c r="N285" s="68">
        <v>87.619047619047606</v>
      </c>
      <c r="O285" s="71"/>
      <c r="P285" s="68"/>
      <c r="Q285" s="71">
        <v>0</v>
      </c>
      <c r="R285" s="68">
        <v>30.575539568345299</v>
      </c>
    </row>
    <row r="286" spans="1:18" x14ac:dyDescent="0.2">
      <c r="A286" s="141" t="s">
        <v>903</v>
      </c>
      <c r="B286" s="67" t="s">
        <v>904</v>
      </c>
      <c r="C286" s="67">
        <v>63</v>
      </c>
      <c r="D286" s="67" t="s">
        <v>340</v>
      </c>
      <c r="E286" s="71">
        <v>0.70684680581397996</v>
      </c>
      <c r="F286" s="68">
        <v>69.6048632218845</v>
      </c>
      <c r="G286" s="71">
        <v>0.97270425478646105</v>
      </c>
      <c r="H286" s="68">
        <v>99.696048632218805</v>
      </c>
      <c r="I286" s="71">
        <v>0.86230237993278802</v>
      </c>
      <c r="J286" s="68">
        <v>91.1854103343465</v>
      </c>
      <c r="K286" s="71">
        <v>0.79219547027817505</v>
      </c>
      <c r="L286" s="68">
        <v>41.033434650455902</v>
      </c>
      <c r="M286" s="71">
        <v>0.90703192407247601</v>
      </c>
      <c r="N286" s="68">
        <v>91.428571428571402</v>
      </c>
      <c r="O286" s="71"/>
      <c r="P286" s="68"/>
      <c r="Q286" s="71">
        <v>0</v>
      </c>
      <c r="R286" s="68">
        <v>30.575539568345299</v>
      </c>
    </row>
    <row r="287" spans="1:18" x14ac:dyDescent="0.2">
      <c r="A287" s="141" t="s">
        <v>905</v>
      </c>
      <c r="B287" s="67" t="s">
        <v>906</v>
      </c>
      <c r="C287" s="67">
        <v>63</v>
      </c>
      <c r="D287" s="67" t="s">
        <v>340</v>
      </c>
      <c r="E287" s="71">
        <v>0.52702637296037902</v>
      </c>
      <c r="F287" s="68">
        <v>12.7659574468085</v>
      </c>
      <c r="G287" s="71">
        <v>0.82713319800843099</v>
      </c>
      <c r="H287" s="68">
        <v>86.018237082066904</v>
      </c>
      <c r="I287" s="71">
        <v>0.59962562985316203</v>
      </c>
      <c r="J287" s="68">
        <v>20.972644376899702</v>
      </c>
      <c r="K287" s="71">
        <v>0.51704430527507295</v>
      </c>
      <c r="L287" s="68">
        <v>6.0790273556230998</v>
      </c>
      <c r="M287" s="71">
        <v>0.69132873166522901</v>
      </c>
      <c r="N287" s="68">
        <v>52.380952380952401</v>
      </c>
      <c r="O287" s="71"/>
      <c r="P287" s="68"/>
      <c r="Q287" s="71">
        <v>0</v>
      </c>
      <c r="R287" s="68">
        <v>30.575539568345299</v>
      </c>
    </row>
    <row r="288" spans="1:18" x14ac:dyDescent="0.2">
      <c r="A288" s="141" t="s">
        <v>907</v>
      </c>
      <c r="B288" s="67" t="s">
        <v>908</v>
      </c>
      <c r="C288" s="67">
        <v>63</v>
      </c>
      <c r="D288" s="67" t="s">
        <v>340</v>
      </c>
      <c r="E288" s="71">
        <v>0.76042948239133301</v>
      </c>
      <c r="F288" s="68">
        <v>82.674772036474195</v>
      </c>
      <c r="G288" s="71">
        <v>0.93894662131633599</v>
      </c>
      <c r="H288" s="68">
        <v>98.480243161094194</v>
      </c>
      <c r="I288" s="71">
        <v>0.93138178856137699</v>
      </c>
      <c r="J288" s="68">
        <v>95.744680851063805</v>
      </c>
      <c r="K288" s="71">
        <v>0.93181900207895096</v>
      </c>
      <c r="L288" s="68">
        <v>89.665653495440694</v>
      </c>
      <c r="M288" s="71">
        <v>1</v>
      </c>
      <c r="N288" s="68">
        <v>100</v>
      </c>
      <c r="O288" s="71"/>
      <c r="P288" s="68"/>
      <c r="Q288" s="71">
        <v>0</v>
      </c>
      <c r="R288" s="68">
        <v>30.575539568345299</v>
      </c>
    </row>
    <row r="289" spans="1:18" x14ac:dyDescent="0.2">
      <c r="A289" s="141" t="s">
        <v>909</v>
      </c>
      <c r="B289" s="67" t="s">
        <v>910</v>
      </c>
      <c r="C289" s="67">
        <v>63</v>
      </c>
      <c r="D289" s="67" t="s">
        <v>340</v>
      </c>
      <c r="E289" s="71">
        <v>0.96964702558911497</v>
      </c>
      <c r="F289" s="68">
        <v>100</v>
      </c>
      <c r="G289" s="71">
        <v>0.982708583516125</v>
      </c>
      <c r="H289" s="68">
        <v>100</v>
      </c>
      <c r="I289" s="71">
        <v>0.94516258043004397</v>
      </c>
      <c r="J289" s="68">
        <v>96.960486322188501</v>
      </c>
      <c r="K289" s="71">
        <v>0.95740373737491502</v>
      </c>
      <c r="L289" s="68">
        <v>94.224924012158098</v>
      </c>
      <c r="M289" s="71">
        <v>0.99331320103537601</v>
      </c>
      <c r="N289" s="68">
        <v>98.095238095238102</v>
      </c>
      <c r="O289" s="71"/>
      <c r="P289" s="68"/>
      <c r="Q289" s="71"/>
      <c r="R289" s="68"/>
    </row>
    <row r="290" spans="1:18" x14ac:dyDescent="0.2">
      <c r="A290" s="141" t="s">
        <v>911</v>
      </c>
      <c r="B290" s="67" t="s">
        <v>912</v>
      </c>
      <c r="C290" s="67">
        <v>63</v>
      </c>
      <c r="D290" s="67" t="s">
        <v>340</v>
      </c>
      <c r="E290" s="71">
        <v>0.947180813041273</v>
      </c>
      <c r="F290" s="68">
        <v>99.696048632218805</v>
      </c>
      <c r="G290" s="71">
        <v>0.88124192723058703</v>
      </c>
      <c r="H290" s="68">
        <v>94.832826747720404</v>
      </c>
      <c r="I290" s="71">
        <v>0.92862502160722404</v>
      </c>
      <c r="J290" s="68">
        <v>95.440729483282695</v>
      </c>
      <c r="K290" s="71">
        <v>0.97885630332728102</v>
      </c>
      <c r="L290" s="68">
        <v>96.960486322188501</v>
      </c>
      <c r="M290" s="71">
        <v>1</v>
      </c>
      <c r="N290" s="68">
        <v>100</v>
      </c>
      <c r="O290" s="71"/>
      <c r="P290" s="68"/>
      <c r="Q290" s="71"/>
      <c r="R290" s="68"/>
    </row>
    <row r="291" spans="1:18" x14ac:dyDescent="0.2">
      <c r="A291" s="141" t="s">
        <v>913</v>
      </c>
      <c r="B291" s="67" t="s">
        <v>914</v>
      </c>
      <c r="C291" s="67">
        <v>63</v>
      </c>
      <c r="D291" s="67" t="s">
        <v>340</v>
      </c>
      <c r="E291" s="71">
        <v>0.93927899309170104</v>
      </c>
      <c r="F291" s="68">
        <v>99.392097264437695</v>
      </c>
      <c r="G291" s="71">
        <v>0.78658222509726605</v>
      </c>
      <c r="H291" s="68">
        <v>74.164133738601805</v>
      </c>
      <c r="I291" s="71">
        <v>0.99143801737719806</v>
      </c>
      <c r="J291" s="68">
        <v>97.264437689969597</v>
      </c>
      <c r="K291" s="71">
        <v>0.98218747565017805</v>
      </c>
      <c r="L291" s="68">
        <v>97.264437689969597</v>
      </c>
      <c r="M291" s="71">
        <v>0.99690825424216301</v>
      </c>
      <c r="N291" s="68">
        <v>98.730158730158706</v>
      </c>
      <c r="O291" s="71"/>
      <c r="P291" s="68"/>
      <c r="Q291" s="71"/>
      <c r="R291" s="68"/>
    </row>
    <row r="292" spans="1:18" x14ac:dyDescent="0.2">
      <c r="A292" s="141" t="s">
        <v>915</v>
      </c>
      <c r="B292" s="67" t="s">
        <v>916</v>
      </c>
      <c r="C292" s="67">
        <v>63</v>
      </c>
      <c r="D292" s="67" t="s">
        <v>340</v>
      </c>
      <c r="E292" s="71">
        <v>0.469296078321292</v>
      </c>
      <c r="F292" s="68">
        <v>5.1671732522796399</v>
      </c>
      <c r="G292" s="71">
        <v>0.73702107436282005</v>
      </c>
      <c r="H292" s="68">
        <v>60.486322188449797</v>
      </c>
      <c r="I292" s="71">
        <v>0.54445563971502398</v>
      </c>
      <c r="J292" s="68">
        <v>9.4224924012158109</v>
      </c>
      <c r="K292" s="71">
        <v>0.49585180810094998</v>
      </c>
      <c r="L292" s="68">
        <v>5.4711246200607899</v>
      </c>
      <c r="M292" s="71">
        <v>0.565501869427668</v>
      </c>
      <c r="N292" s="68">
        <v>35.238095238095198</v>
      </c>
      <c r="O292" s="71"/>
      <c r="P292" s="68"/>
      <c r="Q292" s="71">
        <v>3.65E-3</v>
      </c>
      <c r="R292" s="68">
        <v>32.014388489208599</v>
      </c>
    </row>
    <row r="293" spans="1:18" x14ac:dyDescent="0.2">
      <c r="A293" s="141" t="s">
        <v>917</v>
      </c>
      <c r="B293" s="67" t="s">
        <v>918</v>
      </c>
      <c r="C293" s="67">
        <v>63</v>
      </c>
      <c r="D293" s="67" t="s">
        <v>340</v>
      </c>
      <c r="E293" s="71">
        <v>0.41958714279791498</v>
      </c>
      <c r="F293" s="68">
        <v>2.7355623100303901</v>
      </c>
      <c r="G293" s="71">
        <v>0.70467562660284</v>
      </c>
      <c r="H293" s="68">
        <v>45.288753799392097</v>
      </c>
      <c r="I293" s="71">
        <v>0.51307282048486602</v>
      </c>
      <c r="J293" s="68">
        <v>6.0790273556230998</v>
      </c>
      <c r="K293" s="71">
        <v>0.33625571671492799</v>
      </c>
      <c r="L293" s="68">
        <v>0.60790273556231</v>
      </c>
      <c r="M293" s="71">
        <v>0.54393155018694295</v>
      </c>
      <c r="N293" s="68">
        <v>32.698412698412703</v>
      </c>
      <c r="O293" s="71"/>
      <c r="P293" s="68"/>
      <c r="Q293" s="71">
        <v>0</v>
      </c>
      <c r="R293" s="68">
        <v>30.575539568345299</v>
      </c>
    </row>
    <row r="294" spans="1:18" x14ac:dyDescent="0.2">
      <c r="A294" s="141" t="s">
        <v>919</v>
      </c>
      <c r="B294" s="67" t="s">
        <v>920</v>
      </c>
      <c r="C294" s="67">
        <v>63</v>
      </c>
      <c r="D294" s="67" t="s">
        <v>340</v>
      </c>
      <c r="E294" s="71">
        <v>0.43650973132020399</v>
      </c>
      <c r="F294" s="68">
        <v>3.3434650455927</v>
      </c>
      <c r="G294" s="71">
        <v>0.64421353201892395</v>
      </c>
      <c r="H294" s="68">
        <v>19.756838905775101</v>
      </c>
      <c r="I294" s="71">
        <v>0.61889341871178705</v>
      </c>
      <c r="J294" s="68">
        <v>28.571428571428601</v>
      </c>
      <c r="K294" s="71">
        <v>0.305745315303731</v>
      </c>
      <c r="L294" s="68">
        <v>0.303951367781155</v>
      </c>
      <c r="M294" s="71">
        <v>0.53314639056658097</v>
      </c>
      <c r="N294" s="68">
        <v>30.476190476190499</v>
      </c>
      <c r="O294" s="71"/>
      <c r="P294" s="68"/>
      <c r="Q294" s="71">
        <v>8.0549999999999997E-2</v>
      </c>
      <c r="R294" s="68">
        <v>38.129496402877699</v>
      </c>
    </row>
    <row r="295" spans="1:18" x14ac:dyDescent="0.2">
      <c r="A295" s="141" t="s">
        <v>921</v>
      </c>
      <c r="B295" s="67" t="s">
        <v>922</v>
      </c>
      <c r="C295" s="67">
        <v>63</v>
      </c>
      <c r="D295" s="67" t="s">
        <v>340</v>
      </c>
      <c r="E295" s="71">
        <v>0.57276697979001501</v>
      </c>
      <c r="F295" s="68">
        <v>24.924012158054701</v>
      </c>
      <c r="G295" s="71">
        <v>0.87702971512057104</v>
      </c>
      <c r="H295" s="68">
        <v>94.224924012158098</v>
      </c>
      <c r="I295" s="71">
        <v>0.67598352440824905</v>
      </c>
      <c r="J295" s="68">
        <v>50.151975683890598</v>
      </c>
      <c r="K295" s="71">
        <v>0.51883143796597697</v>
      </c>
      <c r="L295" s="68">
        <v>6.3829787234042596</v>
      </c>
      <c r="M295" s="71">
        <v>0.79199022145527798</v>
      </c>
      <c r="N295" s="68">
        <v>73.650793650793702</v>
      </c>
      <c r="O295" s="71"/>
      <c r="P295" s="68"/>
      <c r="Q295" s="71">
        <v>0</v>
      </c>
      <c r="R295" s="68">
        <v>30.575539568345299</v>
      </c>
    </row>
    <row r="296" spans="1:18" x14ac:dyDescent="0.2">
      <c r="A296" s="141" t="s">
        <v>923</v>
      </c>
      <c r="B296" s="67" t="s">
        <v>924</v>
      </c>
      <c r="C296" s="67">
        <v>63</v>
      </c>
      <c r="D296" s="67" t="s">
        <v>340</v>
      </c>
      <c r="E296" s="71">
        <v>0.50667611758673203</v>
      </c>
      <c r="F296" s="68">
        <v>9.1185410334346493</v>
      </c>
      <c r="G296" s="71">
        <v>0.80962823783929405</v>
      </c>
      <c r="H296" s="68">
        <v>82.370820668693</v>
      </c>
      <c r="I296" s="71">
        <v>0.68092040641992002</v>
      </c>
      <c r="J296" s="68">
        <v>52.279635258358702</v>
      </c>
      <c r="K296" s="71">
        <v>0.350188371629578</v>
      </c>
      <c r="L296" s="68">
        <v>0.91185410334346495</v>
      </c>
      <c r="M296" s="71">
        <v>0.68054357204486604</v>
      </c>
      <c r="N296" s="68">
        <v>49.523809523809497</v>
      </c>
      <c r="O296" s="71"/>
      <c r="P296" s="68"/>
      <c r="Q296" s="71">
        <v>1.21E-2</v>
      </c>
      <c r="R296" s="68">
        <v>33.812949640287798</v>
      </c>
    </row>
    <row r="297" spans="1:18" x14ac:dyDescent="0.2">
      <c r="A297" s="141" t="s">
        <v>925</v>
      </c>
      <c r="B297" s="67" t="s">
        <v>926</v>
      </c>
      <c r="C297" s="67">
        <v>63</v>
      </c>
      <c r="D297" s="67" t="s">
        <v>340</v>
      </c>
      <c r="E297" s="71">
        <v>0.82448204318081197</v>
      </c>
      <c r="F297" s="68">
        <v>92.401215805471097</v>
      </c>
      <c r="G297" s="71">
        <v>0.94634392465071504</v>
      </c>
      <c r="H297" s="68">
        <v>98.784194528875403</v>
      </c>
      <c r="I297" s="71">
        <v>0.78519212805772698</v>
      </c>
      <c r="J297" s="68">
        <v>77.811550151975695</v>
      </c>
      <c r="K297" s="71">
        <v>0.78878211138667598</v>
      </c>
      <c r="L297" s="68">
        <v>39.209726443769</v>
      </c>
      <c r="M297" s="71">
        <v>0.77761000862812801</v>
      </c>
      <c r="N297" s="68">
        <v>70.476190476190496</v>
      </c>
      <c r="O297" s="71"/>
      <c r="P297" s="68"/>
      <c r="Q297" s="71"/>
      <c r="R297" s="68"/>
    </row>
    <row r="298" spans="1:18" x14ac:dyDescent="0.2">
      <c r="A298" s="141" t="s">
        <v>927</v>
      </c>
      <c r="B298" s="67" t="s">
        <v>928</v>
      </c>
      <c r="C298" s="67">
        <v>63</v>
      </c>
      <c r="D298" s="67" t="s">
        <v>340</v>
      </c>
      <c r="E298" s="71">
        <v>0.68558764184626197</v>
      </c>
      <c r="F298" s="68">
        <v>62.310030395136799</v>
      </c>
      <c r="G298" s="71">
        <v>0.87003196691942297</v>
      </c>
      <c r="H298" s="68">
        <v>93.009118541033402</v>
      </c>
      <c r="I298" s="71">
        <v>0.82373732451446702</v>
      </c>
      <c r="J298" s="68">
        <v>84.802431610942307</v>
      </c>
      <c r="K298" s="71">
        <v>0.86668257899960299</v>
      </c>
      <c r="L298" s="68">
        <v>66.261398176291806</v>
      </c>
      <c r="M298" s="71">
        <v>0.86748633879781401</v>
      </c>
      <c r="N298" s="68">
        <v>87.619047619047606</v>
      </c>
      <c r="O298" s="71"/>
      <c r="P298" s="68"/>
      <c r="Q298" s="71">
        <v>0</v>
      </c>
      <c r="R298" s="68">
        <v>30.575539568345299</v>
      </c>
    </row>
    <row r="299" spans="1:18" x14ac:dyDescent="0.2">
      <c r="A299" s="141" t="s">
        <v>571</v>
      </c>
      <c r="B299" s="67" t="s">
        <v>929</v>
      </c>
      <c r="C299" s="67">
        <v>63</v>
      </c>
      <c r="D299" s="67" t="s">
        <v>340</v>
      </c>
      <c r="E299" s="71">
        <v>0.58008857748977105</v>
      </c>
      <c r="F299" s="68">
        <v>26.4437689969605</v>
      </c>
      <c r="G299" s="71">
        <v>0.90147475819536604</v>
      </c>
      <c r="H299" s="68">
        <v>96.048632218845</v>
      </c>
      <c r="I299" s="71">
        <v>0.70340246787952998</v>
      </c>
      <c r="J299" s="68">
        <v>59.270516717325201</v>
      </c>
      <c r="K299" s="71">
        <v>0.65816272781054397</v>
      </c>
      <c r="L299" s="68">
        <v>17.629179331307</v>
      </c>
      <c r="M299" s="71">
        <v>0.63740293356341704</v>
      </c>
      <c r="N299" s="68">
        <v>42.857142857142897</v>
      </c>
      <c r="O299" s="71"/>
      <c r="P299" s="68"/>
      <c r="Q299" s="71">
        <v>0</v>
      </c>
      <c r="R299" s="68">
        <v>30.575539568345299</v>
      </c>
    </row>
    <row r="300" spans="1:18" x14ac:dyDescent="0.2">
      <c r="A300" s="141" t="s">
        <v>930</v>
      </c>
      <c r="B300" s="67" t="s">
        <v>931</v>
      </c>
      <c r="C300" s="67">
        <v>63</v>
      </c>
      <c r="D300" s="67" t="s">
        <v>340</v>
      </c>
      <c r="E300" s="71">
        <v>0.71500147780203205</v>
      </c>
      <c r="F300" s="68">
        <v>72.644376899696098</v>
      </c>
      <c r="G300" s="71">
        <v>0.91291270050949802</v>
      </c>
      <c r="H300" s="68">
        <v>96.656534954407306</v>
      </c>
      <c r="I300" s="71">
        <v>0.71137166177439104</v>
      </c>
      <c r="J300" s="68">
        <v>62.917933130699097</v>
      </c>
      <c r="K300" s="71">
        <v>0.63786420063548599</v>
      </c>
      <c r="L300" s="68">
        <v>15.1975683890577</v>
      </c>
      <c r="M300" s="71">
        <v>0.59785734828875503</v>
      </c>
      <c r="N300" s="68">
        <v>39.047619047619101</v>
      </c>
      <c r="O300" s="71"/>
      <c r="P300" s="68"/>
      <c r="Q300" s="71"/>
      <c r="R300" s="68"/>
    </row>
    <row r="301" spans="1:18" x14ac:dyDescent="0.2">
      <c r="A301" s="141" t="s">
        <v>932</v>
      </c>
      <c r="B301" s="67" t="s">
        <v>933</v>
      </c>
      <c r="C301" s="67">
        <v>63</v>
      </c>
      <c r="D301" s="67" t="s">
        <v>340</v>
      </c>
      <c r="E301" s="71">
        <v>0.66226510811665595</v>
      </c>
      <c r="F301" s="68">
        <v>55.015197568389098</v>
      </c>
      <c r="G301" s="71">
        <v>0.844887836390534</v>
      </c>
      <c r="H301" s="68">
        <v>88.449848024316097</v>
      </c>
      <c r="I301" s="71">
        <v>0.60612655248748304</v>
      </c>
      <c r="J301" s="68">
        <v>22.7963525835866</v>
      </c>
      <c r="K301" s="71">
        <v>0.60854178155858696</v>
      </c>
      <c r="L301" s="68">
        <v>13.3738601823708</v>
      </c>
      <c r="M301" s="71">
        <v>0.73446937014667801</v>
      </c>
      <c r="N301" s="68">
        <v>62.2222222222222</v>
      </c>
      <c r="O301" s="71"/>
      <c r="P301" s="68"/>
      <c r="Q301" s="71">
        <v>0.51729999999999998</v>
      </c>
      <c r="R301" s="68">
        <v>69.7841726618705</v>
      </c>
    </row>
    <row r="302" spans="1:18" x14ac:dyDescent="0.2">
      <c r="A302" s="141" t="s">
        <v>934</v>
      </c>
      <c r="B302" s="67" t="s">
        <v>935</v>
      </c>
      <c r="C302" s="67">
        <v>63</v>
      </c>
      <c r="D302" s="67" t="s">
        <v>340</v>
      </c>
      <c r="E302" s="71">
        <v>0.73850092267761303</v>
      </c>
      <c r="F302" s="68">
        <v>79.027355623100306</v>
      </c>
      <c r="G302" s="71">
        <v>0.84103478420382405</v>
      </c>
      <c r="H302" s="68">
        <v>87.2340425531915</v>
      </c>
      <c r="I302" s="71">
        <v>0.90058755584288996</v>
      </c>
      <c r="J302" s="68">
        <v>94.832826747720404</v>
      </c>
      <c r="K302" s="71">
        <v>0.950882273341353</v>
      </c>
      <c r="L302" s="68">
        <v>93.313069908814597</v>
      </c>
      <c r="M302" s="71">
        <v>1</v>
      </c>
      <c r="N302" s="68">
        <v>100</v>
      </c>
      <c r="O302" s="71"/>
      <c r="P302" s="68"/>
      <c r="Q302" s="71">
        <v>0</v>
      </c>
      <c r="R302" s="68">
        <v>30.575539568345299</v>
      </c>
    </row>
    <row r="303" spans="1:18" x14ac:dyDescent="0.2">
      <c r="A303" s="141" t="s">
        <v>936</v>
      </c>
      <c r="B303" s="67" t="s">
        <v>937</v>
      </c>
      <c r="C303" s="67">
        <v>63</v>
      </c>
      <c r="D303" s="67" t="s">
        <v>340</v>
      </c>
      <c r="E303" s="71">
        <v>0.78768461360627495</v>
      </c>
      <c r="F303" s="68">
        <v>87.537993920972596</v>
      </c>
      <c r="G303" s="71">
        <v>0.848062172570069</v>
      </c>
      <c r="H303" s="68">
        <v>89.057750759878402</v>
      </c>
      <c r="I303" s="71">
        <v>0.71233287118035304</v>
      </c>
      <c r="J303" s="68">
        <v>63.525835866261403</v>
      </c>
      <c r="K303" s="71">
        <v>0.762402657151524</v>
      </c>
      <c r="L303" s="68">
        <v>34.042553191489397</v>
      </c>
      <c r="M303" s="71">
        <v>0.827940753523152</v>
      </c>
      <c r="N303" s="68">
        <v>79.365079365079396</v>
      </c>
      <c r="O303" s="71"/>
      <c r="P303" s="68"/>
      <c r="Q303" s="71"/>
      <c r="R303" s="68"/>
    </row>
    <row r="304" spans="1:18" x14ac:dyDescent="0.2">
      <c r="A304" s="141" t="s">
        <v>938</v>
      </c>
      <c r="B304" s="67" t="s">
        <v>939</v>
      </c>
      <c r="C304" s="67">
        <v>63</v>
      </c>
      <c r="D304" s="67" t="s">
        <v>340</v>
      </c>
      <c r="E304" s="71">
        <v>0.67300988712088095</v>
      </c>
      <c r="F304" s="68">
        <v>58.966565349544098</v>
      </c>
      <c r="G304" s="71">
        <v>0.65252414696641803</v>
      </c>
      <c r="H304" s="68">
        <v>23.708206686930101</v>
      </c>
      <c r="I304" s="71">
        <v>0.79955440792523302</v>
      </c>
      <c r="J304" s="68">
        <v>79.331306990881501</v>
      </c>
      <c r="K304" s="71">
        <v>0.96998842457240597</v>
      </c>
      <c r="L304" s="68">
        <v>95.744680851063805</v>
      </c>
      <c r="M304" s="71">
        <v>0.94298245614035103</v>
      </c>
      <c r="N304" s="68">
        <v>94.603174603174594</v>
      </c>
      <c r="O304" s="71"/>
      <c r="P304" s="68"/>
      <c r="Q304" s="71">
        <v>0</v>
      </c>
      <c r="R304" s="68">
        <v>30.575539568345299</v>
      </c>
    </row>
    <row r="305" spans="1:18" x14ac:dyDescent="0.2">
      <c r="A305" s="141" t="s">
        <v>940</v>
      </c>
      <c r="B305" s="67" t="s">
        <v>941</v>
      </c>
      <c r="C305" s="67">
        <v>63</v>
      </c>
      <c r="D305" s="67" t="s">
        <v>340</v>
      </c>
      <c r="E305" s="71">
        <v>0.89642047318710505</v>
      </c>
      <c r="F305" s="68">
        <v>98.480243161094194</v>
      </c>
      <c r="G305" s="71">
        <v>0.68926141956131604</v>
      </c>
      <c r="H305" s="68">
        <v>37.386018237082098</v>
      </c>
      <c r="I305" s="71">
        <v>1</v>
      </c>
      <c r="J305" s="68">
        <v>100</v>
      </c>
      <c r="K305" s="71">
        <v>1</v>
      </c>
      <c r="L305" s="68">
        <v>100</v>
      </c>
      <c r="M305" s="71"/>
      <c r="N305" s="68"/>
      <c r="O305" s="71"/>
      <c r="P305" s="68"/>
      <c r="Q305" s="71"/>
      <c r="R305" s="68"/>
    </row>
    <row r="306" spans="1:18" x14ac:dyDescent="0.2">
      <c r="A306" s="141" t="s">
        <v>942</v>
      </c>
      <c r="B306" s="67" t="s">
        <v>943</v>
      </c>
      <c r="C306" s="67">
        <v>63</v>
      </c>
      <c r="D306" s="67" t="s">
        <v>340</v>
      </c>
      <c r="E306" s="71">
        <v>0.86694001825147604</v>
      </c>
      <c r="F306" s="68">
        <v>96.656534954407306</v>
      </c>
      <c r="G306" s="71">
        <v>0.60082005475442701</v>
      </c>
      <c r="H306" s="68">
        <v>13.0699088145897</v>
      </c>
      <c r="I306" s="71">
        <v>1</v>
      </c>
      <c r="J306" s="68">
        <v>100</v>
      </c>
      <c r="K306" s="71">
        <v>1</v>
      </c>
      <c r="L306" s="68">
        <v>100</v>
      </c>
      <c r="M306" s="71"/>
      <c r="N306" s="68"/>
      <c r="O306" s="71"/>
      <c r="P306" s="68"/>
      <c r="Q306" s="71"/>
      <c r="R306" s="68"/>
    </row>
    <row r="307" spans="1:18" x14ac:dyDescent="0.2">
      <c r="A307" s="141" t="s">
        <v>944</v>
      </c>
      <c r="B307" s="67" t="s">
        <v>945</v>
      </c>
      <c r="C307" s="67">
        <v>63</v>
      </c>
      <c r="D307" s="67" t="s">
        <v>340</v>
      </c>
      <c r="E307" s="71">
        <v>0.67693079281863899</v>
      </c>
      <c r="F307" s="68">
        <v>60.486322188449797</v>
      </c>
      <c r="G307" s="71">
        <v>0.67254213405438201</v>
      </c>
      <c r="H307" s="68">
        <v>28.875379939209701</v>
      </c>
      <c r="I307" s="71">
        <v>0.76768994404487001</v>
      </c>
      <c r="J307" s="68">
        <v>76.291793313069903</v>
      </c>
      <c r="K307" s="71">
        <v>0.96189384457892901</v>
      </c>
      <c r="L307" s="68">
        <v>94.832826747720404</v>
      </c>
      <c r="M307" s="71">
        <v>0.98252804141501304</v>
      </c>
      <c r="N307" s="68">
        <v>97.460317460317498</v>
      </c>
      <c r="O307" s="71"/>
      <c r="P307" s="68"/>
      <c r="Q307" s="71">
        <v>0</v>
      </c>
      <c r="R307" s="68">
        <v>30.575539568345299</v>
      </c>
    </row>
    <row r="308" spans="1:18" x14ac:dyDescent="0.2">
      <c r="A308" s="141" t="s">
        <v>946</v>
      </c>
      <c r="B308" s="67" t="s">
        <v>947</v>
      </c>
      <c r="C308" s="67">
        <v>63</v>
      </c>
      <c r="D308" s="67" t="s">
        <v>340</v>
      </c>
      <c r="E308" s="71">
        <v>0.63832207654498097</v>
      </c>
      <c r="F308" s="68">
        <v>44.984802431610902</v>
      </c>
      <c r="G308" s="71">
        <v>0.95817118714031901</v>
      </c>
      <c r="H308" s="68">
        <v>99.088145896656499</v>
      </c>
      <c r="I308" s="71">
        <v>0.68607389241911898</v>
      </c>
      <c r="J308" s="68">
        <v>53.799392097264402</v>
      </c>
      <c r="K308" s="71">
        <v>0.70504433681516798</v>
      </c>
      <c r="L308" s="68">
        <v>23.404255319148898</v>
      </c>
      <c r="M308" s="71">
        <v>0.84232096635030196</v>
      </c>
      <c r="N308" s="68">
        <v>81.904761904761898</v>
      </c>
      <c r="O308" s="71"/>
      <c r="P308" s="68"/>
      <c r="Q308" s="71">
        <v>0</v>
      </c>
      <c r="R308" s="68">
        <v>30.575539568345299</v>
      </c>
    </row>
    <row r="309" spans="1:18" x14ac:dyDescent="0.2">
      <c r="A309" s="141" t="s">
        <v>948</v>
      </c>
      <c r="B309" s="67" t="s">
        <v>949</v>
      </c>
      <c r="C309" s="67">
        <v>63</v>
      </c>
      <c r="D309" s="67" t="s">
        <v>340</v>
      </c>
      <c r="E309" s="71">
        <v>0.63992127571142898</v>
      </c>
      <c r="F309" s="68">
        <v>46.200607902735598</v>
      </c>
      <c r="G309" s="71">
        <v>0.93554655766223604</v>
      </c>
      <c r="H309" s="68">
        <v>98.176291793313098</v>
      </c>
      <c r="I309" s="71">
        <v>0.76576245817505995</v>
      </c>
      <c r="J309" s="68">
        <v>75.987841945288807</v>
      </c>
      <c r="K309" s="71">
        <v>0.71349724767814404</v>
      </c>
      <c r="L309" s="68">
        <v>24.620060790273602</v>
      </c>
      <c r="M309" s="71">
        <v>0.78480011504170299</v>
      </c>
      <c r="N309" s="68">
        <v>72.380952380952394</v>
      </c>
      <c r="O309" s="71"/>
      <c r="P309" s="68"/>
      <c r="Q309" s="71">
        <v>0</v>
      </c>
      <c r="R309" s="68">
        <v>30.575539568345299</v>
      </c>
    </row>
    <row r="310" spans="1:18" x14ac:dyDescent="0.2">
      <c r="A310" s="141" t="s">
        <v>950</v>
      </c>
      <c r="B310" s="67" t="s">
        <v>951</v>
      </c>
      <c r="C310" s="67">
        <v>63</v>
      </c>
      <c r="D310" s="67" t="s">
        <v>340</v>
      </c>
      <c r="E310" s="71">
        <v>0.52440802553004096</v>
      </c>
      <c r="F310" s="68">
        <v>12.4620060790274</v>
      </c>
      <c r="G310" s="71">
        <v>0.81216941536718301</v>
      </c>
      <c r="H310" s="68">
        <v>82.978723404255305</v>
      </c>
      <c r="I310" s="71">
        <v>0.50664340189258505</v>
      </c>
      <c r="J310" s="68">
        <v>5.7750759878419498</v>
      </c>
      <c r="K310" s="71">
        <v>0.48081341910484499</v>
      </c>
      <c r="L310" s="68">
        <v>4.55927051671733</v>
      </c>
      <c r="M310" s="71">
        <v>0.70211389128559099</v>
      </c>
      <c r="N310" s="68">
        <v>55.238095238095198</v>
      </c>
      <c r="O310" s="71"/>
      <c r="P310" s="68"/>
      <c r="Q310" s="71">
        <v>0.1203</v>
      </c>
      <c r="R310" s="68">
        <v>41.366906474820098</v>
      </c>
    </row>
    <row r="311" spans="1:18" x14ac:dyDescent="0.2">
      <c r="A311" s="141" t="s">
        <v>952</v>
      </c>
      <c r="B311" s="67" t="s">
        <v>953</v>
      </c>
      <c r="C311" s="67">
        <v>63</v>
      </c>
      <c r="D311" s="67" t="s">
        <v>340</v>
      </c>
      <c r="E311" s="71">
        <v>0.59749927091258503</v>
      </c>
      <c r="F311" s="68">
        <v>33.130699088145903</v>
      </c>
      <c r="G311" s="71">
        <v>0.85579112569843696</v>
      </c>
      <c r="H311" s="68">
        <v>90.273556231002999</v>
      </c>
      <c r="I311" s="71">
        <v>0.59494817091653196</v>
      </c>
      <c r="J311" s="68">
        <v>19.756838905775101</v>
      </c>
      <c r="K311" s="71">
        <v>0.520682741008067</v>
      </c>
      <c r="L311" s="68">
        <v>6.6869300911854097</v>
      </c>
      <c r="M311" s="71">
        <v>0.73087431693989102</v>
      </c>
      <c r="N311" s="68">
        <v>60.952380952380999</v>
      </c>
      <c r="O311" s="71"/>
      <c r="P311" s="68"/>
      <c r="Q311" s="71">
        <v>0.28520000000000001</v>
      </c>
      <c r="R311" s="68">
        <v>50</v>
      </c>
    </row>
    <row r="312" spans="1:18" x14ac:dyDescent="0.2">
      <c r="A312" s="141" t="s">
        <v>954</v>
      </c>
      <c r="B312" s="67" t="s">
        <v>955</v>
      </c>
      <c r="C312" s="67">
        <v>63</v>
      </c>
      <c r="D312" s="67" t="s">
        <v>340</v>
      </c>
      <c r="E312" s="71">
        <v>0.62851031928941103</v>
      </c>
      <c r="F312" s="68">
        <v>41.945288753799403</v>
      </c>
      <c r="G312" s="71">
        <v>0.92295437651977896</v>
      </c>
      <c r="H312" s="68">
        <v>97.568389057750807</v>
      </c>
      <c r="I312" s="71">
        <v>0.72928036127776097</v>
      </c>
      <c r="J312" s="68">
        <v>65.349544072948305</v>
      </c>
      <c r="K312" s="71">
        <v>0.72349200964175098</v>
      </c>
      <c r="L312" s="68">
        <v>26.4437689969605</v>
      </c>
      <c r="M312" s="71">
        <v>0.76682484900776504</v>
      </c>
      <c r="N312" s="68">
        <v>68.253968253968296</v>
      </c>
      <c r="O312" s="71"/>
      <c r="P312" s="68"/>
      <c r="Q312" s="71">
        <v>0</v>
      </c>
      <c r="R312" s="68">
        <v>30.575539568345299</v>
      </c>
    </row>
    <row r="313" spans="1:18" x14ac:dyDescent="0.2">
      <c r="A313" s="141" t="s">
        <v>956</v>
      </c>
      <c r="B313" s="67" t="s">
        <v>957</v>
      </c>
      <c r="C313" s="67">
        <v>63</v>
      </c>
      <c r="D313" s="67" t="s">
        <v>340</v>
      </c>
      <c r="E313" s="71">
        <v>0.58732723278619803</v>
      </c>
      <c r="F313" s="68">
        <v>30.3951367781155</v>
      </c>
      <c r="G313" s="71">
        <v>0.85592499189475202</v>
      </c>
      <c r="H313" s="68">
        <v>90.577507598784194</v>
      </c>
      <c r="I313" s="71">
        <v>0.65307783296853095</v>
      </c>
      <c r="J313" s="68">
        <v>39.209726443769</v>
      </c>
      <c r="K313" s="71">
        <v>0.66080849005994002</v>
      </c>
      <c r="L313" s="68">
        <v>17.9331306990881</v>
      </c>
      <c r="M313" s="71">
        <v>0.76682484900776504</v>
      </c>
      <c r="N313" s="68">
        <v>68.253968253968296</v>
      </c>
      <c r="O313" s="71"/>
      <c r="P313" s="68"/>
      <c r="Q313" s="71">
        <v>0</v>
      </c>
      <c r="R313" s="68">
        <v>30.575539568345299</v>
      </c>
    </row>
    <row r="314" spans="1:18" x14ac:dyDescent="0.2">
      <c r="A314" s="141" t="s">
        <v>958</v>
      </c>
      <c r="B314" s="67" t="s">
        <v>959</v>
      </c>
      <c r="C314" s="67">
        <v>63</v>
      </c>
      <c r="D314" s="67" t="s">
        <v>340</v>
      </c>
      <c r="E314" s="71">
        <v>0.64144922600948795</v>
      </c>
      <c r="F314" s="68">
        <v>46.808510638297903</v>
      </c>
      <c r="G314" s="71">
        <v>0.96903900773096496</v>
      </c>
      <c r="H314" s="68">
        <v>99.392097264437695</v>
      </c>
      <c r="I314" s="71">
        <v>0.75178160059420795</v>
      </c>
      <c r="J314" s="68">
        <v>69.908814589665695</v>
      </c>
      <c r="K314" s="71">
        <v>0.73757593874843996</v>
      </c>
      <c r="L314" s="68">
        <v>29.787234042553202</v>
      </c>
      <c r="M314" s="71">
        <v>0.74884958297382798</v>
      </c>
      <c r="N314" s="68">
        <v>65.079365079365104</v>
      </c>
      <c r="O314" s="71"/>
      <c r="P314" s="68"/>
      <c r="Q314" s="71">
        <v>0</v>
      </c>
      <c r="R314" s="68">
        <v>30.575539568345299</v>
      </c>
    </row>
    <row r="315" spans="1:18" x14ac:dyDescent="0.2">
      <c r="A315" s="141" t="s">
        <v>960</v>
      </c>
      <c r="B315" s="67" t="s">
        <v>961</v>
      </c>
      <c r="C315" s="67">
        <v>63</v>
      </c>
      <c r="D315" s="67" t="s">
        <v>340</v>
      </c>
      <c r="E315" s="71">
        <v>0.61639319672417303</v>
      </c>
      <c r="F315" s="68">
        <v>39.209726443769</v>
      </c>
      <c r="G315" s="71">
        <v>0.91363670958062504</v>
      </c>
      <c r="H315" s="68">
        <v>97.264437689969597</v>
      </c>
      <c r="I315" s="71">
        <v>0.69420704702740399</v>
      </c>
      <c r="J315" s="68">
        <v>55.927051671732499</v>
      </c>
      <c r="K315" s="71">
        <v>0.67853695235077205</v>
      </c>
      <c r="L315" s="68">
        <v>20.3647416413374</v>
      </c>
      <c r="M315" s="71">
        <v>0.79558527466206497</v>
      </c>
      <c r="N315" s="68">
        <v>74.285714285714306</v>
      </c>
      <c r="O315" s="71"/>
      <c r="P315" s="68"/>
      <c r="Q315" s="71">
        <v>0</v>
      </c>
      <c r="R315" s="68">
        <v>30.575539568345299</v>
      </c>
    </row>
    <row r="316" spans="1:18" x14ac:dyDescent="0.2">
      <c r="A316" s="141" t="s">
        <v>962</v>
      </c>
      <c r="B316" s="67" t="s">
        <v>963</v>
      </c>
      <c r="C316" s="67">
        <v>63</v>
      </c>
      <c r="D316" s="67" t="s">
        <v>340</v>
      </c>
      <c r="E316" s="71">
        <v>0.58678945687805395</v>
      </c>
      <c r="F316" s="68">
        <v>30.091185410334301</v>
      </c>
      <c r="G316" s="71">
        <v>0.86339772486952504</v>
      </c>
      <c r="H316" s="68">
        <v>92.097264437690001</v>
      </c>
      <c r="I316" s="71">
        <v>0.68666186158485898</v>
      </c>
      <c r="J316" s="68">
        <v>54.103343465045597</v>
      </c>
      <c r="K316" s="71">
        <v>0.61496284892811903</v>
      </c>
      <c r="L316" s="68">
        <v>13.9817629179331</v>
      </c>
      <c r="M316" s="71">
        <v>0.76682484900776504</v>
      </c>
      <c r="N316" s="68">
        <v>68.253968253968296</v>
      </c>
      <c r="O316" s="71"/>
      <c r="P316" s="68"/>
      <c r="Q316" s="71">
        <v>2.0999999999999999E-3</v>
      </c>
      <c r="R316" s="68">
        <v>31.654676258992801</v>
      </c>
    </row>
    <row r="317" spans="1:18" x14ac:dyDescent="0.2">
      <c r="A317" s="141" t="s">
        <v>964</v>
      </c>
      <c r="B317" s="67" t="s">
        <v>965</v>
      </c>
      <c r="C317" s="67">
        <v>63</v>
      </c>
      <c r="D317" s="67" t="s">
        <v>340</v>
      </c>
      <c r="E317" s="71">
        <v>0.64425508495939399</v>
      </c>
      <c r="F317" s="68">
        <v>47.720364741641298</v>
      </c>
      <c r="G317" s="71">
        <v>0.86412888779428099</v>
      </c>
      <c r="H317" s="68">
        <v>92.705167173252306</v>
      </c>
      <c r="I317" s="71">
        <v>0.61816020456225496</v>
      </c>
      <c r="J317" s="68">
        <v>28.267477203647399</v>
      </c>
      <c r="K317" s="71">
        <v>0.57632084495122005</v>
      </c>
      <c r="L317" s="68">
        <v>11.5501519756839</v>
      </c>
      <c r="M317" s="71">
        <v>0.80996548748921504</v>
      </c>
      <c r="N317" s="68">
        <v>77.142857142857196</v>
      </c>
      <c r="O317" s="71"/>
      <c r="P317" s="68"/>
      <c r="Q317" s="71">
        <v>0.35270000000000001</v>
      </c>
      <c r="R317" s="68">
        <v>56.834532374100696</v>
      </c>
    </row>
    <row r="318" spans="1:18" x14ac:dyDescent="0.2">
      <c r="A318" s="141" t="s">
        <v>966</v>
      </c>
      <c r="B318" s="67" t="s">
        <v>967</v>
      </c>
      <c r="C318" s="67">
        <v>63</v>
      </c>
      <c r="D318" s="67" t="s">
        <v>340</v>
      </c>
      <c r="E318" s="71">
        <v>0.63583154578877099</v>
      </c>
      <c r="F318" s="68">
        <v>43.768996960486298</v>
      </c>
      <c r="G318" s="71">
        <v>0.89273587917928598</v>
      </c>
      <c r="H318" s="68">
        <v>95.744680851063805</v>
      </c>
      <c r="I318" s="71">
        <v>0.753398427407037</v>
      </c>
      <c r="J318" s="68">
        <v>70.516717325228001</v>
      </c>
      <c r="K318" s="71">
        <v>0.77338867976334402</v>
      </c>
      <c r="L318" s="68">
        <v>37.993920972644403</v>
      </c>
      <c r="M318" s="71">
        <v>0.75963474259419095</v>
      </c>
      <c r="N318" s="68">
        <v>66.6666666666667</v>
      </c>
      <c r="O318" s="71"/>
      <c r="P318" s="68"/>
      <c r="Q318" s="71">
        <v>0</v>
      </c>
      <c r="R318" s="68">
        <v>30.575539568345299</v>
      </c>
    </row>
    <row r="319" spans="1:18" x14ac:dyDescent="0.2">
      <c r="A319" s="141" t="s">
        <v>968</v>
      </c>
      <c r="B319" s="67" t="s">
        <v>969</v>
      </c>
      <c r="C319" s="67">
        <v>63</v>
      </c>
      <c r="D319" s="67" t="s">
        <v>340</v>
      </c>
      <c r="E319" s="71">
        <v>0.641814972029774</v>
      </c>
      <c r="F319" s="68">
        <v>47.112462006078999</v>
      </c>
      <c r="G319" s="71">
        <v>0.79373670282564601</v>
      </c>
      <c r="H319" s="68">
        <v>76.291793313069903</v>
      </c>
      <c r="I319" s="71">
        <v>0.72152789227401304</v>
      </c>
      <c r="J319" s="68">
        <v>64.133738601823694</v>
      </c>
      <c r="K319" s="71">
        <v>0.86693488397357099</v>
      </c>
      <c r="L319" s="68">
        <v>66.565349544072902</v>
      </c>
      <c r="M319" s="71">
        <v>0.80277538107563995</v>
      </c>
      <c r="N319" s="68">
        <v>74.920634920634896</v>
      </c>
      <c r="O319" s="71"/>
      <c r="P319" s="68"/>
      <c r="Q319" s="71">
        <v>2.41E-2</v>
      </c>
      <c r="R319" s="68">
        <v>35.251798561151098</v>
      </c>
    </row>
    <row r="320" spans="1:18" x14ac:dyDescent="0.2">
      <c r="A320" s="141" t="s">
        <v>970</v>
      </c>
      <c r="B320" s="67" t="s">
        <v>971</v>
      </c>
      <c r="C320" s="67">
        <v>67</v>
      </c>
      <c r="D320" s="67" t="s">
        <v>340</v>
      </c>
      <c r="E320" s="71">
        <v>0.59729414263974201</v>
      </c>
      <c r="F320" s="68">
        <v>32.8267477203647</v>
      </c>
      <c r="G320" s="71">
        <v>0.75457149246204602</v>
      </c>
      <c r="H320" s="68">
        <v>67.173252279635193</v>
      </c>
      <c r="I320" s="71">
        <v>0.66510218504658303</v>
      </c>
      <c r="J320" s="68">
        <v>46.808510638297903</v>
      </c>
      <c r="K320" s="71">
        <v>0.92220399571308798</v>
      </c>
      <c r="L320" s="68">
        <v>86.626139817629195</v>
      </c>
      <c r="M320" s="71">
        <v>0.64459303997699202</v>
      </c>
      <c r="N320" s="68">
        <v>44.4444444444444</v>
      </c>
      <c r="O320" s="71"/>
      <c r="P320" s="68"/>
      <c r="Q320" s="71">
        <v>0</v>
      </c>
      <c r="R320" s="68">
        <v>30.575539568345299</v>
      </c>
    </row>
    <row r="321" spans="1:18" x14ac:dyDescent="0.2">
      <c r="A321" s="141" t="s">
        <v>972</v>
      </c>
      <c r="B321" s="67" t="s">
        <v>973</v>
      </c>
      <c r="C321" s="67">
        <v>67</v>
      </c>
      <c r="D321" s="67" t="s">
        <v>340</v>
      </c>
      <c r="E321" s="71">
        <v>0.61693373709264498</v>
      </c>
      <c r="F321" s="68">
        <v>39.513677811550203</v>
      </c>
      <c r="G321" s="71">
        <v>0.73564297984535698</v>
      </c>
      <c r="H321" s="68">
        <v>59.878419452887499</v>
      </c>
      <c r="I321" s="71">
        <v>0.662022146485852</v>
      </c>
      <c r="J321" s="68">
        <v>44.984802431610902</v>
      </c>
      <c r="K321" s="71">
        <v>0.64405610442968497</v>
      </c>
      <c r="L321" s="68">
        <v>15.8054711246201</v>
      </c>
      <c r="M321" s="71">
        <v>0.60504745470233001</v>
      </c>
      <c r="N321" s="68">
        <v>39.365079365079403</v>
      </c>
      <c r="O321" s="71"/>
      <c r="P321" s="68"/>
      <c r="Q321" s="71">
        <v>0.43790000000000001</v>
      </c>
      <c r="R321" s="68">
        <v>64.748201438848895</v>
      </c>
    </row>
    <row r="322" spans="1:18" x14ac:dyDescent="0.2">
      <c r="A322" s="141" t="s">
        <v>974</v>
      </c>
      <c r="B322" s="67" t="s">
        <v>975</v>
      </c>
      <c r="C322" s="67">
        <v>69</v>
      </c>
      <c r="D322" s="67" t="s">
        <v>340</v>
      </c>
      <c r="E322" s="71">
        <v>0.69415335209003504</v>
      </c>
      <c r="F322" s="68">
        <v>65.349544072948305</v>
      </c>
      <c r="G322" s="71">
        <v>0.84902536168637599</v>
      </c>
      <c r="H322" s="68">
        <v>89.665653495440694</v>
      </c>
      <c r="I322" s="71">
        <v>0.88179658087891</v>
      </c>
      <c r="J322" s="68">
        <v>93.617021276595807</v>
      </c>
      <c r="K322" s="71">
        <v>0.83661395794816196</v>
      </c>
      <c r="L322" s="68">
        <v>55.623100303951396</v>
      </c>
      <c r="M322" s="71">
        <v>0.83513085993672698</v>
      </c>
      <c r="N322" s="68">
        <v>80.317460317460302</v>
      </c>
      <c r="O322" s="71"/>
      <c r="P322" s="68"/>
      <c r="Q322" s="71">
        <v>6.8199999999999997E-2</v>
      </c>
      <c r="R322" s="68">
        <v>37.050359712230197</v>
      </c>
    </row>
    <row r="323" spans="1:18" x14ac:dyDescent="0.2">
      <c r="A323" s="141" t="s">
        <v>976</v>
      </c>
      <c r="B323" s="67" t="s">
        <v>977</v>
      </c>
      <c r="C323" s="67">
        <v>67</v>
      </c>
      <c r="D323" s="67" t="s">
        <v>340</v>
      </c>
      <c r="E323" s="71">
        <v>0.62919509832814002</v>
      </c>
      <c r="F323" s="68">
        <v>42.857142857142897</v>
      </c>
      <c r="G323" s="71">
        <v>0.74516278448274498</v>
      </c>
      <c r="H323" s="68">
        <v>62.613981762917902</v>
      </c>
      <c r="I323" s="71">
        <v>0.80288392118649698</v>
      </c>
      <c r="J323" s="68">
        <v>80.547112462006098</v>
      </c>
      <c r="K323" s="71">
        <v>0.91019510751301902</v>
      </c>
      <c r="L323" s="68">
        <v>82.370820668693</v>
      </c>
      <c r="M323" s="71">
        <v>0.68773367845844102</v>
      </c>
      <c r="N323" s="68">
        <v>51.1111111111111</v>
      </c>
      <c r="O323" s="71"/>
      <c r="P323" s="68"/>
      <c r="Q323" s="71">
        <v>0</v>
      </c>
      <c r="R323" s="68">
        <v>30.575539568345299</v>
      </c>
    </row>
    <row r="324" spans="1:18" x14ac:dyDescent="0.2">
      <c r="A324" s="141" t="s">
        <v>978</v>
      </c>
      <c r="B324" s="67" t="s">
        <v>979</v>
      </c>
      <c r="C324" s="67">
        <v>69</v>
      </c>
      <c r="D324" s="67" t="s">
        <v>340</v>
      </c>
      <c r="E324" s="71">
        <v>0.57958677576129003</v>
      </c>
      <c r="F324" s="68">
        <v>26.139817629179301</v>
      </c>
      <c r="G324" s="71">
        <v>0.64968873947504302</v>
      </c>
      <c r="H324" s="68">
        <v>21.884498480243199</v>
      </c>
      <c r="I324" s="71">
        <v>0.69359338205339205</v>
      </c>
      <c r="J324" s="68">
        <v>55.623100303951396</v>
      </c>
      <c r="K324" s="71">
        <v>0.78986807881957499</v>
      </c>
      <c r="L324" s="68">
        <v>40.121580547112501</v>
      </c>
      <c r="M324" s="71">
        <v>0.68773367845844102</v>
      </c>
      <c r="N324" s="68">
        <v>51.1111111111111</v>
      </c>
      <c r="O324" s="71"/>
      <c r="P324" s="68"/>
      <c r="Q324" s="71">
        <v>7.7049999999999993E-2</v>
      </c>
      <c r="R324" s="68">
        <v>37.410071942446002</v>
      </c>
    </row>
    <row r="325" spans="1:18" x14ac:dyDescent="0.2">
      <c r="A325" s="141" t="s">
        <v>980</v>
      </c>
      <c r="B325" s="67" t="s">
        <v>981</v>
      </c>
      <c r="C325" s="67">
        <v>69</v>
      </c>
      <c r="D325" s="67" t="s">
        <v>340</v>
      </c>
      <c r="E325" s="71">
        <v>0.75572233439619096</v>
      </c>
      <c r="F325" s="68">
        <v>81.458966565349499</v>
      </c>
      <c r="G325" s="71">
        <v>0.80876306901864203</v>
      </c>
      <c r="H325" s="68">
        <v>82.066869300911804</v>
      </c>
      <c r="I325" s="71">
        <v>0.8913056486955</v>
      </c>
      <c r="J325" s="68">
        <v>93.920972644376903</v>
      </c>
      <c r="K325" s="71">
        <v>0.93222799884547503</v>
      </c>
      <c r="L325" s="68">
        <v>89.969604863221903</v>
      </c>
      <c r="M325" s="71">
        <v>0.77401495542134002</v>
      </c>
      <c r="N325" s="68">
        <v>69.841269841269806</v>
      </c>
      <c r="O325" s="71"/>
      <c r="P325" s="68"/>
      <c r="Q325" s="71">
        <v>0.37230000000000002</v>
      </c>
      <c r="R325" s="68">
        <v>59.712230215827297</v>
      </c>
    </row>
    <row r="326" spans="1:18" x14ac:dyDescent="0.2">
      <c r="A326" s="141" t="s">
        <v>982</v>
      </c>
      <c r="B326" s="67" t="s">
        <v>983</v>
      </c>
      <c r="C326" s="67">
        <v>69</v>
      </c>
      <c r="D326" s="67" t="s">
        <v>340</v>
      </c>
      <c r="E326" s="71">
        <v>0.85267180422595701</v>
      </c>
      <c r="F326" s="68">
        <v>94.224924012158098</v>
      </c>
      <c r="G326" s="71">
        <v>0.79009809925353003</v>
      </c>
      <c r="H326" s="68">
        <v>75.075987841945306</v>
      </c>
      <c r="I326" s="71">
        <v>0.79529875237387204</v>
      </c>
      <c r="J326" s="68">
        <v>78.419452887538</v>
      </c>
      <c r="K326" s="71">
        <v>0.91473237370140503</v>
      </c>
      <c r="L326" s="68">
        <v>84.498480243161097</v>
      </c>
      <c r="M326" s="71">
        <v>0.76322979580097805</v>
      </c>
      <c r="N326" s="68">
        <v>67.301587301587304</v>
      </c>
      <c r="O326" s="71"/>
      <c r="P326" s="68"/>
      <c r="Q326" s="71">
        <v>1</v>
      </c>
      <c r="R326" s="68">
        <v>100</v>
      </c>
    </row>
    <row r="327" spans="1:18" x14ac:dyDescent="0.2">
      <c r="A327" s="141" t="s">
        <v>984</v>
      </c>
      <c r="B327" s="67" t="s">
        <v>985</v>
      </c>
      <c r="C327" s="67">
        <v>69</v>
      </c>
      <c r="D327" s="67" t="s">
        <v>340</v>
      </c>
      <c r="E327" s="71">
        <v>0.76919491767396797</v>
      </c>
      <c r="F327" s="68">
        <v>84.802431610942307</v>
      </c>
      <c r="G327" s="71">
        <v>0.68118940826855601</v>
      </c>
      <c r="H327" s="68">
        <v>33.434650455926999</v>
      </c>
      <c r="I327" s="71">
        <v>0.77781672514405298</v>
      </c>
      <c r="J327" s="68">
        <v>77.203647416413403</v>
      </c>
      <c r="K327" s="71">
        <v>0.91062704179200105</v>
      </c>
      <c r="L327" s="68">
        <v>82.978723404255305</v>
      </c>
      <c r="M327" s="71">
        <v>0.69132873166522901</v>
      </c>
      <c r="N327" s="68">
        <v>52.380952380952401</v>
      </c>
      <c r="O327" s="71"/>
      <c r="P327" s="68"/>
      <c r="Q327" s="71">
        <v>0.78501268150000003</v>
      </c>
      <c r="R327" s="68">
        <v>79.856115107913695</v>
      </c>
    </row>
    <row r="328" spans="1:18" x14ac:dyDescent="0.2">
      <c r="A328" s="141" t="s">
        <v>692</v>
      </c>
      <c r="B328" s="67" t="s">
        <v>986</v>
      </c>
      <c r="C328" s="67">
        <v>69</v>
      </c>
      <c r="D328" s="67" t="s">
        <v>340</v>
      </c>
      <c r="E328" s="71">
        <v>0.74711970535474603</v>
      </c>
      <c r="F328" s="68">
        <v>79.635258358662597</v>
      </c>
      <c r="G328" s="71">
        <v>0.77845072295874096</v>
      </c>
      <c r="H328" s="68">
        <v>72.340425531914903</v>
      </c>
      <c r="I328" s="71">
        <v>0.83957438634942205</v>
      </c>
      <c r="J328" s="68">
        <v>87.841945288753806</v>
      </c>
      <c r="K328" s="71">
        <v>0.90107931335156699</v>
      </c>
      <c r="L328" s="68">
        <v>80.547112462006098</v>
      </c>
      <c r="M328" s="71">
        <v>0.71649410411274095</v>
      </c>
      <c r="N328" s="68">
        <v>59.047619047619101</v>
      </c>
      <c r="O328" s="71"/>
      <c r="P328" s="68"/>
      <c r="Q328" s="71">
        <v>0.50000000000125799</v>
      </c>
      <c r="R328" s="68">
        <v>69.064748201438803</v>
      </c>
    </row>
    <row r="329" spans="1:18" x14ac:dyDescent="0.2">
      <c r="A329" s="141" t="s">
        <v>987</v>
      </c>
      <c r="B329" s="67" t="s">
        <v>988</v>
      </c>
      <c r="C329" s="67">
        <v>69</v>
      </c>
      <c r="D329" s="67" t="s">
        <v>340</v>
      </c>
      <c r="E329" s="71">
        <v>0.62433775061425201</v>
      </c>
      <c r="F329" s="68">
        <v>40.729483282674799</v>
      </c>
      <c r="G329" s="71">
        <v>0.63214552229724297</v>
      </c>
      <c r="H329" s="68">
        <v>16.717325227963499</v>
      </c>
      <c r="I329" s="71">
        <v>0.87267355312303696</v>
      </c>
      <c r="J329" s="68">
        <v>93.009118541033402</v>
      </c>
      <c r="K329" s="71">
        <v>0.87880525429751499</v>
      </c>
      <c r="L329" s="68">
        <v>71.124620060790306</v>
      </c>
      <c r="M329" s="71">
        <v>0.738064423353466</v>
      </c>
      <c r="N329" s="68">
        <v>62.857142857142897</v>
      </c>
      <c r="O329" s="71"/>
      <c r="P329" s="68"/>
      <c r="Q329" s="71">
        <v>0</v>
      </c>
      <c r="R329" s="68">
        <v>30.575539568345299</v>
      </c>
    </row>
    <row r="330" spans="1:18" x14ac:dyDescent="0.2">
      <c r="A330" s="141" t="s">
        <v>989</v>
      </c>
      <c r="B330" s="67" t="s">
        <v>990</v>
      </c>
      <c r="C330" s="67">
        <v>69</v>
      </c>
      <c r="D330" s="67" t="s">
        <v>340</v>
      </c>
      <c r="E330" s="71">
        <v>0.67671132600623995</v>
      </c>
      <c r="F330" s="68">
        <v>60.182370820668702</v>
      </c>
      <c r="G330" s="71">
        <v>0.58044880799880305</v>
      </c>
      <c r="H330" s="68">
        <v>9.4224924012158109</v>
      </c>
      <c r="I330" s="71">
        <v>0.75852450545688799</v>
      </c>
      <c r="J330" s="68">
        <v>72.644376899696098</v>
      </c>
      <c r="K330" s="71">
        <v>0.91566333982883197</v>
      </c>
      <c r="L330" s="68">
        <v>85.106382978723403</v>
      </c>
      <c r="M330" s="71">
        <v>0.73446937014667801</v>
      </c>
      <c r="N330" s="68">
        <v>62.2222222222222</v>
      </c>
      <c r="O330" s="71"/>
      <c r="P330" s="68"/>
      <c r="Q330" s="71">
        <v>0.39445060659999998</v>
      </c>
      <c r="R330" s="68">
        <v>61.510791366906503</v>
      </c>
    </row>
    <row r="331" spans="1:18" x14ac:dyDescent="0.2">
      <c r="A331" s="141" t="s">
        <v>991</v>
      </c>
      <c r="B331" s="67" t="s">
        <v>992</v>
      </c>
      <c r="C331" s="67">
        <v>67</v>
      </c>
      <c r="D331" s="67" t="s">
        <v>340</v>
      </c>
      <c r="E331" s="71">
        <v>0.70246156560524398</v>
      </c>
      <c r="F331" s="68">
        <v>68.389057750759903</v>
      </c>
      <c r="G331" s="71">
        <v>0.80574702460722503</v>
      </c>
      <c r="H331" s="68">
        <v>79.635258358662597</v>
      </c>
      <c r="I331" s="71">
        <v>0.80319034859051797</v>
      </c>
      <c r="J331" s="68">
        <v>80.851063829787194</v>
      </c>
      <c r="K331" s="71">
        <v>0.86724638441573798</v>
      </c>
      <c r="L331" s="68">
        <v>66.869300911854097</v>
      </c>
      <c r="M331" s="71">
        <v>0.71649410411274095</v>
      </c>
      <c r="N331" s="68">
        <v>59.047619047619101</v>
      </c>
      <c r="O331" s="71"/>
      <c r="P331" s="68"/>
      <c r="Q331" s="71">
        <v>0.31962996630000001</v>
      </c>
      <c r="R331" s="68">
        <v>53.597122302158297</v>
      </c>
    </row>
    <row r="332" spans="1:18" x14ac:dyDescent="0.2">
      <c r="B332" s="61"/>
    </row>
    <row r="333" spans="1:18" x14ac:dyDescent="0.2">
      <c r="B333" s="61"/>
    </row>
    <row r="334" spans="1:18" x14ac:dyDescent="0.2">
      <c r="B334" s="61"/>
    </row>
    <row r="335" spans="1:18" x14ac:dyDescent="0.2">
      <c r="B335" s="61"/>
    </row>
    <row r="336" spans="1:18"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331"/>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2" t="s">
        <v>102</v>
      </c>
      <c r="B1" s="202"/>
      <c r="C1" s="202"/>
      <c r="D1" s="202"/>
      <c r="E1" s="203" t="s">
        <v>100</v>
      </c>
      <c r="F1" s="203"/>
      <c r="G1" s="203" t="s">
        <v>103</v>
      </c>
      <c r="H1" s="203"/>
      <c r="I1" s="203" t="s">
        <v>40</v>
      </c>
      <c r="J1" s="203"/>
      <c r="K1" s="203" t="s">
        <v>44</v>
      </c>
      <c r="L1" s="203"/>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338</v>
      </c>
      <c r="B3" s="66" t="s">
        <v>339</v>
      </c>
      <c r="C3" s="67">
        <v>63</v>
      </c>
      <c r="D3" s="67" t="s">
        <v>340</v>
      </c>
      <c r="E3" s="71">
        <v>0.186607570392263</v>
      </c>
      <c r="F3" s="68">
        <v>79.331306990881501</v>
      </c>
      <c r="G3" s="71">
        <v>0.30734837417348498</v>
      </c>
      <c r="H3" s="68">
        <v>66.565349544072902</v>
      </c>
      <c r="I3" s="71">
        <v>0.249779935968655</v>
      </c>
      <c r="J3" s="68">
        <v>93.009118541033402</v>
      </c>
      <c r="K3" s="71">
        <v>2.6944010346499998E-3</v>
      </c>
      <c r="L3" s="68">
        <v>35.866261398176299</v>
      </c>
    </row>
    <row r="4" spans="1:12" x14ac:dyDescent="0.2">
      <c r="A4" s="72" t="s">
        <v>341</v>
      </c>
      <c r="B4" s="66" t="s">
        <v>342</v>
      </c>
      <c r="C4" s="67">
        <v>63</v>
      </c>
      <c r="D4" s="67" t="s">
        <v>340</v>
      </c>
      <c r="E4" s="71">
        <v>0.21700765586701501</v>
      </c>
      <c r="F4" s="68">
        <v>86.322188449847999</v>
      </c>
      <c r="G4" s="71">
        <v>0.52277637977267299</v>
      </c>
      <c r="H4" s="68">
        <v>93.617021276595807</v>
      </c>
      <c r="I4" s="71">
        <v>8.7830572308621901E-2</v>
      </c>
      <c r="J4" s="68">
        <v>74.468085106383</v>
      </c>
      <c r="K4" s="71">
        <v>4.041601551975E-2</v>
      </c>
      <c r="L4" s="68">
        <v>82.674772036474195</v>
      </c>
    </row>
    <row r="5" spans="1:12" x14ac:dyDescent="0.2">
      <c r="A5" s="72" t="s">
        <v>343</v>
      </c>
      <c r="B5" s="66" t="s">
        <v>344</v>
      </c>
      <c r="C5" s="67">
        <v>63</v>
      </c>
      <c r="D5" s="67" t="s">
        <v>340</v>
      </c>
      <c r="E5" s="71">
        <v>0.242629037990547</v>
      </c>
      <c r="F5" s="68">
        <v>90.577507598784194</v>
      </c>
      <c r="G5" s="71">
        <v>0.68261517567868202</v>
      </c>
      <c r="H5" s="68">
        <v>97.872340425531902</v>
      </c>
      <c r="I5" s="71">
        <v>4.1230336740982997E-2</v>
      </c>
      <c r="J5" s="68">
        <v>59.878419452887499</v>
      </c>
      <c r="K5" s="71">
        <v>4.0416015519750001E-3</v>
      </c>
      <c r="L5" s="68">
        <v>39.513677811550203</v>
      </c>
    </row>
    <row r="6" spans="1:12" x14ac:dyDescent="0.2">
      <c r="A6" s="72" t="s">
        <v>345</v>
      </c>
      <c r="B6" s="66" t="s">
        <v>346</v>
      </c>
      <c r="C6" s="67">
        <v>63</v>
      </c>
      <c r="D6" s="67" t="s">
        <v>340</v>
      </c>
      <c r="E6" s="71">
        <v>0.15258926282354399</v>
      </c>
      <c r="F6" s="68">
        <v>65.349544072948305</v>
      </c>
      <c r="G6" s="71">
        <v>0.247882339775437</v>
      </c>
      <c r="H6" s="68">
        <v>38.601823708206702</v>
      </c>
      <c r="I6" s="71">
        <v>8.5391234628547794E-2</v>
      </c>
      <c r="J6" s="68">
        <v>73.5562310030395</v>
      </c>
      <c r="K6" s="71">
        <v>0.124494214066648</v>
      </c>
      <c r="L6" s="68">
        <v>91.1854103343465</v>
      </c>
    </row>
    <row r="7" spans="1:12" x14ac:dyDescent="0.2">
      <c r="A7" s="72" t="s">
        <v>347</v>
      </c>
      <c r="B7" s="66" t="s">
        <v>348</v>
      </c>
      <c r="C7" s="67">
        <v>63</v>
      </c>
      <c r="D7" s="67" t="s">
        <v>340</v>
      </c>
      <c r="E7" s="71">
        <v>5.2079797945008097E-2</v>
      </c>
      <c r="F7" s="68">
        <v>2.43161094224924</v>
      </c>
      <c r="G7" s="71">
        <v>0.119806604323541</v>
      </c>
      <c r="H7" s="68">
        <v>2.43161094224924</v>
      </c>
      <c r="I7" s="71">
        <v>6.7943781303330996E-3</v>
      </c>
      <c r="J7" s="68">
        <v>23.100303951367799</v>
      </c>
      <c r="K7" s="71">
        <v>2.963841138115E-2</v>
      </c>
      <c r="L7" s="68">
        <v>78.723404255319195</v>
      </c>
    </row>
    <row r="8" spans="1:12" x14ac:dyDescent="0.2">
      <c r="A8" s="72" t="s">
        <v>349</v>
      </c>
      <c r="B8" s="66" t="s">
        <v>350</v>
      </c>
      <c r="C8" s="67">
        <v>63</v>
      </c>
      <c r="D8" s="67" t="s">
        <v>340</v>
      </c>
      <c r="E8" s="71">
        <v>7.07286432953773E-2</v>
      </c>
      <c r="F8" s="68">
        <v>6.9908814589665704</v>
      </c>
      <c r="G8" s="71">
        <v>0.13115101785188499</v>
      </c>
      <c r="H8" s="68">
        <v>3.3434650455927</v>
      </c>
      <c r="I8" s="71">
        <v>4.0605603891390799E-3</v>
      </c>
      <c r="J8" s="68">
        <v>18.8449848024316</v>
      </c>
      <c r="K8" s="71">
        <v>7.6974351645107603E-2</v>
      </c>
      <c r="L8" s="68">
        <v>88.753799392097307</v>
      </c>
    </row>
    <row r="9" spans="1:12" x14ac:dyDescent="0.2">
      <c r="A9" s="72" t="s">
        <v>351</v>
      </c>
      <c r="B9" s="66" t="s">
        <v>352</v>
      </c>
      <c r="C9" s="67">
        <v>63</v>
      </c>
      <c r="D9" s="67" t="s">
        <v>340</v>
      </c>
      <c r="E9" s="71">
        <v>0.13947938782153599</v>
      </c>
      <c r="F9" s="68">
        <v>57.142857142857103</v>
      </c>
      <c r="G9" s="71">
        <v>9.9180808009825802E-2</v>
      </c>
      <c r="H9" s="68">
        <v>1.8237082066869299</v>
      </c>
      <c r="I9" s="71">
        <v>1.9259229820718898E-2</v>
      </c>
      <c r="J9" s="68">
        <v>46.504559270516701</v>
      </c>
      <c r="K9" s="71">
        <v>0.29999812563406297</v>
      </c>
      <c r="L9" s="68">
        <v>92.705167173252306</v>
      </c>
    </row>
    <row r="10" spans="1:12" x14ac:dyDescent="0.2">
      <c r="A10" s="72" t="s">
        <v>353</v>
      </c>
      <c r="B10" s="66" t="s">
        <v>354</v>
      </c>
      <c r="C10" s="67">
        <v>63</v>
      </c>
      <c r="D10" s="67" t="s">
        <v>340</v>
      </c>
      <c r="E10" s="71">
        <v>0.106449659864362</v>
      </c>
      <c r="F10" s="68">
        <v>36.474164133738597</v>
      </c>
      <c r="G10" s="71">
        <v>0.29407321406821302</v>
      </c>
      <c r="H10" s="68">
        <v>62.613981762917902</v>
      </c>
      <c r="I10" s="71">
        <v>2.5275765524873199E-2</v>
      </c>
      <c r="J10" s="68">
        <v>51.9756838905775</v>
      </c>
      <c r="K10" s="71">
        <v>0</v>
      </c>
      <c r="L10" s="68">
        <v>27.659574468085101</v>
      </c>
    </row>
    <row r="11" spans="1:12" x14ac:dyDescent="0.2">
      <c r="A11" s="72" t="s">
        <v>355</v>
      </c>
      <c r="B11" s="66" t="s">
        <v>356</v>
      </c>
      <c r="C11" s="67"/>
      <c r="D11" s="67" t="s">
        <v>340</v>
      </c>
      <c r="E11" s="71">
        <v>8.0079274998747799E-2</v>
      </c>
      <c r="F11" s="68">
        <v>11.246200607902701</v>
      </c>
      <c r="G11" s="71">
        <v>0.24023782499624299</v>
      </c>
      <c r="H11" s="68">
        <v>32.218844984802402</v>
      </c>
      <c r="I11" s="71">
        <v>0</v>
      </c>
      <c r="J11" s="68">
        <v>1.5197568389057801</v>
      </c>
      <c r="K11" s="71">
        <v>0</v>
      </c>
      <c r="L11" s="68">
        <v>27.659574468085101</v>
      </c>
    </row>
    <row r="12" spans="1:12" x14ac:dyDescent="0.2">
      <c r="A12" s="72" t="s">
        <v>357</v>
      </c>
      <c r="B12" s="66" t="s">
        <v>358</v>
      </c>
      <c r="C12" s="67">
        <v>64</v>
      </c>
      <c r="D12" s="67" t="s">
        <v>340</v>
      </c>
      <c r="E12" s="71">
        <v>0.101359255949211</v>
      </c>
      <c r="F12" s="68">
        <v>31.306990881459001</v>
      </c>
      <c r="G12" s="71">
        <v>0.289055286428541</v>
      </c>
      <c r="H12" s="68">
        <v>61.398176291793298</v>
      </c>
      <c r="I12" s="71">
        <v>1.36752809017676E-2</v>
      </c>
      <c r="J12" s="68">
        <v>36.170212765957501</v>
      </c>
      <c r="K12" s="71">
        <v>1.3472005173249999E-3</v>
      </c>
      <c r="L12" s="68">
        <v>33.738601823708201</v>
      </c>
    </row>
    <row r="13" spans="1:12" x14ac:dyDescent="0.2">
      <c r="A13" s="72" t="s">
        <v>359</v>
      </c>
      <c r="B13" s="66" t="s">
        <v>360</v>
      </c>
      <c r="C13" s="67">
        <v>64</v>
      </c>
      <c r="D13" s="67" t="s">
        <v>340</v>
      </c>
      <c r="E13" s="71">
        <v>9.3433732423660806E-2</v>
      </c>
      <c r="F13" s="68">
        <v>24.316109422492399</v>
      </c>
      <c r="G13" s="71">
        <v>0.24161511497942401</v>
      </c>
      <c r="H13" s="68">
        <v>33.434650455926999</v>
      </c>
      <c r="I13" s="71">
        <v>3.86860822915586E-2</v>
      </c>
      <c r="J13" s="68">
        <v>58.662613981762902</v>
      </c>
      <c r="K13" s="71">
        <v>0</v>
      </c>
      <c r="L13" s="68">
        <v>27.659574468085101</v>
      </c>
    </row>
    <row r="14" spans="1:12" x14ac:dyDescent="0.2">
      <c r="A14" s="72" t="s">
        <v>361</v>
      </c>
      <c r="B14" s="66" t="s">
        <v>362</v>
      </c>
      <c r="C14" s="67">
        <v>64</v>
      </c>
      <c r="D14" s="67" t="s">
        <v>340</v>
      </c>
      <c r="E14" s="71">
        <v>9.8458910964207294E-2</v>
      </c>
      <c r="F14" s="68">
        <v>30.091185410334301</v>
      </c>
      <c r="G14" s="71">
        <v>0.254908192194021</v>
      </c>
      <c r="H14" s="68">
        <v>48.328267477203603</v>
      </c>
      <c r="I14" s="71">
        <v>4.0468540698600799E-2</v>
      </c>
      <c r="J14" s="68">
        <v>59.270516717325201</v>
      </c>
      <c r="K14" s="71">
        <v>0</v>
      </c>
      <c r="L14" s="68">
        <v>27.659574468085101</v>
      </c>
    </row>
    <row r="15" spans="1:12" x14ac:dyDescent="0.2">
      <c r="A15" s="72" t="s">
        <v>363</v>
      </c>
      <c r="B15" s="66" t="s">
        <v>364</v>
      </c>
      <c r="C15" s="67">
        <v>64</v>
      </c>
      <c r="D15" s="67" t="s">
        <v>340</v>
      </c>
      <c r="E15" s="71">
        <v>0.10468353704034</v>
      </c>
      <c r="F15" s="68">
        <v>34.3465045592705</v>
      </c>
      <c r="G15" s="71">
        <v>0.30481964566542402</v>
      </c>
      <c r="H15" s="68">
        <v>65.957446808510596</v>
      </c>
      <c r="I15" s="71">
        <v>9.2309654555957302E-3</v>
      </c>
      <c r="J15" s="68">
        <v>28.875379939209701</v>
      </c>
      <c r="K15" s="71">
        <v>0</v>
      </c>
      <c r="L15" s="68">
        <v>27.659574468085101</v>
      </c>
    </row>
    <row r="16" spans="1:12" x14ac:dyDescent="0.2">
      <c r="A16" s="72" t="s">
        <v>365</v>
      </c>
      <c r="B16" s="66" t="s">
        <v>366</v>
      </c>
      <c r="C16" s="67">
        <v>64</v>
      </c>
      <c r="D16" s="67" t="s">
        <v>340</v>
      </c>
      <c r="E16" s="71">
        <v>8.6113202560446606E-2</v>
      </c>
      <c r="F16" s="68">
        <v>17.021276595744698</v>
      </c>
      <c r="G16" s="71">
        <v>0.24903911695497299</v>
      </c>
      <c r="H16" s="68">
        <v>39.817629179331298</v>
      </c>
      <c r="I16" s="71">
        <v>7.95329020904143E-3</v>
      </c>
      <c r="J16" s="68">
        <v>26.139817629179301</v>
      </c>
      <c r="K16" s="71">
        <v>1.3472005173249999E-3</v>
      </c>
      <c r="L16" s="68">
        <v>33.738601823708201</v>
      </c>
    </row>
    <row r="17" spans="1:12" x14ac:dyDescent="0.2">
      <c r="A17" s="72" t="s">
        <v>367</v>
      </c>
      <c r="B17" s="66" t="s">
        <v>368</v>
      </c>
      <c r="C17" s="67">
        <v>64</v>
      </c>
      <c r="D17" s="67" t="s">
        <v>340</v>
      </c>
      <c r="E17" s="71">
        <v>0.113761347031316</v>
      </c>
      <c r="F17" s="68">
        <v>42.553191489361701</v>
      </c>
      <c r="G17" s="71">
        <v>0.32461886099735099</v>
      </c>
      <c r="H17" s="68">
        <v>70.820668693009097</v>
      </c>
      <c r="I17" s="71">
        <v>1.6665180096596101E-2</v>
      </c>
      <c r="J17" s="68">
        <v>42.249240121580499</v>
      </c>
      <c r="K17" s="71">
        <v>0</v>
      </c>
      <c r="L17" s="68">
        <v>27.659574468085101</v>
      </c>
    </row>
    <row r="18" spans="1:12" x14ac:dyDescent="0.2">
      <c r="A18" s="72" t="s">
        <v>369</v>
      </c>
      <c r="B18" s="66" t="s">
        <v>370</v>
      </c>
      <c r="C18" s="67">
        <v>64</v>
      </c>
      <c r="D18" s="67" t="s">
        <v>340</v>
      </c>
      <c r="E18" s="71">
        <v>9.9258829592111603E-2</v>
      </c>
      <c r="F18" s="68">
        <v>30.699088145896699</v>
      </c>
      <c r="G18" s="71">
        <v>0.29301463725347099</v>
      </c>
      <c r="H18" s="68">
        <v>62.006079027355597</v>
      </c>
      <c r="I18" s="71">
        <v>3.4146510055388102E-3</v>
      </c>
      <c r="J18" s="68">
        <v>17.021276595744698</v>
      </c>
      <c r="K18" s="71">
        <v>1.3472005173249999E-3</v>
      </c>
      <c r="L18" s="68">
        <v>33.738601823708201</v>
      </c>
    </row>
    <row r="19" spans="1:12" x14ac:dyDescent="0.2">
      <c r="A19" s="72" t="s">
        <v>371</v>
      </c>
      <c r="B19" s="66" t="s">
        <v>372</v>
      </c>
      <c r="C19" s="67">
        <v>64</v>
      </c>
      <c r="D19" s="67" t="s">
        <v>340</v>
      </c>
      <c r="E19" s="71">
        <v>0.13385189700604899</v>
      </c>
      <c r="F19" s="68">
        <v>53.495440729483299</v>
      </c>
      <c r="G19" s="71">
        <v>0.371184631652342</v>
      </c>
      <c r="H19" s="68">
        <v>78.115501519756805</v>
      </c>
      <c r="I19" s="71">
        <v>2.6329457813828502E-2</v>
      </c>
      <c r="J19" s="68">
        <v>52.279635258358702</v>
      </c>
      <c r="K19" s="71">
        <v>4.0416015519750001E-3</v>
      </c>
      <c r="L19" s="68">
        <v>39.513677811550203</v>
      </c>
    </row>
    <row r="20" spans="1:12" x14ac:dyDescent="0.2">
      <c r="A20" s="72" t="s">
        <v>373</v>
      </c>
      <c r="B20" s="66" t="s">
        <v>374</v>
      </c>
      <c r="C20" s="67">
        <v>65</v>
      </c>
      <c r="D20" s="67" t="s">
        <v>340</v>
      </c>
      <c r="E20" s="71">
        <v>8.3720427388405197E-2</v>
      </c>
      <c r="F20" s="68">
        <v>13.677811550152001</v>
      </c>
      <c r="G20" s="71">
        <v>0.251161281068283</v>
      </c>
      <c r="H20" s="68">
        <v>44.680851063829799</v>
      </c>
      <c r="I20" s="71">
        <v>1.0969326459574601E-9</v>
      </c>
      <c r="J20" s="68">
        <v>2.7355623100303901</v>
      </c>
      <c r="K20" s="71">
        <v>0</v>
      </c>
      <c r="L20" s="68">
        <v>27.659574468085101</v>
      </c>
    </row>
    <row r="21" spans="1:12" x14ac:dyDescent="0.2">
      <c r="A21" s="72" t="s">
        <v>375</v>
      </c>
      <c r="B21" s="66" t="s">
        <v>376</v>
      </c>
      <c r="C21" s="67">
        <v>64</v>
      </c>
      <c r="D21" s="67" t="s">
        <v>340</v>
      </c>
      <c r="E21" s="71">
        <v>0.118451654562193</v>
      </c>
      <c r="F21" s="68">
        <v>45.896656534954403</v>
      </c>
      <c r="G21" s="71">
        <v>0.33743313118359203</v>
      </c>
      <c r="H21" s="68">
        <v>72.340425531914903</v>
      </c>
      <c r="I21" s="71">
        <v>1.3880230951010901E-2</v>
      </c>
      <c r="J21" s="68">
        <v>36.7781155015198</v>
      </c>
      <c r="K21" s="71">
        <v>4.0416015519750001E-3</v>
      </c>
      <c r="L21" s="68">
        <v>39.513677811550203</v>
      </c>
    </row>
    <row r="22" spans="1:12" x14ac:dyDescent="0.2">
      <c r="A22" s="72" t="s">
        <v>377</v>
      </c>
      <c r="B22" s="66" t="s">
        <v>378</v>
      </c>
      <c r="C22" s="67">
        <v>64</v>
      </c>
      <c r="D22" s="67" t="s">
        <v>340</v>
      </c>
      <c r="E22" s="71">
        <v>0.14604405562528699</v>
      </c>
      <c r="F22" s="68">
        <v>60.182370820668702</v>
      </c>
      <c r="G22" s="71">
        <v>0.389238923808091</v>
      </c>
      <c r="H22" s="68">
        <v>81.155015197568403</v>
      </c>
      <c r="I22" s="71">
        <v>4.48516415157958E-2</v>
      </c>
      <c r="J22" s="68">
        <v>60.790273556231</v>
      </c>
      <c r="K22" s="71">
        <v>4.0416015519750001E-3</v>
      </c>
      <c r="L22" s="68">
        <v>39.513677811550203</v>
      </c>
    </row>
    <row r="23" spans="1:12" x14ac:dyDescent="0.2">
      <c r="A23" s="72" t="s">
        <v>379</v>
      </c>
      <c r="B23" s="66" t="s">
        <v>380</v>
      </c>
      <c r="C23" s="67">
        <v>64</v>
      </c>
      <c r="D23" s="67" t="s">
        <v>340</v>
      </c>
      <c r="E23" s="71">
        <v>0.11405951088375101</v>
      </c>
      <c r="F23" s="68">
        <v>42.857142857142897</v>
      </c>
      <c r="G23" s="71">
        <v>0.31706127777220999</v>
      </c>
      <c r="H23" s="68">
        <v>68.996960486322195</v>
      </c>
      <c r="I23" s="71">
        <v>1.97284528097437E-2</v>
      </c>
      <c r="J23" s="68">
        <v>47.112462006078999</v>
      </c>
      <c r="K23" s="71">
        <v>5.3888020692999996E-3</v>
      </c>
      <c r="L23" s="68">
        <v>42.857142857142897</v>
      </c>
    </row>
    <row r="24" spans="1:12" x14ac:dyDescent="0.2">
      <c r="A24" s="72" t="s">
        <v>381</v>
      </c>
      <c r="B24" s="66" t="s">
        <v>382</v>
      </c>
      <c r="C24" s="67">
        <v>65</v>
      </c>
      <c r="D24" s="67" t="s">
        <v>340</v>
      </c>
      <c r="E24" s="71">
        <v>0.16085774214573001</v>
      </c>
      <c r="F24" s="68">
        <v>68.693009118540999</v>
      </c>
      <c r="G24" s="71">
        <v>0.46454007522982999</v>
      </c>
      <c r="H24" s="68">
        <v>87.2340425531915</v>
      </c>
      <c r="I24" s="71">
        <v>4.5611460341099903E-3</v>
      </c>
      <c r="J24" s="68">
        <v>19.756838905775101</v>
      </c>
      <c r="K24" s="71">
        <v>1.347200517325E-2</v>
      </c>
      <c r="L24" s="68">
        <v>65.957446808510596</v>
      </c>
    </row>
    <row r="25" spans="1:12" x14ac:dyDescent="0.2">
      <c r="A25" s="72" t="s">
        <v>383</v>
      </c>
      <c r="B25" s="66" t="s">
        <v>384</v>
      </c>
      <c r="C25" s="67">
        <v>65</v>
      </c>
      <c r="D25" s="67" t="s">
        <v>340</v>
      </c>
      <c r="E25" s="71">
        <v>6.4952553110562999E-2</v>
      </c>
      <c r="F25" s="68">
        <v>5.4711246200607899</v>
      </c>
      <c r="G25" s="71">
        <v>0.17990211079649701</v>
      </c>
      <c r="H25" s="68">
        <v>9.7264437689969601</v>
      </c>
      <c r="I25" s="71">
        <v>1.3634284461718101E-4</v>
      </c>
      <c r="J25" s="68">
        <v>3.9513677811550201</v>
      </c>
      <c r="K25" s="71">
        <v>1.4819205690575E-2</v>
      </c>
      <c r="L25" s="68">
        <v>67.173252279635193</v>
      </c>
    </row>
    <row r="26" spans="1:12" x14ac:dyDescent="0.2">
      <c r="A26" s="72" t="s">
        <v>385</v>
      </c>
      <c r="B26" s="66" t="s">
        <v>386</v>
      </c>
      <c r="C26" s="67">
        <v>64</v>
      </c>
      <c r="D26" s="67" t="s">
        <v>340</v>
      </c>
      <c r="E26" s="71">
        <v>0.10869402682344501</v>
      </c>
      <c r="F26" s="68">
        <v>38.601823708206702</v>
      </c>
      <c r="G26" s="71">
        <v>0.299005709673478</v>
      </c>
      <c r="H26" s="68">
        <v>63.829787234042598</v>
      </c>
      <c r="I26" s="71">
        <v>2.03403682102332E-2</v>
      </c>
      <c r="J26" s="68">
        <v>48.0243161094225</v>
      </c>
      <c r="K26" s="71">
        <v>6.7360025866250103E-3</v>
      </c>
      <c r="L26" s="68">
        <v>48.0243161094225</v>
      </c>
    </row>
    <row r="27" spans="1:12" x14ac:dyDescent="0.2">
      <c r="A27" s="72" t="s">
        <v>387</v>
      </c>
      <c r="B27" s="66" t="s">
        <v>388</v>
      </c>
      <c r="C27" s="67">
        <v>63</v>
      </c>
      <c r="D27" s="67" t="s">
        <v>340</v>
      </c>
      <c r="E27" s="71">
        <v>0.152982755532142</v>
      </c>
      <c r="F27" s="68">
        <v>65.957446808510596</v>
      </c>
      <c r="G27" s="71">
        <v>0.34605171948019298</v>
      </c>
      <c r="H27" s="68">
        <v>74.164133738601805</v>
      </c>
      <c r="I27" s="71">
        <v>0.100771742460308</v>
      </c>
      <c r="J27" s="68">
        <v>78.419452887538</v>
      </c>
      <c r="K27" s="71">
        <v>1.2124804655925E-2</v>
      </c>
      <c r="L27" s="68">
        <v>64.437689969604904</v>
      </c>
    </row>
    <row r="28" spans="1:12" x14ac:dyDescent="0.2">
      <c r="A28" s="72" t="s">
        <v>389</v>
      </c>
      <c r="B28" s="66" t="s">
        <v>390</v>
      </c>
      <c r="C28" s="67">
        <v>65</v>
      </c>
      <c r="D28" s="67" t="s">
        <v>340</v>
      </c>
      <c r="E28" s="71">
        <v>0.17743520117136299</v>
      </c>
      <c r="F28" s="68">
        <v>75.075987841945306</v>
      </c>
      <c r="G28" s="71">
        <v>0.48960069480609902</v>
      </c>
      <c r="H28" s="68">
        <v>90.273556231002999</v>
      </c>
      <c r="I28" s="71">
        <v>2.92329035347394E-2</v>
      </c>
      <c r="J28" s="68">
        <v>54.103343465045597</v>
      </c>
      <c r="K28" s="71">
        <v>1.347200517325E-2</v>
      </c>
      <c r="L28" s="68">
        <v>65.957446808510596</v>
      </c>
    </row>
    <row r="29" spans="1:12" x14ac:dyDescent="0.2">
      <c r="A29" s="72" t="s">
        <v>391</v>
      </c>
      <c r="B29" s="66" t="s">
        <v>392</v>
      </c>
      <c r="C29" s="67">
        <v>63</v>
      </c>
      <c r="D29" s="67" t="s">
        <v>340</v>
      </c>
      <c r="E29" s="71">
        <v>0.181186778060616</v>
      </c>
      <c r="F29" s="68">
        <v>75.987841945288807</v>
      </c>
      <c r="G29" s="71">
        <v>0.20077709966993201</v>
      </c>
      <c r="H29" s="68">
        <v>15.1975683890577</v>
      </c>
      <c r="I29" s="71">
        <v>0.33739443244261802</v>
      </c>
      <c r="J29" s="68">
        <v>96.960486322188501</v>
      </c>
      <c r="K29" s="71">
        <v>5.3888020692999996E-3</v>
      </c>
      <c r="L29" s="68">
        <v>42.857142857142897</v>
      </c>
    </row>
    <row r="30" spans="1:12" x14ac:dyDescent="0.2">
      <c r="A30" s="72" t="s">
        <v>393</v>
      </c>
      <c r="B30" s="66" t="s">
        <v>394</v>
      </c>
      <c r="C30" s="67">
        <v>63</v>
      </c>
      <c r="D30" s="67" t="s">
        <v>340</v>
      </c>
      <c r="E30" s="71">
        <v>0.109609233153819</v>
      </c>
      <c r="F30" s="68">
        <v>38.905775075987798</v>
      </c>
      <c r="G30" s="71">
        <v>0.23796539426059601</v>
      </c>
      <c r="H30" s="68">
        <v>30.699088145896699</v>
      </c>
      <c r="I30" s="71">
        <v>8.1431901579586102E-2</v>
      </c>
      <c r="J30" s="68">
        <v>71.732522796352598</v>
      </c>
      <c r="K30" s="71">
        <v>9.4304036212750093E-3</v>
      </c>
      <c r="L30" s="68">
        <v>58.662613981762902</v>
      </c>
    </row>
    <row r="31" spans="1:12" x14ac:dyDescent="0.2">
      <c r="A31" s="72" t="s">
        <v>395</v>
      </c>
      <c r="B31" s="66" t="s">
        <v>396</v>
      </c>
      <c r="C31" s="67">
        <v>63</v>
      </c>
      <c r="D31" s="67" t="s">
        <v>340</v>
      </c>
      <c r="E31" s="71">
        <v>0.17476624448991601</v>
      </c>
      <c r="F31" s="68">
        <v>74.164133738601805</v>
      </c>
      <c r="G31" s="71">
        <v>0.24854725329647201</v>
      </c>
      <c r="H31" s="68">
        <v>39.209726443769</v>
      </c>
      <c r="I31" s="71">
        <v>0.27440427965594999</v>
      </c>
      <c r="J31" s="68">
        <v>94.832826747720404</v>
      </c>
      <c r="K31" s="71">
        <v>1.3472005173249999E-3</v>
      </c>
      <c r="L31" s="68">
        <v>33.738601823708201</v>
      </c>
    </row>
    <row r="32" spans="1:12" x14ac:dyDescent="0.2">
      <c r="A32" s="72" t="s">
        <v>397</v>
      </c>
      <c r="B32" s="66" t="s">
        <v>398</v>
      </c>
      <c r="C32" s="67">
        <v>63</v>
      </c>
      <c r="D32" s="67" t="s">
        <v>340</v>
      </c>
      <c r="E32" s="71">
        <v>0.13290559468457699</v>
      </c>
      <c r="F32" s="68">
        <v>52.887537993921001</v>
      </c>
      <c r="G32" s="71">
        <v>0.23814816986736201</v>
      </c>
      <c r="H32" s="68">
        <v>31.306990881459001</v>
      </c>
      <c r="I32" s="71">
        <v>0.15922141366904499</v>
      </c>
      <c r="J32" s="68">
        <v>86.018237082066904</v>
      </c>
      <c r="K32" s="71">
        <v>1.3472005173249999E-3</v>
      </c>
      <c r="L32" s="68">
        <v>33.738601823708201</v>
      </c>
    </row>
    <row r="33" spans="1:12" x14ac:dyDescent="0.2">
      <c r="A33" s="72" t="s">
        <v>399</v>
      </c>
      <c r="B33" s="66" t="s">
        <v>400</v>
      </c>
      <c r="C33" s="67">
        <v>63</v>
      </c>
      <c r="D33" s="67" t="s">
        <v>340</v>
      </c>
      <c r="E33" s="71">
        <v>7.6881355170281607E-2</v>
      </c>
      <c r="F33" s="68">
        <v>8.8145896656534894</v>
      </c>
      <c r="G33" s="71">
        <v>0.17986958346704399</v>
      </c>
      <c r="H33" s="68">
        <v>9.4224924012158109</v>
      </c>
      <c r="I33" s="71">
        <v>4.9427281526476199E-2</v>
      </c>
      <c r="J33" s="68">
        <v>62.310030395136799</v>
      </c>
      <c r="K33" s="71">
        <v>1.3472005173249999E-3</v>
      </c>
      <c r="L33" s="68">
        <v>33.738601823708201</v>
      </c>
    </row>
    <row r="34" spans="1:12" x14ac:dyDescent="0.2">
      <c r="A34" s="72" t="s">
        <v>401</v>
      </c>
      <c r="B34" s="66" t="s">
        <v>402</v>
      </c>
      <c r="C34" s="67">
        <v>63</v>
      </c>
      <c r="D34" s="67" t="s">
        <v>340</v>
      </c>
      <c r="E34" s="71">
        <v>0.11741187818849699</v>
      </c>
      <c r="F34" s="68">
        <v>44.680851063829799</v>
      </c>
      <c r="G34" s="71">
        <v>0.20477285593845401</v>
      </c>
      <c r="H34" s="68">
        <v>16.717325227963499</v>
      </c>
      <c r="I34" s="71">
        <v>0.13937957552308899</v>
      </c>
      <c r="J34" s="68">
        <v>84.498480243161097</v>
      </c>
      <c r="K34" s="71">
        <v>8.0832031039500107E-3</v>
      </c>
      <c r="L34" s="68">
        <v>54.103343465045597</v>
      </c>
    </row>
    <row r="35" spans="1:12" x14ac:dyDescent="0.2">
      <c r="A35" s="72" t="s">
        <v>403</v>
      </c>
      <c r="B35" s="66" t="s">
        <v>404</v>
      </c>
      <c r="C35" s="67">
        <v>63</v>
      </c>
      <c r="D35" s="67" t="s">
        <v>340</v>
      </c>
      <c r="E35" s="71">
        <v>0.13962031910040601</v>
      </c>
      <c r="F35" s="68">
        <v>57.446808510638299</v>
      </c>
      <c r="G35" s="71">
        <v>0.204580861394941</v>
      </c>
      <c r="H35" s="68">
        <v>16.4133738601824</v>
      </c>
      <c r="I35" s="71">
        <v>0.206196892802328</v>
      </c>
      <c r="J35" s="68">
        <v>90.273556231002999</v>
      </c>
      <c r="K35" s="71">
        <v>8.0832031039500107E-3</v>
      </c>
      <c r="L35" s="68">
        <v>54.103343465045597</v>
      </c>
    </row>
    <row r="36" spans="1:12" x14ac:dyDescent="0.2">
      <c r="A36" s="72" t="s">
        <v>405</v>
      </c>
      <c r="B36" s="66" t="s">
        <v>406</v>
      </c>
      <c r="C36" s="67">
        <v>63</v>
      </c>
      <c r="D36" s="67" t="s">
        <v>340</v>
      </c>
      <c r="E36" s="71">
        <v>9.2783393900733896E-2</v>
      </c>
      <c r="F36" s="68">
        <v>22.7963525835866</v>
      </c>
      <c r="G36" s="71">
        <v>0.18374030068375</v>
      </c>
      <c r="H36" s="68">
        <v>10.334346504559299</v>
      </c>
      <c r="I36" s="71">
        <v>8.7873878431826702E-2</v>
      </c>
      <c r="J36" s="68">
        <v>74.772036474164096</v>
      </c>
      <c r="K36" s="71">
        <v>6.7360025866250103E-3</v>
      </c>
      <c r="L36" s="68">
        <v>48.0243161094225</v>
      </c>
    </row>
    <row r="37" spans="1:12" x14ac:dyDescent="0.2">
      <c r="A37" s="72" t="s">
        <v>407</v>
      </c>
      <c r="B37" s="66" t="s">
        <v>408</v>
      </c>
      <c r="C37" s="67">
        <v>63</v>
      </c>
      <c r="D37" s="67" t="s">
        <v>340</v>
      </c>
      <c r="E37" s="71">
        <v>0.13768246386757099</v>
      </c>
      <c r="F37" s="68">
        <v>56.231003039513702</v>
      </c>
      <c r="G37" s="71">
        <v>0.24260947165816599</v>
      </c>
      <c r="H37" s="68">
        <v>34.954407294832798</v>
      </c>
      <c r="I37" s="71">
        <v>0.16639631839257199</v>
      </c>
      <c r="J37" s="68">
        <v>86.626139817629195</v>
      </c>
      <c r="K37" s="71">
        <v>4.0416015519750001E-3</v>
      </c>
      <c r="L37" s="68">
        <v>39.513677811550203</v>
      </c>
    </row>
    <row r="38" spans="1:12" x14ac:dyDescent="0.2">
      <c r="A38" s="72" t="s">
        <v>409</v>
      </c>
      <c r="B38" s="66" t="s">
        <v>410</v>
      </c>
      <c r="C38" s="67">
        <v>63</v>
      </c>
      <c r="D38" s="67" t="s">
        <v>340</v>
      </c>
      <c r="E38" s="71">
        <v>0.183210639993448</v>
      </c>
      <c r="F38" s="68">
        <v>77.507598784194499</v>
      </c>
      <c r="G38" s="71">
        <v>0.20000812553863001</v>
      </c>
      <c r="H38" s="68">
        <v>14.893617021276601</v>
      </c>
      <c r="I38" s="71">
        <v>0.33615178926846301</v>
      </c>
      <c r="J38" s="68">
        <v>96.656534954407306</v>
      </c>
      <c r="K38" s="71">
        <v>1.347200517325E-2</v>
      </c>
      <c r="L38" s="68">
        <v>65.957446808510596</v>
      </c>
    </row>
    <row r="39" spans="1:12" x14ac:dyDescent="0.2">
      <c r="A39" s="72" t="s">
        <v>411</v>
      </c>
      <c r="B39" s="66" t="s">
        <v>412</v>
      </c>
      <c r="C39" s="67">
        <v>63</v>
      </c>
      <c r="D39" s="67" t="s">
        <v>340</v>
      </c>
      <c r="E39" s="71">
        <v>0.132177974406649</v>
      </c>
      <c r="F39" s="68">
        <v>51.671732522796397</v>
      </c>
      <c r="G39" s="71">
        <v>0.23438881342191301</v>
      </c>
      <c r="H39" s="68">
        <v>28.875379939209701</v>
      </c>
      <c r="I39" s="71">
        <v>0.15810350824605901</v>
      </c>
      <c r="J39" s="68">
        <v>85.714285714285694</v>
      </c>
      <c r="K39" s="71">
        <v>4.0416015519750001E-3</v>
      </c>
      <c r="L39" s="68">
        <v>39.513677811550203</v>
      </c>
    </row>
    <row r="40" spans="1:12" x14ac:dyDescent="0.2">
      <c r="A40" s="72" t="s">
        <v>413</v>
      </c>
      <c r="B40" s="66" t="s">
        <v>414</v>
      </c>
      <c r="C40" s="67">
        <v>63</v>
      </c>
      <c r="D40" s="67" t="s">
        <v>340</v>
      </c>
      <c r="E40" s="71">
        <v>0.20636630988764201</v>
      </c>
      <c r="F40" s="68">
        <v>83.586626139817596</v>
      </c>
      <c r="G40" s="71">
        <v>0.279878397794107</v>
      </c>
      <c r="H40" s="68">
        <v>58.966565349544098</v>
      </c>
      <c r="I40" s="71">
        <v>0.32574852669556797</v>
      </c>
      <c r="J40" s="68">
        <v>96.352583586626096</v>
      </c>
      <c r="K40" s="71">
        <v>1.347200517325E-2</v>
      </c>
      <c r="L40" s="68">
        <v>65.957446808510596</v>
      </c>
    </row>
    <row r="41" spans="1:12" x14ac:dyDescent="0.2">
      <c r="A41" s="72" t="s">
        <v>415</v>
      </c>
      <c r="B41" s="66" t="s">
        <v>416</v>
      </c>
      <c r="C41" s="67">
        <v>63</v>
      </c>
      <c r="D41" s="67" t="s">
        <v>340</v>
      </c>
      <c r="E41" s="71">
        <v>0.104866079076464</v>
      </c>
      <c r="F41" s="68">
        <v>34.650455927051702</v>
      </c>
      <c r="G41" s="71">
        <v>0.231316508645043</v>
      </c>
      <c r="H41" s="68">
        <v>27.963525835866299</v>
      </c>
      <c r="I41" s="71">
        <v>8.1934528067024504E-2</v>
      </c>
      <c r="J41" s="68">
        <v>72.036474164133693</v>
      </c>
      <c r="K41" s="71">
        <v>1.3472005173249999E-3</v>
      </c>
      <c r="L41" s="68">
        <v>33.738601823708201</v>
      </c>
    </row>
    <row r="42" spans="1:12" x14ac:dyDescent="0.2">
      <c r="A42" s="72" t="s">
        <v>417</v>
      </c>
      <c r="B42" s="66" t="s">
        <v>418</v>
      </c>
      <c r="C42" s="67">
        <v>63</v>
      </c>
      <c r="D42" s="67" t="s">
        <v>340</v>
      </c>
      <c r="E42" s="71">
        <v>0.11136764845057701</v>
      </c>
      <c r="F42" s="68">
        <v>40.121580547112501</v>
      </c>
      <c r="G42" s="71">
        <v>0.23043485888765999</v>
      </c>
      <c r="H42" s="68">
        <v>27.659574468085101</v>
      </c>
      <c r="I42" s="71">
        <v>8.7501680256170195E-2</v>
      </c>
      <c r="J42" s="68">
        <v>74.164133738601805</v>
      </c>
      <c r="K42" s="71">
        <v>1.6166406207900001E-2</v>
      </c>
      <c r="L42" s="68">
        <v>69.6048632218845</v>
      </c>
    </row>
    <row r="43" spans="1:12" x14ac:dyDescent="0.2">
      <c r="A43" s="72" t="s">
        <v>419</v>
      </c>
      <c r="B43" s="66" t="s">
        <v>420</v>
      </c>
      <c r="C43" s="67">
        <v>63</v>
      </c>
      <c r="D43" s="67" t="s">
        <v>340</v>
      </c>
      <c r="E43" s="71">
        <v>8.66448526203763E-2</v>
      </c>
      <c r="F43" s="68">
        <v>17.325227963525801</v>
      </c>
      <c r="G43" s="71">
        <v>0.22005701631827301</v>
      </c>
      <c r="H43" s="68">
        <v>21.884498480243199</v>
      </c>
      <c r="I43" s="71">
        <v>3.8530341025531503E-2</v>
      </c>
      <c r="J43" s="68">
        <v>58.054711246200597</v>
      </c>
      <c r="K43" s="71">
        <v>1.3472005173249999E-3</v>
      </c>
      <c r="L43" s="68">
        <v>33.738601823708201</v>
      </c>
    </row>
    <row r="44" spans="1:12" x14ac:dyDescent="0.2">
      <c r="A44" s="72" t="s">
        <v>421</v>
      </c>
      <c r="B44" s="66" t="s">
        <v>422</v>
      </c>
      <c r="C44" s="67">
        <v>63</v>
      </c>
      <c r="D44" s="67" t="s">
        <v>340</v>
      </c>
      <c r="E44" s="71">
        <v>8.4502984498042694E-2</v>
      </c>
      <c r="F44" s="68">
        <v>14.893617021276601</v>
      </c>
      <c r="G44" s="71">
        <v>0.19148340109679901</v>
      </c>
      <c r="H44" s="68">
        <v>12.1580547112462</v>
      </c>
      <c r="I44" s="71">
        <v>6.20255523973295E-2</v>
      </c>
      <c r="J44" s="68">
        <v>65.6534954407295</v>
      </c>
      <c r="K44" s="71">
        <v>0</v>
      </c>
      <c r="L44" s="68">
        <v>27.659574468085101</v>
      </c>
    </row>
    <row r="45" spans="1:12" x14ac:dyDescent="0.2">
      <c r="A45" s="72" t="s">
        <v>423</v>
      </c>
      <c r="B45" s="66" t="s">
        <v>424</v>
      </c>
      <c r="C45" s="67">
        <v>63</v>
      </c>
      <c r="D45" s="67" t="s">
        <v>340</v>
      </c>
      <c r="E45" s="71">
        <v>7.98419286520686E-2</v>
      </c>
      <c r="F45" s="68">
        <v>10.942249240121599</v>
      </c>
      <c r="G45" s="71">
        <v>0.22252213999456399</v>
      </c>
      <c r="H45" s="68">
        <v>23.708206686930101</v>
      </c>
      <c r="I45" s="71">
        <v>1.0267643375016801E-2</v>
      </c>
      <c r="J45" s="68">
        <v>30.699088145896699</v>
      </c>
      <c r="K45" s="71">
        <v>6.7360025866250103E-3</v>
      </c>
      <c r="L45" s="68">
        <v>48.0243161094225</v>
      </c>
    </row>
    <row r="46" spans="1:12" x14ac:dyDescent="0.2">
      <c r="A46" s="72" t="s">
        <v>425</v>
      </c>
      <c r="B46" s="66" t="s">
        <v>426</v>
      </c>
      <c r="C46" s="67">
        <v>63</v>
      </c>
      <c r="D46" s="67" t="s">
        <v>340</v>
      </c>
      <c r="E46" s="71">
        <v>0.10979404652473</v>
      </c>
      <c r="F46" s="68">
        <v>39.209726443769</v>
      </c>
      <c r="G46" s="71">
        <v>0.31315647707928201</v>
      </c>
      <c r="H46" s="68">
        <v>68.085106382978694</v>
      </c>
      <c r="I46" s="71">
        <v>6.7952588736331504E-3</v>
      </c>
      <c r="J46" s="68">
        <v>23.404255319148898</v>
      </c>
      <c r="K46" s="71">
        <v>9.4304036212750093E-3</v>
      </c>
      <c r="L46" s="68">
        <v>58.662613981762902</v>
      </c>
    </row>
    <row r="47" spans="1:12" x14ac:dyDescent="0.2">
      <c r="A47" s="72" t="s">
        <v>427</v>
      </c>
      <c r="B47" s="66" t="s">
        <v>428</v>
      </c>
      <c r="C47" s="67">
        <v>63</v>
      </c>
      <c r="D47" s="67" t="s">
        <v>340</v>
      </c>
      <c r="E47" s="71">
        <v>0.11883585468671599</v>
      </c>
      <c r="F47" s="68">
        <v>46.504559270516701</v>
      </c>
      <c r="G47" s="71">
        <v>0.229924705780894</v>
      </c>
      <c r="H47" s="68">
        <v>27.051671732522799</v>
      </c>
      <c r="I47" s="71">
        <v>0.11715245465797799</v>
      </c>
      <c r="J47" s="68">
        <v>80.851063829787194</v>
      </c>
      <c r="K47" s="71">
        <v>9.4304036212750093E-3</v>
      </c>
      <c r="L47" s="68">
        <v>58.662613981762902</v>
      </c>
    </row>
    <row r="48" spans="1:12" x14ac:dyDescent="0.2">
      <c r="A48" s="72" t="s">
        <v>429</v>
      </c>
      <c r="B48" s="66" t="s">
        <v>430</v>
      </c>
      <c r="C48" s="67">
        <v>63</v>
      </c>
      <c r="D48" s="67" t="s">
        <v>340</v>
      </c>
      <c r="E48" s="71">
        <v>0.17546339369768801</v>
      </c>
      <c r="F48" s="68">
        <v>74.468085106383</v>
      </c>
      <c r="G48" s="71">
        <v>0.19835199837963599</v>
      </c>
      <c r="H48" s="68">
        <v>13.677811550152001</v>
      </c>
      <c r="I48" s="71">
        <v>0.31726057857482598</v>
      </c>
      <c r="J48" s="68">
        <v>96.048632218845</v>
      </c>
      <c r="K48" s="71">
        <v>1.0777604138599999E-2</v>
      </c>
      <c r="L48" s="68">
        <v>61.702127659574501</v>
      </c>
    </row>
    <row r="49" spans="1:12" x14ac:dyDescent="0.2">
      <c r="A49" s="72" t="s">
        <v>431</v>
      </c>
      <c r="B49" s="66" t="s">
        <v>432</v>
      </c>
      <c r="C49" s="67">
        <v>63</v>
      </c>
      <c r="D49" s="67" t="s">
        <v>340</v>
      </c>
      <c r="E49" s="71">
        <v>0.118221379861761</v>
      </c>
      <c r="F49" s="68">
        <v>45.5927051671732</v>
      </c>
      <c r="G49" s="71">
        <v>0.253836858261899</v>
      </c>
      <c r="H49" s="68">
        <v>47.416413373860202</v>
      </c>
      <c r="I49" s="71">
        <v>9.1396877702110205E-2</v>
      </c>
      <c r="J49" s="68">
        <v>75.987841945288807</v>
      </c>
      <c r="K49" s="71">
        <v>9.4304036212750093E-3</v>
      </c>
      <c r="L49" s="68">
        <v>58.662613981762902</v>
      </c>
    </row>
    <row r="50" spans="1:12" x14ac:dyDescent="0.2">
      <c r="A50" s="72" t="s">
        <v>433</v>
      </c>
      <c r="B50" s="66" t="s">
        <v>434</v>
      </c>
      <c r="C50" s="67">
        <v>63</v>
      </c>
      <c r="D50" s="67" t="s">
        <v>340</v>
      </c>
      <c r="E50" s="71">
        <v>0.11421930014154399</v>
      </c>
      <c r="F50" s="68">
        <v>43.465045592705202</v>
      </c>
      <c r="G50" s="71">
        <v>0.247477385075073</v>
      </c>
      <c r="H50" s="68">
        <v>38.297872340425499</v>
      </c>
      <c r="I50" s="71">
        <v>8.5750111728282494E-2</v>
      </c>
      <c r="J50" s="68">
        <v>73.860182370820695</v>
      </c>
      <c r="K50" s="71">
        <v>9.4304036212750093E-3</v>
      </c>
      <c r="L50" s="68">
        <v>58.662613981762902</v>
      </c>
    </row>
    <row r="51" spans="1:12" x14ac:dyDescent="0.2">
      <c r="A51" s="72" t="s">
        <v>435</v>
      </c>
      <c r="B51" s="66" t="s">
        <v>436</v>
      </c>
      <c r="C51" s="67">
        <v>63</v>
      </c>
      <c r="D51" s="67" t="s">
        <v>340</v>
      </c>
      <c r="E51" s="71">
        <v>0.14710257775233301</v>
      </c>
      <c r="F51" s="68">
        <v>61.398176291793298</v>
      </c>
      <c r="G51" s="71">
        <v>0.23276991205276901</v>
      </c>
      <c r="H51" s="68">
        <v>28.267477203647399</v>
      </c>
      <c r="I51" s="71">
        <v>0.18832981344435401</v>
      </c>
      <c r="J51" s="68">
        <v>89.057750759878402</v>
      </c>
      <c r="K51" s="71">
        <v>2.0208007759875E-2</v>
      </c>
      <c r="L51" s="68">
        <v>73.252279635258404</v>
      </c>
    </row>
    <row r="52" spans="1:12" x14ac:dyDescent="0.2">
      <c r="A52" s="72" t="s">
        <v>437</v>
      </c>
      <c r="B52" s="66" t="s">
        <v>438</v>
      </c>
      <c r="C52" s="67">
        <v>63</v>
      </c>
      <c r="D52" s="67" t="s">
        <v>340</v>
      </c>
      <c r="E52" s="71">
        <v>0.123131323801756</v>
      </c>
      <c r="F52" s="68">
        <v>47.720364741641298</v>
      </c>
      <c r="G52" s="71">
        <v>0.31699565838640797</v>
      </c>
      <c r="H52" s="68">
        <v>68.693009118540999</v>
      </c>
      <c r="I52" s="71">
        <v>1.6023899051086501E-2</v>
      </c>
      <c r="J52" s="68">
        <v>41.641337386018201</v>
      </c>
      <c r="K52" s="71">
        <v>3.6374413967775E-2</v>
      </c>
      <c r="L52" s="68">
        <v>81.155015197568403</v>
      </c>
    </row>
    <row r="53" spans="1:12" x14ac:dyDescent="0.2">
      <c r="A53" s="72" t="s">
        <v>439</v>
      </c>
      <c r="B53" s="66" t="s">
        <v>440</v>
      </c>
      <c r="C53" s="67">
        <v>63</v>
      </c>
      <c r="D53" s="67" t="s">
        <v>340</v>
      </c>
      <c r="E53" s="71">
        <v>0.11313629779577999</v>
      </c>
      <c r="F53" s="68">
        <v>41.945288753799403</v>
      </c>
      <c r="G53" s="71">
        <v>0.29418501568271499</v>
      </c>
      <c r="H53" s="68">
        <v>62.917933130699097</v>
      </c>
      <c r="I53" s="71">
        <v>3.3099073048699697E-2</v>
      </c>
      <c r="J53" s="68">
        <v>56.231003039513702</v>
      </c>
      <c r="K53" s="71">
        <v>1.2124804655925E-2</v>
      </c>
      <c r="L53" s="68">
        <v>64.437689969604904</v>
      </c>
    </row>
    <row r="54" spans="1:12" x14ac:dyDescent="0.2">
      <c r="A54" s="72" t="s">
        <v>441</v>
      </c>
      <c r="B54" s="66" t="s">
        <v>442</v>
      </c>
      <c r="C54" s="67">
        <v>63</v>
      </c>
      <c r="D54" s="67" t="s">
        <v>340</v>
      </c>
      <c r="E54" s="71">
        <v>9.3110981913557503E-2</v>
      </c>
      <c r="F54" s="68">
        <v>23.100303951367799</v>
      </c>
      <c r="G54" s="71">
        <v>0.25</v>
      </c>
      <c r="H54" s="68">
        <v>43.465045592705202</v>
      </c>
      <c r="I54" s="71">
        <v>2.3889353941726498E-3</v>
      </c>
      <c r="J54" s="68">
        <v>13.3738601823708</v>
      </c>
      <c r="K54" s="71">
        <v>2.69440103465E-2</v>
      </c>
      <c r="L54" s="68">
        <v>77.507598784194499</v>
      </c>
    </row>
    <row r="55" spans="1:12" x14ac:dyDescent="0.2">
      <c r="A55" s="72" t="s">
        <v>443</v>
      </c>
      <c r="B55" s="66" t="s">
        <v>444</v>
      </c>
      <c r="C55" s="67">
        <v>63</v>
      </c>
      <c r="D55" s="67" t="s">
        <v>340</v>
      </c>
      <c r="E55" s="71">
        <v>8.3333333360946296E-2</v>
      </c>
      <c r="F55" s="68">
        <v>13.0699088145897</v>
      </c>
      <c r="G55" s="71">
        <v>0.25</v>
      </c>
      <c r="H55" s="68">
        <v>43.465045592705202</v>
      </c>
      <c r="I55" s="71">
        <v>8.2838848265523195E-11</v>
      </c>
      <c r="J55" s="68">
        <v>1.8237082066869299</v>
      </c>
      <c r="K55" s="71">
        <v>0</v>
      </c>
      <c r="L55" s="68">
        <v>27.659574468085101</v>
      </c>
    </row>
    <row r="56" spans="1:12" x14ac:dyDescent="0.2">
      <c r="A56" s="72" t="s">
        <v>445</v>
      </c>
      <c r="B56" s="66" t="s">
        <v>446</v>
      </c>
      <c r="C56" s="67">
        <v>64</v>
      </c>
      <c r="D56" s="67" t="s">
        <v>340</v>
      </c>
      <c r="E56" s="71">
        <v>0.13266127378920201</v>
      </c>
      <c r="F56" s="68">
        <v>52.583586626139798</v>
      </c>
      <c r="G56" s="71">
        <v>0.36704052473763898</v>
      </c>
      <c r="H56" s="68">
        <v>77.203647416413403</v>
      </c>
      <c r="I56" s="71">
        <v>3.09432966299657E-2</v>
      </c>
      <c r="J56" s="68">
        <v>55.319148936170201</v>
      </c>
      <c r="K56" s="71">
        <v>0</v>
      </c>
      <c r="L56" s="68">
        <v>27.659574468085101</v>
      </c>
    </row>
    <row r="57" spans="1:12" x14ac:dyDescent="0.2">
      <c r="A57" s="72" t="s">
        <v>447</v>
      </c>
      <c r="B57" s="66" t="s">
        <v>448</v>
      </c>
      <c r="C57" s="67">
        <v>64</v>
      </c>
      <c r="D57" s="67" t="s">
        <v>340</v>
      </c>
      <c r="E57" s="71">
        <v>0.207517274842272</v>
      </c>
      <c r="F57" s="68">
        <v>84.194528875379902</v>
      </c>
      <c r="G57" s="71">
        <v>0.58649112967993</v>
      </c>
      <c r="H57" s="68">
        <v>95.1367781155015</v>
      </c>
      <c r="I57" s="71">
        <v>3.6060694846886801E-2</v>
      </c>
      <c r="J57" s="68">
        <v>57.142857142857103</v>
      </c>
      <c r="K57" s="71">
        <v>0</v>
      </c>
      <c r="L57" s="68">
        <v>27.659574468085101</v>
      </c>
    </row>
    <row r="58" spans="1:12" x14ac:dyDescent="0.2">
      <c r="A58" s="72" t="s">
        <v>449</v>
      </c>
      <c r="B58" s="66" t="s">
        <v>450</v>
      </c>
      <c r="C58" s="67">
        <v>64</v>
      </c>
      <c r="D58" s="67" t="s">
        <v>340</v>
      </c>
      <c r="E58" s="71">
        <v>0.206412228459183</v>
      </c>
      <c r="F58" s="68">
        <v>83.890577507598806</v>
      </c>
      <c r="G58" s="71">
        <v>0.54836453023116605</v>
      </c>
      <c r="H58" s="68">
        <v>94.832826747720404</v>
      </c>
      <c r="I58" s="71">
        <v>6.9524954629057098E-2</v>
      </c>
      <c r="J58" s="68">
        <v>67.781155015197598</v>
      </c>
      <c r="K58" s="71">
        <v>1.3472005173249999E-3</v>
      </c>
      <c r="L58" s="68">
        <v>33.738601823708201</v>
      </c>
    </row>
    <row r="59" spans="1:12" x14ac:dyDescent="0.2">
      <c r="A59" s="72" t="s">
        <v>451</v>
      </c>
      <c r="B59" s="66" t="s">
        <v>452</v>
      </c>
      <c r="C59" s="67">
        <v>64</v>
      </c>
      <c r="D59" s="67" t="s">
        <v>340</v>
      </c>
      <c r="E59" s="71">
        <v>0.23296947853351499</v>
      </c>
      <c r="F59" s="68">
        <v>88.753799392097307</v>
      </c>
      <c r="G59" s="71">
        <v>0.67820527638089001</v>
      </c>
      <c r="H59" s="68">
        <v>97.568389057750807</v>
      </c>
      <c r="I59" s="71">
        <v>1.9355958702329999E-2</v>
      </c>
      <c r="J59" s="68">
        <v>46.808510638297903</v>
      </c>
      <c r="K59" s="71">
        <v>1.3472005173249999E-3</v>
      </c>
      <c r="L59" s="68">
        <v>33.738601823708201</v>
      </c>
    </row>
    <row r="60" spans="1:12" x14ac:dyDescent="0.2">
      <c r="A60" s="72" t="s">
        <v>453</v>
      </c>
      <c r="B60" s="66" t="s">
        <v>454</v>
      </c>
      <c r="C60" s="67">
        <v>63</v>
      </c>
      <c r="D60" s="67" t="s">
        <v>340</v>
      </c>
      <c r="E60" s="71">
        <v>0.10628753369232601</v>
      </c>
      <c r="F60" s="68">
        <v>35.866261398176299</v>
      </c>
      <c r="G60" s="71">
        <v>0.26389523865716202</v>
      </c>
      <c r="H60" s="68">
        <v>54.103343465045597</v>
      </c>
      <c r="I60" s="71">
        <v>5.3620161902491498E-2</v>
      </c>
      <c r="J60" s="68">
        <v>63.525835866261403</v>
      </c>
      <c r="K60" s="71">
        <v>1.3472005173249999E-3</v>
      </c>
      <c r="L60" s="68">
        <v>33.738601823708201</v>
      </c>
    </row>
    <row r="61" spans="1:12" x14ac:dyDescent="0.2">
      <c r="A61" s="72" t="s">
        <v>455</v>
      </c>
      <c r="B61" s="66" t="s">
        <v>456</v>
      </c>
      <c r="C61" s="67">
        <v>64</v>
      </c>
      <c r="D61" s="67" t="s">
        <v>340</v>
      </c>
      <c r="E61" s="71">
        <v>0.16929640171572199</v>
      </c>
      <c r="F61" s="68">
        <v>71.124620060790306</v>
      </c>
      <c r="G61" s="71">
        <v>0.46364080506234401</v>
      </c>
      <c r="H61" s="68">
        <v>86.930091185410305</v>
      </c>
      <c r="I61" s="71">
        <v>3.7512397498196202E-2</v>
      </c>
      <c r="J61" s="68">
        <v>57.446808510638299</v>
      </c>
      <c r="K61" s="71">
        <v>6.7360025866250103E-3</v>
      </c>
      <c r="L61" s="68">
        <v>48.0243161094225</v>
      </c>
    </row>
    <row r="62" spans="1:12" x14ac:dyDescent="0.2">
      <c r="A62" s="72" t="s">
        <v>457</v>
      </c>
      <c r="B62" s="66" t="s">
        <v>458</v>
      </c>
      <c r="C62" s="67">
        <v>63</v>
      </c>
      <c r="D62" s="67" t="s">
        <v>340</v>
      </c>
      <c r="E62" s="71">
        <v>6.3866948722808396E-3</v>
      </c>
      <c r="F62" s="68">
        <v>0.60790273556231</v>
      </c>
      <c r="G62" s="71">
        <v>0</v>
      </c>
      <c r="H62" s="68">
        <v>0.60790273556231</v>
      </c>
      <c r="I62" s="71">
        <v>2.9927737429252902E-4</v>
      </c>
      <c r="J62" s="68">
        <v>5.1671732522796399</v>
      </c>
      <c r="K62" s="71">
        <v>1.8860807242550001E-2</v>
      </c>
      <c r="L62" s="68">
        <v>71.428571428571402</v>
      </c>
    </row>
    <row r="63" spans="1:12" x14ac:dyDescent="0.2">
      <c r="A63" s="72" t="s">
        <v>459</v>
      </c>
      <c r="B63" s="66" t="s">
        <v>460</v>
      </c>
      <c r="C63" s="67">
        <v>63</v>
      </c>
      <c r="D63" s="67" t="s">
        <v>340</v>
      </c>
      <c r="E63" s="71">
        <v>2.0662866597069202E-2</v>
      </c>
      <c r="F63" s="68">
        <v>0.91185410334346495</v>
      </c>
      <c r="G63" s="71">
        <v>4.5014734368589902E-2</v>
      </c>
      <c r="H63" s="68">
        <v>0.91185410334346495</v>
      </c>
      <c r="I63" s="71">
        <v>6.1962612840177397E-3</v>
      </c>
      <c r="J63" s="68">
        <v>22.492401215805501</v>
      </c>
      <c r="K63" s="71">
        <v>1.0777604138599999E-2</v>
      </c>
      <c r="L63" s="68">
        <v>61.702127659574501</v>
      </c>
    </row>
    <row r="64" spans="1:12" x14ac:dyDescent="0.2">
      <c r="A64" s="72" t="s">
        <v>461</v>
      </c>
      <c r="B64" s="66" t="s">
        <v>462</v>
      </c>
      <c r="C64" s="67">
        <v>63</v>
      </c>
      <c r="D64" s="67" t="s">
        <v>340</v>
      </c>
      <c r="E64" s="71">
        <v>5.3888023650112997E-3</v>
      </c>
      <c r="F64" s="68">
        <v>0.303951367781155</v>
      </c>
      <c r="G64" s="71">
        <v>0</v>
      </c>
      <c r="H64" s="68">
        <v>0.60790273556231</v>
      </c>
      <c r="I64" s="71">
        <v>8.8713388593719497E-10</v>
      </c>
      <c r="J64" s="68">
        <v>2.43161094224924</v>
      </c>
      <c r="K64" s="71">
        <v>1.6166406207900001E-2</v>
      </c>
      <c r="L64" s="68">
        <v>69.6048632218845</v>
      </c>
    </row>
    <row r="65" spans="1:12" x14ac:dyDescent="0.2">
      <c r="A65" s="72" t="s">
        <v>463</v>
      </c>
      <c r="B65" s="66" t="s">
        <v>464</v>
      </c>
      <c r="C65" s="67">
        <v>64</v>
      </c>
      <c r="D65" s="67" t="s">
        <v>340</v>
      </c>
      <c r="E65" s="71">
        <v>9.0534591314745297E-2</v>
      </c>
      <c r="F65" s="68">
        <v>20.972644376899702</v>
      </c>
      <c r="G65" s="71">
        <v>0.25636662467905702</v>
      </c>
      <c r="H65" s="68">
        <v>50.151975683890598</v>
      </c>
      <c r="I65" s="71">
        <v>1.5237149265179E-2</v>
      </c>
      <c r="J65" s="68">
        <v>39.513677811550203</v>
      </c>
      <c r="K65" s="71">
        <v>0</v>
      </c>
      <c r="L65" s="68">
        <v>27.659574468085101</v>
      </c>
    </row>
    <row r="66" spans="1:12" x14ac:dyDescent="0.2">
      <c r="A66" s="72" t="s">
        <v>465</v>
      </c>
      <c r="B66" s="66" t="s">
        <v>466</v>
      </c>
      <c r="C66" s="67">
        <v>64</v>
      </c>
      <c r="D66" s="67" t="s">
        <v>340</v>
      </c>
      <c r="E66" s="71">
        <v>6.8383903546864702E-2</v>
      </c>
      <c r="F66" s="68">
        <v>6.0790273556230998</v>
      </c>
      <c r="G66" s="71">
        <v>0.19403705270011701</v>
      </c>
      <c r="H66" s="68">
        <v>13.0699088145897</v>
      </c>
      <c r="I66" s="71">
        <v>1.1114657940476599E-2</v>
      </c>
      <c r="J66" s="68">
        <v>32.218844984802402</v>
      </c>
      <c r="K66" s="71">
        <v>0</v>
      </c>
      <c r="L66" s="68">
        <v>27.659574468085101</v>
      </c>
    </row>
    <row r="67" spans="1:12" x14ac:dyDescent="0.2">
      <c r="A67" s="72" t="s">
        <v>467</v>
      </c>
      <c r="B67" s="66" t="s">
        <v>468</v>
      </c>
      <c r="C67" s="67">
        <v>64</v>
      </c>
      <c r="D67" s="67" t="s">
        <v>340</v>
      </c>
      <c r="E67" s="71">
        <v>7.6122521804121906E-2</v>
      </c>
      <c r="F67" s="68">
        <v>8.5106382978723403</v>
      </c>
      <c r="G67" s="71">
        <v>0.205485995997682</v>
      </c>
      <c r="H67" s="68">
        <v>17.021276595744698</v>
      </c>
      <c r="I67" s="71">
        <v>2.2881569414684201E-2</v>
      </c>
      <c r="J67" s="68">
        <v>49.240121580547097</v>
      </c>
      <c r="K67" s="71">
        <v>0</v>
      </c>
      <c r="L67" s="68">
        <v>27.659574468085101</v>
      </c>
    </row>
    <row r="68" spans="1:12" x14ac:dyDescent="0.2">
      <c r="A68" s="72" t="s">
        <v>469</v>
      </c>
      <c r="B68" s="66" t="s">
        <v>470</v>
      </c>
      <c r="C68" s="67">
        <v>64</v>
      </c>
      <c r="D68" s="67" t="s">
        <v>340</v>
      </c>
      <c r="E68" s="71">
        <v>8.4485825614092999E-2</v>
      </c>
      <c r="F68" s="68">
        <v>14.5896656534954</v>
      </c>
      <c r="G68" s="71">
        <v>0.23686693801195099</v>
      </c>
      <c r="H68" s="68">
        <v>30.091185410334301</v>
      </c>
      <c r="I68" s="71">
        <v>1.65905388303275E-2</v>
      </c>
      <c r="J68" s="68">
        <v>41.945288753799403</v>
      </c>
      <c r="K68" s="71">
        <v>0</v>
      </c>
      <c r="L68" s="68">
        <v>27.659574468085101</v>
      </c>
    </row>
    <row r="69" spans="1:12" x14ac:dyDescent="0.2">
      <c r="A69" s="72" t="s">
        <v>471</v>
      </c>
      <c r="B69" s="66" t="s">
        <v>472</v>
      </c>
      <c r="C69" s="67">
        <v>64</v>
      </c>
      <c r="D69" s="67" t="s">
        <v>340</v>
      </c>
      <c r="E69" s="71">
        <v>7.7005171122094401E-2</v>
      </c>
      <c r="F69" s="68">
        <v>9.1185410334346493</v>
      </c>
      <c r="G69" s="71">
        <v>0.22158114149625499</v>
      </c>
      <c r="H69" s="68">
        <v>22.492401215805501</v>
      </c>
      <c r="I69" s="71">
        <v>9.4343718700280396E-3</v>
      </c>
      <c r="J69" s="68">
        <v>29.1793313069909</v>
      </c>
      <c r="K69" s="71">
        <v>0</v>
      </c>
      <c r="L69" s="68">
        <v>27.659574468085101</v>
      </c>
    </row>
    <row r="70" spans="1:12" x14ac:dyDescent="0.2">
      <c r="A70" s="72" t="s">
        <v>473</v>
      </c>
      <c r="B70" s="66" t="s">
        <v>474</v>
      </c>
      <c r="C70" s="67">
        <v>64</v>
      </c>
      <c r="D70" s="67" t="s">
        <v>340</v>
      </c>
      <c r="E70" s="71">
        <v>9.0956206466034695E-2</v>
      </c>
      <c r="F70" s="68">
        <v>21.2765957446809</v>
      </c>
      <c r="G70" s="71">
        <v>0.25946609954126598</v>
      </c>
      <c r="H70" s="68">
        <v>51.063829787233999</v>
      </c>
      <c r="I70" s="71">
        <v>1.34025198568383E-2</v>
      </c>
      <c r="J70" s="68">
        <v>35.258358662614</v>
      </c>
      <c r="K70" s="71">
        <v>0</v>
      </c>
      <c r="L70" s="68">
        <v>27.659574468085101</v>
      </c>
    </row>
    <row r="71" spans="1:12" x14ac:dyDescent="0.2">
      <c r="A71" s="72" t="s">
        <v>475</v>
      </c>
      <c r="B71" s="66" t="s">
        <v>476</v>
      </c>
      <c r="C71" s="67">
        <v>64</v>
      </c>
      <c r="D71" s="67" t="s">
        <v>340</v>
      </c>
      <c r="E71" s="71">
        <v>0.12728431276490701</v>
      </c>
      <c r="F71" s="68">
        <v>49.240121580547097</v>
      </c>
      <c r="G71" s="71">
        <v>0.31933090193110197</v>
      </c>
      <c r="H71" s="68">
        <v>69.300911854103305</v>
      </c>
      <c r="I71" s="71">
        <v>6.2522036363618194E-2</v>
      </c>
      <c r="J71" s="68">
        <v>66.261398176291806</v>
      </c>
      <c r="K71" s="71">
        <v>0</v>
      </c>
      <c r="L71" s="68">
        <v>27.659574468085101</v>
      </c>
    </row>
    <row r="72" spans="1:12" x14ac:dyDescent="0.2">
      <c r="A72" s="72" t="s">
        <v>477</v>
      </c>
      <c r="B72" s="66" t="s">
        <v>478</v>
      </c>
      <c r="C72" s="67">
        <v>64</v>
      </c>
      <c r="D72" s="67" t="s">
        <v>340</v>
      </c>
      <c r="E72" s="71">
        <v>7.4502229988285498E-2</v>
      </c>
      <c r="F72" s="68">
        <v>8.2066869300911893</v>
      </c>
      <c r="G72" s="71">
        <v>0.174348323769762</v>
      </c>
      <c r="H72" s="68">
        <v>8.5106382978723403</v>
      </c>
      <c r="I72" s="71">
        <v>4.9158366195094699E-2</v>
      </c>
      <c r="J72" s="68">
        <v>61.702127659574501</v>
      </c>
      <c r="K72" s="71">
        <v>0</v>
      </c>
      <c r="L72" s="68">
        <v>27.659574468085101</v>
      </c>
    </row>
    <row r="73" spans="1:12" x14ac:dyDescent="0.2">
      <c r="A73" s="72" t="s">
        <v>479</v>
      </c>
      <c r="B73" s="66" t="s">
        <v>480</v>
      </c>
      <c r="C73" s="67">
        <v>64</v>
      </c>
      <c r="D73" s="67" t="s">
        <v>340</v>
      </c>
      <c r="E73" s="71">
        <v>0.117255673700999</v>
      </c>
      <c r="F73" s="68">
        <v>44.376899696048604</v>
      </c>
      <c r="G73" s="71">
        <v>0.32265938871174499</v>
      </c>
      <c r="H73" s="68">
        <v>69.908814589665695</v>
      </c>
      <c r="I73" s="71">
        <v>2.9107632391253E-2</v>
      </c>
      <c r="J73" s="68">
        <v>53.799392097264402</v>
      </c>
      <c r="K73" s="71">
        <v>0</v>
      </c>
      <c r="L73" s="68">
        <v>27.659574468085101</v>
      </c>
    </row>
    <row r="74" spans="1:12" x14ac:dyDescent="0.2">
      <c r="A74" s="72" t="s">
        <v>481</v>
      </c>
      <c r="B74" s="66" t="s">
        <v>482</v>
      </c>
      <c r="C74" s="67">
        <v>64</v>
      </c>
      <c r="D74" s="67" t="s">
        <v>340</v>
      </c>
      <c r="E74" s="71">
        <v>0.13672491041201101</v>
      </c>
      <c r="F74" s="68">
        <v>55.319148936170201</v>
      </c>
      <c r="G74" s="71">
        <v>0.34176820797986801</v>
      </c>
      <c r="H74" s="68">
        <v>72.948328267477194</v>
      </c>
      <c r="I74" s="71">
        <v>6.8406523256165405E-2</v>
      </c>
      <c r="J74" s="68">
        <v>66.869300911854097</v>
      </c>
      <c r="K74" s="71">
        <v>0</v>
      </c>
      <c r="L74" s="68">
        <v>27.659574468085101</v>
      </c>
    </row>
    <row r="75" spans="1:12" x14ac:dyDescent="0.2">
      <c r="A75" s="72" t="s">
        <v>483</v>
      </c>
      <c r="B75" s="66" t="s">
        <v>484</v>
      </c>
      <c r="C75" s="67">
        <v>65</v>
      </c>
      <c r="D75" s="67" t="s">
        <v>340</v>
      </c>
      <c r="E75" s="71">
        <v>0.22513010726878799</v>
      </c>
      <c r="F75" s="68">
        <v>88.145896656534902</v>
      </c>
      <c r="G75" s="71">
        <v>0.59677789609000098</v>
      </c>
      <c r="H75" s="68">
        <v>95.744680851063805</v>
      </c>
      <c r="I75" s="71">
        <v>7.8612425716361206E-2</v>
      </c>
      <c r="J75" s="68">
        <v>71.124620060790306</v>
      </c>
      <c r="K75" s="71">
        <v>0</v>
      </c>
      <c r="L75" s="68">
        <v>27.659574468085101</v>
      </c>
    </row>
    <row r="76" spans="1:12" x14ac:dyDescent="0.2">
      <c r="A76" s="72" t="s">
        <v>485</v>
      </c>
      <c r="B76" s="66" t="s">
        <v>486</v>
      </c>
      <c r="C76" s="67">
        <v>63</v>
      </c>
      <c r="D76" s="67" t="s">
        <v>340</v>
      </c>
      <c r="E76" s="71">
        <v>8.2249884639031101E-2</v>
      </c>
      <c r="F76" s="68">
        <v>11.854103343465001</v>
      </c>
      <c r="G76" s="71">
        <v>0.21642011372130901</v>
      </c>
      <c r="H76" s="68">
        <v>20.3647416413374</v>
      </c>
      <c r="I76" s="71">
        <v>2.76351391611344E-2</v>
      </c>
      <c r="J76" s="68">
        <v>52.887537993921001</v>
      </c>
      <c r="K76" s="71">
        <v>2.6944010346499998E-3</v>
      </c>
      <c r="L76" s="68">
        <v>35.866261398176299</v>
      </c>
    </row>
    <row r="77" spans="1:12" x14ac:dyDescent="0.2">
      <c r="A77" s="72" t="s">
        <v>487</v>
      </c>
      <c r="B77" s="66" t="s">
        <v>488</v>
      </c>
      <c r="C77" s="67">
        <v>63</v>
      </c>
      <c r="D77" s="67" t="s">
        <v>340</v>
      </c>
      <c r="E77" s="71">
        <v>0.210343010668994</v>
      </c>
      <c r="F77" s="68">
        <v>85.410334346504598</v>
      </c>
      <c r="G77" s="71">
        <v>0.59510766494818801</v>
      </c>
      <c r="H77" s="68">
        <v>95.440729483282695</v>
      </c>
      <c r="I77" s="71">
        <v>3.5921367058794597E-2</v>
      </c>
      <c r="J77" s="68">
        <v>56.838905775076</v>
      </c>
      <c r="K77" s="71">
        <v>0</v>
      </c>
      <c r="L77" s="68">
        <v>27.659574468085101</v>
      </c>
    </row>
    <row r="78" spans="1:12" x14ac:dyDescent="0.2">
      <c r="A78" s="72" t="s">
        <v>489</v>
      </c>
      <c r="B78" s="66" t="s">
        <v>490</v>
      </c>
      <c r="C78" s="67">
        <v>65</v>
      </c>
      <c r="D78" s="67" t="s">
        <v>340</v>
      </c>
      <c r="E78" s="71">
        <v>0.16939258926051301</v>
      </c>
      <c r="F78" s="68">
        <v>71.428571428571402</v>
      </c>
      <c r="G78" s="71">
        <v>0.309532437084868</v>
      </c>
      <c r="H78" s="68">
        <v>67.173252279635193</v>
      </c>
      <c r="I78" s="71">
        <v>0.19864533069667101</v>
      </c>
      <c r="J78" s="68">
        <v>89.969604863221903</v>
      </c>
      <c r="K78" s="71">
        <v>0</v>
      </c>
      <c r="L78" s="68">
        <v>27.659574468085101</v>
      </c>
    </row>
    <row r="79" spans="1:12" x14ac:dyDescent="0.2">
      <c r="A79" s="72" t="s">
        <v>491</v>
      </c>
      <c r="B79" s="66" t="s">
        <v>492</v>
      </c>
      <c r="C79" s="67">
        <v>63</v>
      </c>
      <c r="D79" s="67" t="s">
        <v>340</v>
      </c>
      <c r="E79" s="71">
        <v>0.14932710407911601</v>
      </c>
      <c r="F79" s="68">
        <v>63.525835866261403</v>
      </c>
      <c r="G79" s="71">
        <v>0.34227025145280798</v>
      </c>
      <c r="H79" s="68">
        <v>73.252279635258404</v>
      </c>
      <c r="I79" s="71">
        <v>0.105711060784541</v>
      </c>
      <c r="J79" s="68">
        <v>79.331306990881501</v>
      </c>
      <c r="K79" s="71">
        <v>0</v>
      </c>
      <c r="L79" s="68">
        <v>27.659574468085101</v>
      </c>
    </row>
    <row r="80" spans="1:12" x14ac:dyDescent="0.2">
      <c r="A80" s="72" t="s">
        <v>493</v>
      </c>
      <c r="B80" s="66" t="s">
        <v>494</v>
      </c>
      <c r="C80" s="67">
        <v>64</v>
      </c>
      <c r="D80" s="67" t="s">
        <v>340</v>
      </c>
      <c r="E80" s="71">
        <v>9.4686975542471102E-2</v>
      </c>
      <c r="F80" s="68">
        <v>25.835866261398198</v>
      </c>
      <c r="G80" s="71">
        <v>0.27017027582598102</v>
      </c>
      <c r="H80" s="68">
        <v>55.927051671732499</v>
      </c>
      <c r="I80" s="71">
        <v>1.38906508014329E-2</v>
      </c>
      <c r="J80" s="68">
        <v>37.082066869300903</v>
      </c>
      <c r="K80" s="71">
        <v>0</v>
      </c>
      <c r="L80" s="68">
        <v>27.659574468085101</v>
      </c>
    </row>
    <row r="81" spans="1:12" x14ac:dyDescent="0.2">
      <c r="A81" s="72" t="s">
        <v>495</v>
      </c>
      <c r="B81" s="66" t="s">
        <v>496</v>
      </c>
      <c r="C81" s="67">
        <v>64</v>
      </c>
      <c r="D81" s="67" t="s">
        <v>340</v>
      </c>
      <c r="E81" s="71">
        <v>8.5529591117396594E-2</v>
      </c>
      <c r="F81" s="68">
        <v>16.4133738601824</v>
      </c>
      <c r="G81" s="71">
        <v>0.23756894535235901</v>
      </c>
      <c r="H81" s="68">
        <v>30.3951367781155</v>
      </c>
      <c r="I81" s="71">
        <v>1.9019827999830399E-2</v>
      </c>
      <c r="J81" s="68">
        <v>45.896656534954403</v>
      </c>
      <c r="K81" s="71">
        <v>0</v>
      </c>
      <c r="L81" s="68">
        <v>27.659574468085101</v>
      </c>
    </row>
    <row r="82" spans="1:12" x14ac:dyDescent="0.2">
      <c r="A82" s="72" t="s">
        <v>497</v>
      </c>
      <c r="B82" s="66" t="s">
        <v>498</v>
      </c>
      <c r="C82" s="67">
        <v>64</v>
      </c>
      <c r="D82" s="67" t="s">
        <v>340</v>
      </c>
      <c r="E82" s="71">
        <v>9.7060069789905196E-2</v>
      </c>
      <c r="F82" s="68">
        <v>28.267477203647399</v>
      </c>
      <c r="G82" s="71">
        <v>0.282993175779853</v>
      </c>
      <c r="H82" s="68">
        <v>60.182370820668702</v>
      </c>
      <c r="I82" s="71">
        <v>8.1870335898619993E-3</v>
      </c>
      <c r="J82" s="68">
        <v>26.4437689969605</v>
      </c>
      <c r="K82" s="71">
        <v>0</v>
      </c>
      <c r="L82" s="68">
        <v>27.659574468085101</v>
      </c>
    </row>
    <row r="83" spans="1:12" x14ac:dyDescent="0.2">
      <c r="A83" s="72" t="s">
        <v>499</v>
      </c>
      <c r="B83" s="66" t="s">
        <v>500</v>
      </c>
      <c r="C83" s="67">
        <v>64</v>
      </c>
      <c r="D83" s="67" t="s">
        <v>340</v>
      </c>
      <c r="E83" s="71">
        <v>9.2323720533341397E-2</v>
      </c>
      <c r="F83" s="68">
        <v>22.492401215805501</v>
      </c>
      <c r="G83" s="71">
        <v>0.263410799869634</v>
      </c>
      <c r="H83" s="68">
        <v>53.495440729483299</v>
      </c>
      <c r="I83" s="71">
        <v>1.35603617303902E-2</v>
      </c>
      <c r="J83" s="68">
        <v>35.562310030395103</v>
      </c>
      <c r="K83" s="71">
        <v>0</v>
      </c>
      <c r="L83" s="68">
        <v>27.659574468085101</v>
      </c>
    </row>
    <row r="84" spans="1:12" x14ac:dyDescent="0.2">
      <c r="A84" s="72" t="s">
        <v>501</v>
      </c>
      <c r="B84" s="66" t="s">
        <v>502</v>
      </c>
      <c r="C84" s="67">
        <v>64</v>
      </c>
      <c r="D84" s="67" t="s">
        <v>340</v>
      </c>
      <c r="E84" s="71">
        <v>8.8637842326370106E-2</v>
      </c>
      <c r="F84" s="68">
        <v>18.541033434650501</v>
      </c>
      <c r="G84" s="71">
        <v>0.24823529699458699</v>
      </c>
      <c r="H84" s="68">
        <v>38.905775075987798</v>
      </c>
      <c r="I84" s="71">
        <v>1.7678229984523001E-2</v>
      </c>
      <c r="J84" s="68">
        <v>44.072948328267501</v>
      </c>
      <c r="K84" s="71">
        <v>0</v>
      </c>
      <c r="L84" s="68">
        <v>27.659574468085101</v>
      </c>
    </row>
    <row r="85" spans="1:12" x14ac:dyDescent="0.2">
      <c r="A85" s="72" t="s">
        <v>503</v>
      </c>
      <c r="B85" s="66" t="s">
        <v>504</v>
      </c>
      <c r="C85" s="67">
        <v>64</v>
      </c>
      <c r="D85" s="67" t="s">
        <v>340</v>
      </c>
      <c r="E85" s="71">
        <v>4.95161862102639E-2</v>
      </c>
      <c r="F85" s="68">
        <v>1.5197568389057801</v>
      </c>
      <c r="G85" s="71">
        <v>0.13650682216323001</v>
      </c>
      <c r="H85" s="68">
        <v>3.6474164133738598</v>
      </c>
      <c r="I85" s="71">
        <v>1.20417364675613E-2</v>
      </c>
      <c r="J85" s="68">
        <v>33.434650455926999</v>
      </c>
      <c r="K85" s="71">
        <v>0</v>
      </c>
      <c r="L85" s="68">
        <v>27.659574468085101</v>
      </c>
    </row>
    <row r="86" spans="1:12" x14ac:dyDescent="0.2">
      <c r="A86" s="72" t="s">
        <v>505</v>
      </c>
      <c r="B86" s="66" t="s">
        <v>506</v>
      </c>
      <c r="C86" s="67">
        <v>64</v>
      </c>
      <c r="D86" s="67" t="s">
        <v>340</v>
      </c>
      <c r="E86" s="71">
        <v>0.18628072388317099</v>
      </c>
      <c r="F86" s="68">
        <v>79.027355623100306</v>
      </c>
      <c r="G86" s="71">
        <v>0.47088760140782798</v>
      </c>
      <c r="H86" s="68">
        <v>88.145896656534902</v>
      </c>
      <c r="I86" s="71">
        <v>8.7954570241684099E-2</v>
      </c>
      <c r="J86" s="68">
        <v>75.075987841945306</v>
      </c>
      <c r="K86" s="71">
        <v>0</v>
      </c>
      <c r="L86" s="68">
        <v>27.659574468085101</v>
      </c>
    </row>
    <row r="87" spans="1:12" x14ac:dyDescent="0.2">
      <c r="A87" s="72" t="s">
        <v>507</v>
      </c>
      <c r="B87" s="66" t="s">
        <v>508</v>
      </c>
      <c r="C87" s="67">
        <v>64</v>
      </c>
      <c r="D87" s="67" t="s">
        <v>340</v>
      </c>
      <c r="E87" s="71">
        <v>0.221861294233269</v>
      </c>
      <c r="F87" s="68">
        <v>87.2340425531915</v>
      </c>
      <c r="G87" s="71">
        <v>0.37661802330296201</v>
      </c>
      <c r="H87" s="68">
        <v>78.723404255319195</v>
      </c>
      <c r="I87" s="71">
        <v>0.28896585939684599</v>
      </c>
      <c r="J87" s="68">
        <v>95.1367781155015</v>
      </c>
      <c r="K87" s="71">
        <v>0</v>
      </c>
      <c r="L87" s="68">
        <v>27.659574468085101</v>
      </c>
    </row>
    <row r="88" spans="1:12" x14ac:dyDescent="0.2">
      <c r="A88" s="72" t="s">
        <v>509</v>
      </c>
      <c r="B88" s="66" t="s">
        <v>510</v>
      </c>
      <c r="C88" s="67">
        <v>64</v>
      </c>
      <c r="D88" s="67" t="s">
        <v>340</v>
      </c>
      <c r="E88" s="71">
        <v>7.0493148845291398E-2</v>
      </c>
      <c r="F88" s="68">
        <v>6.6869300911854097</v>
      </c>
      <c r="G88" s="71">
        <v>0.20686667946453399</v>
      </c>
      <c r="H88" s="68">
        <v>17.629179331307</v>
      </c>
      <c r="I88" s="71">
        <v>4.6127670713402603E-3</v>
      </c>
      <c r="J88" s="68">
        <v>20.3647416413374</v>
      </c>
      <c r="K88" s="71">
        <v>0</v>
      </c>
      <c r="L88" s="68">
        <v>27.659574468085101</v>
      </c>
    </row>
    <row r="89" spans="1:12" x14ac:dyDescent="0.2">
      <c r="A89" s="72" t="s">
        <v>511</v>
      </c>
      <c r="B89" s="66" t="s">
        <v>512</v>
      </c>
      <c r="C89" s="67">
        <v>64</v>
      </c>
      <c r="D89" s="67" t="s">
        <v>340</v>
      </c>
      <c r="E89" s="71">
        <v>0.162418746320449</v>
      </c>
      <c r="F89" s="68">
        <v>69.300911854103305</v>
      </c>
      <c r="G89" s="71">
        <v>0.47861836402078201</v>
      </c>
      <c r="H89" s="68">
        <v>89.361702127659598</v>
      </c>
      <c r="I89" s="71">
        <v>8.6378749405651902E-3</v>
      </c>
      <c r="J89" s="68">
        <v>27.659574468085101</v>
      </c>
      <c r="K89" s="71">
        <v>0</v>
      </c>
      <c r="L89" s="68">
        <v>27.659574468085101</v>
      </c>
    </row>
    <row r="90" spans="1:12" x14ac:dyDescent="0.2">
      <c r="A90" s="72" t="s">
        <v>513</v>
      </c>
      <c r="B90" s="66" t="s">
        <v>514</v>
      </c>
      <c r="C90" s="67">
        <v>64</v>
      </c>
      <c r="D90" s="67" t="s">
        <v>340</v>
      </c>
      <c r="E90" s="71">
        <v>9.7826401853545006E-2</v>
      </c>
      <c r="F90" s="68">
        <v>29.1793313069909</v>
      </c>
      <c r="G90" s="71">
        <v>0.28154541863802002</v>
      </c>
      <c r="H90" s="68">
        <v>59.574468085106403</v>
      </c>
      <c r="I90" s="71">
        <v>1.1933786922614801E-2</v>
      </c>
      <c r="J90" s="68">
        <v>33.130699088145903</v>
      </c>
      <c r="K90" s="71">
        <v>0</v>
      </c>
      <c r="L90" s="68">
        <v>27.659574468085101</v>
      </c>
    </row>
    <row r="91" spans="1:12" x14ac:dyDescent="0.2">
      <c r="A91" s="72" t="s">
        <v>515</v>
      </c>
      <c r="B91" s="66" t="s">
        <v>516</v>
      </c>
      <c r="C91" s="67">
        <v>64</v>
      </c>
      <c r="D91" s="67" t="s">
        <v>340</v>
      </c>
      <c r="E91" s="71">
        <v>8.3291812511911506E-2</v>
      </c>
      <c r="F91" s="68">
        <v>12.4620060790274</v>
      </c>
      <c r="G91" s="71">
        <v>0.24129021088034</v>
      </c>
      <c r="H91" s="68">
        <v>33.130699088145903</v>
      </c>
      <c r="I91" s="71">
        <v>8.58522665539449E-3</v>
      </c>
      <c r="J91" s="68">
        <v>27.051671732522799</v>
      </c>
      <c r="K91" s="71">
        <v>0</v>
      </c>
      <c r="L91" s="68">
        <v>27.659574468085101</v>
      </c>
    </row>
    <row r="92" spans="1:12" x14ac:dyDescent="0.2">
      <c r="A92" s="72" t="s">
        <v>517</v>
      </c>
      <c r="B92" s="66" t="s">
        <v>518</v>
      </c>
      <c r="C92" s="67">
        <v>64</v>
      </c>
      <c r="D92" s="67" t="s">
        <v>340</v>
      </c>
      <c r="E92" s="71">
        <v>0.18760850190349801</v>
      </c>
      <c r="F92" s="68">
        <v>79.939209726443806</v>
      </c>
      <c r="G92" s="71">
        <v>0.47763720067543097</v>
      </c>
      <c r="H92" s="68">
        <v>89.057750759878402</v>
      </c>
      <c r="I92" s="71">
        <v>8.5188305035061807E-2</v>
      </c>
      <c r="J92" s="68">
        <v>72.948328267477194</v>
      </c>
      <c r="K92" s="71">
        <v>0</v>
      </c>
      <c r="L92" s="68">
        <v>27.659574468085101</v>
      </c>
    </row>
    <row r="93" spans="1:12" x14ac:dyDescent="0.2">
      <c r="A93" s="72" t="s">
        <v>519</v>
      </c>
      <c r="B93" s="66" t="s">
        <v>520</v>
      </c>
      <c r="C93" s="67">
        <v>65</v>
      </c>
      <c r="D93" s="67" t="s">
        <v>340</v>
      </c>
      <c r="E93" s="71">
        <v>0.31907843734899299</v>
      </c>
      <c r="F93" s="68">
        <v>97.872340425531902</v>
      </c>
      <c r="G93" s="71">
        <v>0.88154408934372896</v>
      </c>
      <c r="H93" s="68">
        <v>100</v>
      </c>
      <c r="I93" s="71">
        <v>7.5691222703250502E-2</v>
      </c>
      <c r="J93" s="68">
        <v>69.908814589665695</v>
      </c>
      <c r="K93" s="71">
        <v>0</v>
      </c>
      <c r="L93" s="68">
        <v>27.659574468085101</v>
      </c>
    </row>
    <row r="94" spans="1:12" x14ac:dyDescent="0.2">
      <c r="A94" s="72" t="s">
        <v>521</v>
      </c>
      <c r="B94" s="66" t="s">
        <v>522</v>
      </c>
      <c r="C94" s="67">
        <v>65</v>
      </c>
      <c r="D94" s="67" t="s">
        <v>340</v>
      </c>
      <c r="E94" s="71">
        <v>0.15582685956280201</v>
      </c>
      <c r="F94" s="68">
        <v>66.565349544072902</v>
      </c>
      <c r="G94" s="71">
        <v>0.376345687563716</v>
      </c>
      <c r="H94" s="68">
        <v>78.419452887538</v>
      </c>
      <c r="I94" s="71">
        <v>9.1134891124689393E-2</v>
      </c>
      <c r="J94" s="68">
        <v>75.683890577507597</v>
      </c>
      <c r="K94" s="71">
        <v>0</v>
      </c>
      <c r="L94" s="68">
        <v>27.659574468085101</v>
      </c>
    </row>
    <row r="95" spans="1:12" x14ac:dyDescent="0.2">
      <c r="A95" s="72" t="s">
        <v>523</v>
      </c>
      <c r="B95" s="66" t="s">
        <v>524</v>
      </c>
      <c r="C95" s="67">
        <v>64</v>
      </c>
      <c r="D95" s="67" t="s">
        <v>340</v>
      </c>
      <c r="E95" s="71">
        <v>0.19772490154028699</v>
      </c>
      <c r="F95" s="68">
        <v>81.458966565349499</v>
      </c>
      <c r="G95" s="71">
        <v>0.370666371883898</v>
      </c>
      <c r="H95" s="68">
        <v>77.811550151975695</v>
      </c>
      <c r="I95" s="71">
        <v>0.22250833273696299</v>
      </c>
      <c r="J95" s="68">
        <v>91.793313069908805</v>
      </c>
      <c r="K95" s="71">
        <v>0</v>
      </c>
      <c r="L95" s="68">
        <v>27.659574468085101</v>
      </c>
    </row>
    <row r="96" spans="1:12" x14ac:dyDescent="0.2">
      <c r="A96" s="72" t="s">
        <v>525</v>
      </c>
      <c r="B96" s="66" t="s">
        <v>526</v>
      </c>
      <c r="C96" s="67">
        <v>65</v>
      </c>
      <c r="D96" s="67" t="s">
        <v>340</v>
      </c>
      <c r="E96" s="71">
        <v>0.239923867688771</v>
      </c>
      <c r="F96" s="68">
        <v>89.969604863221903</v>
      </c>
      <c r="G96" s="71">
        <v>0.62313310728166404</v>
      </c>
      <c r="H96" s="68">
        <v>96.352583586626096</v>
      </c>
      <c r="I96" s="71">
        <v>9.6638495784649295E-2</v>
      </c>
      <c r="J96" s="68">
        <v>77.507598784194499</v>
      </c>
      <c r="K96" s="71">
        <v>0</v>
      </c>
      <c r="L96" s="68">
        <v>27.659574468085101</v>
      </c>
    </row>
    <row r="97" spans="1:12" x14ac:dyDescent="0.2">
      <c r="A97" s="72" t="s">
        <v>527</v>
      </c>
      <c r="B97" s="66" t="s">
        <v>528</v>
      </c>
      <c r="C97" s="67">
        <v>65</v>
      </c>
      <c r="D97" s="67" t="s">
        <v>340</v>
      </c>
      <c r="E97" s="71">
        <v>0.13062830576885101</v>
      </c>
      <c r="F97" s="68">
        <v>51.063829787233999</v>
      </c>
      <c r="G97" s="71">
        <v>0.26738647183047298</v>
      </c>
      <c r="H97" s="68">
        <v>55.623100303951396</v>
      </c>
      <c r="I97" s="71">
        <v>0.12449844547608099</v>
      </c>
      <c r="J97" s="68">
        <v>81.762917933130694</v>
      </c>
      <c r="K97" s="71">
        <v>0</v>
      </c>
      <c r="L97" s="68">
        <v>27.659574468085101</v>
      </c>
    </row>
    <row r="98" spans="1:12" x14ac:dyDescent="0.2">
      <c r="A98" s="72" t="s">
        <v>529</v>
      </c>
      <c r="B98" s="66" t="s">
        <v>530</v>
      </c>
      <c r="C98" s="67">
        <v>65</v>
      </c>
      <c r="D98" s="67" t="s">
        <v>340</v>
      </c>
      <c r="E98" s="71">
        <v>0.19054928661829701</v>
      </c>
      <c r="F98" s="68">
        <v>80.243161094224902</v>
      </c>
      <c r="G98" s="71">
        <v>0.469631981547601</v>
      </c>
      <c r="H98" s="68">
        <v>87.537993920972596</v>
      </c>
      <c r="I98" s="71">
        <v>0.100668677789964</v>
      </c>
      <c r="J98" s="68">
        <v>78.115501519756805</v>
      </c>
      <c r="K98" s="71">
        <v>1.3472005173249999E-3</v>
      </c>
      <c r="L98" s="68">
        <v>33.738601823708201</v>
      </c>
    </row>
    <row r="99" spans="1:12" x14ac:dyDescent="0.2">
      <c r="A99" s="72" t="s">
        <v>531</v>
      </c>
      <c r="B99" s="66" t="s">
        <v>532</v>
      </c>
      <c r="C99" s="67">
        <v>65</v>
      </c>
      <c r="D99" s="67" t="s">
        <v>340</v>
      </c>
      <c r="E99" s="71">
        <v>0.26412359564913501</v>
      </c>
      <c r="F99" s="68">
        <v>94.224924012158098</v>
      </c>
      <c r="G99" s="71">
        <v>0.74904759379113695</v>
      </c>
      <c r="H99" s="68">
        <v>98.784194528875403</v>
      </c>
      <c r="I99" s="71">
        <v>4.3323193156267203E-2</v>
      </c>
      <c r="J99" s="68">
        <v>60.486322188449797</v>
      </c>
      <c r="K99" s="71">
        <v>0</v>
      </c>
      <c r="L99" s="68">
        <v>27.659574468085101</v>
      </c>
    </row>
    <row r="100" spans="1:12" x14ac:dyDescent="0.2">
      <c r="A100" s="72" t="s">
        <v>533</v>
      </c>
      <c r="B100" s="66" t="s">
        <v>534</v>
      </c>
      <c r="C100" s="67">
        <v>65</v>
      </c>
      <c r="D100" s="67" t="s">
        <v>340</v>
      </c>
      <c r="E100" s="71">
        <v>0.15259788981795</v>
      </c>
      <c r="F100" s="68">
        <v>65.6534954407295</v>
      </c>
      <c r="G100" s="71">
        <v>0.429480770639178</v>
      </c>
      <c r="H100" s="68">
        <v>84.802431610942307</v>
      </c>
      <c r="I100" s="71">
        <v>2.8312898814670199E-2</v>
      </c>
      <c r="J100" s="68">
        <v>53.191489361702097</v>
      </c>
      <c r="K100" s="71">
        <v>0</v>
      </c>
      <c r="L100" s="68">
        <v>27.659574468085101</v>
      </c>
    </row>
    <row r="101" spans="1:12" x14ac:dyDescent="0.2">
      <c r="A101" s="72" t="s">
        <v>535</v>
      </c>
      <c r="B101" s="66" t="s">
        <v>536</v>
      </c>
      <c r="C101" s="67">
        <v>65</v>
      </c>
      <c r="D101" s="67" t="s">
        <v>340</v>
      </c>
      <c r="E101" s="71">
        <v>0.25528274942322698</v>
      </c>
      <c r="F101" s="68">
        <v>93.313069908814597</v>
      </c>
      <c r="G101" s="71">
        <v>0.71164442570607001</v>
      </c>
      <c r="H101" s="68">
        <v>98.480243161094194</v>
      </c>
      <c r="I101" s="71">
        <v>5.4203822563609602E-2</v>
      </c>
      <c r="J101" s="68">
        <v>63.829787234042598</v>
      </c>
      <c r="K101" s="71">
        <v>0</v>
      </c>
      <c r="L101" s="68">
        <v>27.659574468085101</v>
      </c>
    </row>
    <row r="102" spans="1:12" x14ac:dyDescent="0.2">
      <c r="A102" s="72" t="s">
        <v>537</v>
      </c>
      <c r="B102" s="66" t="s">
        <v>538</v>
      </c>
      <c r="C102" s="67">
        <v>65</v>
      </c>
      <c r="D102" s="67" t="s">
        <v>340</v>
      </c>
      <c r="E102" s="71">
        <v>0.16023932107375</v>
      </c>
      <c r="F102" s="68">
        <v>67.781155015197598</v>
      </c>
      <c r="G102" s="71">
        <v>0.46090085260300501</v>
      </c>
      <c r="H102" s="68">
        <v>86.322188449847999</v>
      </c>
      <c r="I102" s="71">
        <v>1.9817110618244E-2</v>
      </c>
      <c r="J102" s="68">
        <v>47.416413373860202</v>
      </c>
      <c r="K102" s="71">
        <v>0</v>
      </c>
      <c r="L102" s="68">
        <v>27.659574468085101</v>
      </c>
    </row>
    <row r="103" spans="1:12" x14ac:dyDescent="0.2">
      <c r="A103" s="72" t="s">
        <v>539</v>
      </c>
      <c r="B103" s="66" t="s">
        <v>540</v>
      </c>
      <c r="C103" s="67">
        <v>65</v>
      </c>
      <c r="D103" s="67" t="s">
        <v>340</v>
      </c>
      <c r="E103" s="71">
        <v>0.20224784588179101</v>
      </c>
      <c r="F103" s="68">
        <v>82.370820668693</v>
      </c>
      <c r="G103" s="71">
        <v>0.534136816836841</v>
      </c>
      <c r="H103" s="68">
        <v>94.224924012158098</v>
      </c>
      <c r="I103" s="71">
        <v>7.1259520291207398E-2</v>
      </c>
      <c r="J103" s="68">
        <v>68.085106382978694</v>
      </c>
      <c r="K103" s="71">
        <v>1.3472005173249999E-3</v>
      </c>
      <c r="L103" s="68">
        <v>33.738601823708201</v>
      </c>
    </row>
    <row r="104" spans="1:12" x14ac:dyDescent="0.2">
      <c r="A104" s="72" t="s">
        <v>541</v>
      </c>
      <c r="B104" s="66" t="s">
        <v>542</v>
      </c>
      <c r="C104" s="67">
        <v>65</v>
      </c>
      <c r="D104" s="67" t="s">
        <v>340</v>
      </c>
      <c r="E104" s="71">
        <v>0.13258225851590499</v>
      </c>
      <c r="F104" s="68">
        <v>52.279635258358702</v>
      </c>
      <c r="G104" s="71">
        <v>0.38402618752113599</v>
      </c>
      <c r="H104" s="68">
        <v>79.939209726443806</v>
      </c>
      <c r="I104" s="71">
        <v>1.3720588026579999E-2</v>
      </c>
      <c r="J104" s="68">
        <v>36.474164133738597</v>
      </c>
      <c r="K104" s="71">
        <v>0</v>
      </c>
      <c r="L104" s="68">
        <v>27.659574468085101</v>
      </c>
    </row>
    <row r="105" spans="1:12" x14ac:dyDescent="0.2">
      <c r="A105" s="72" t="s">
        <v>543</v>
      </c>
      <c r="B105" s="66" t="s">
        <v>544</v>
      </c>
      <c r="C105" s="67">
        <v>65</v>
      </c>
      <c r="D105" s="67" t="s">
        <v>340</v>
      </c>
      <c r="E105" s="71">
        <v>0.18262406714363</v>
      </c>
      <c r="F105" s="68">
        <v>77.203647416413403</v>
      </c>
      <c r="G105" s="71">
        <v>0.50023661310235501</v>
      </c>
      <c r="H105" s="68">
        <v>91.489361702127695</v>
      </c>
      <c r="I105" s="71">
        <v>4.7635588328535997E-2</v>
      </c>
      <c r="J105" s="68">
        <v>61.094224924012202</v>
      </c>
      <c r="K105" s="71">
        <v>0</v>
      </c>
      <c r="L105" s="68">
        <v>27.659574468085101</v>
      </c>
    </row>
    <row r="106" spans="1:12" x14ac:dyDescent="0.2">
      <c r="A106" s="72" t="s">
        <v>545</v>
      </c>
      <c r="B106" s="66" t="s">
        <v>546</v>
      </c>
      <c r="C106" s="67">
        <v>65</v>
      </c>
      <c r="D106" s="67" t="s">
        <v>340</v>
      </c>
      <c r="E106" s="71">
        <v>9.5278968355864205E-2</v>
      </c>
      <c r="F106" s="68">
        <v>26.4437689969605</v>
      </c>
      <c r="G106" s="71">
        <v>0.26690408746772498</v>
      </c>
      <c r="H106" s="68">
        <v>55.319148936170201</v>
      </c>
      <c r="I106" s="71">
        <v>1.0849614495917599E-2</v>
      </c>
      <c r="J106" s="68">
        <v>31.914893617021299</v>
      </c>
      <c r="K106" s="71">
        <v>8.0832031039500107E-3</v>
      </c>
      <c r="L106" s="68">
        <v>54.103343465045597</v>
      </c>
    </row>
    <row r="107" spans="1:12" x14ac:dyDescent="0.2">
      <c r="A107" s="72" t="s">
        <v>547</v>
      </c>
      <c r="B107" s="66" t="s">
        <v>548</v>
      </c>
      <c r="C107" s="67">
        <v>65</v>
      </c>
      <c r="D107" s="67" t="s">
        <v>340</v>
      </c>
      <c r="E107" s="71">
        <v>0.16906702686919001</v>
      </c>
      <c r="F107" s="68">
        <v>70.820668693009097</v>
      </c>
      <c r="G107" s="71">
        <v>0.460924598776279</v>
      </c>
      <c r="H107" s="68">
        <v>86.626139817629195</v>
      </c>
      <c r="I107" s="71">
        <v>3.2804476658041898E-2</v>
      </c>
      <c r="J107" s="68">
        <v>55.927051671732499</v>
      </c>
      <c r="K107" s="71">
        <v>1.347200517325E-2</v>
      </c>
      <c r="L107" s="68">
        <v>65.957446808510596</v>
      </c>
    </row>
    <row r="108" spans="1:12" x14ac:dyDescent="0.2">
      <c r="A108" s="72" t="s">
        <v>549</v>
      </c>
      <c r="B108" s="66" t="s">
        <v>550</v>
      </c>
      <c r="C108" s="67">
        <v>65</v>
      </c>
      <c r="D108" s="67" t="s">
        <v>340</v>
      </c>
      <c r="E108" s="71">
        <v>0.17391306220140701</v>
      </c>
      <c r="F108" s="68">
        <v>73.860182370820695</v>
      </c>
      <c r="G108" s="71">
        <v>0.49916704990744998</v>
      </c>
      <c r="H108" s="68">
        <v>91.1854103343465</v>
      </c>
      <c r="I108" s="71">
        <v>1.4488933592820099E-2</v>
      </c>
      <c r="J108" s="68">
        <v>38.297872340425499</v>
      </c>
      <c r="K108" s="71">
        <v>8.0832031039500107E-3</v>
      </c>
      <c r="L108" s="68">
        <v>54.103343465045597</v>
      </c>
    </row>
    <row r="109" spans="1:12" x14ac:dyDescent="0.2">
      <c r="A109" s="72" t="s">
        <v>551</v>
      </c>
      <c r="B109" s="66" t="s">
        <v>552</v>
      </c>
      <c r="C109" s="67">
        <v>63</v>
      </c>
      <c r="D109" s="67" t="s">
        <v>340</v>
      </c>
      <c r="E109" s="71">
        <v>9.6603495600699293E-2</v>
      </c>
      <c r="F109" s="68">
        <v>27.659574468085101</v>
      </c>
      <c r="G109" s="71">
        <v>0.26410031410201801</v>
      </c>
      <c r="H109" s="68">
        <v>54.4072948328268</v>
      </c>
      <c r="I109" s="71">
        <v>5.5021649402048102E-3</v>
      </c>
      <c r="J109" s="68">
        <v>21.580547112462</v>
      </c>
      <c r="K109" s="71">
        <v>2.0208007759875E-2</v>
      </c>
      <c r="L109" s="68">
        <v>73.252279635258404</v>
      </c>
    </row>
    <row r="110" spans="1:12" x14ac:dyDescent="0.2">
      <c r="A110" s="72" t="s">
        <v>553</v>
      </c>
      <c r="B110" s="66" t="s">
        <v>554</v>
      </c>
      <c r="C110" s="67">
        <v>63</v>
      </c>
      <c r="D110" s="67" t="s">
        <v>340</v>
      </c>
      <c r="E110" s="71">
        <v>0.15739401751340801</v>
      </c>
      <c r="F110" s="68">
        <v>66.869300911854097</v>
      </c>
      <c r="G110" s="71">
        <v>0.22714088878802199</v>
      </c>
      <c r="H110" s="68">
        <v>25.531914893617</v>
      </c>
      <c r="I110" s="71">
        <v>0.232916359096278</v>
      </c>
      <c r="J110" s="68">
        <v>92.097264437690001</v>
      </c>
      <c r="K110" s="71">
        <v>1.2124804655925E-2</v>
      </c>
      <c r="L110" s="68">
        <v>64.437689969604904</v>
      </c>
    </row>
    <row r="111" spans="1:12" x14ac:dyDescent="0.2">
      <c r="A111" s="72" t="s">
        <v>555</v>
      </c>
      <c r="B111" s="66" t="s">
        <v>556</v>
      </c>
      <c r="C111" s="67">
        <v>63</v>
      </c>
      <c r="D111" s="67" t="s">
        <v>340</v>
      </c>
      <c r="E111" s="71">
        <v>0.107869962494253</v>
      </c>
      <c r="F111" s="68">
        <v>37.386018237082098</v>
      </c>
      <c r="G111" s="71">
        <v>0.148529513499988</v>
      </c>
      <c r="H111" s="68">
        <v>4.86322188449848</v>
      </c>
      <c r="I111" s="71">
        <v>0.16699717087881999</v>
      </c>
      <c r="J111" s="68">
        <v>86.930091185410305</v>
      </c>
      <c r="K111" s="71">
        <v>8.0832031039500107E-3</v>
      </c>
      <c r="L111" s="68">
        <v>54.103343465045597</v>
      </c>
    </row>
    <row r="112" spans="1:12" x14ac:dyDescent="0.2">
      <c r="A112" s="72" t="s">
        <v>557</v>
      </c>
      <c r="B112" s="66" t="s">
        <v>558</v>
      </c>
      <c r="C112" s="67">
        <v>63</v>
      </c>
      <c r="D112" s="67" t="s">
        <v>340</v>
      </c>
      <c r="E112" s="71">
        <v>0.13544051186471701</v>
      </c>
      <c r="F112" s="68">
        <v>54.4072948328268</v>
      </c>
      <c r="G112" s="71">
        <v>0.13846599117585301</v>
      </c>
      <c r="H112" s="68">
        <v>4.55927051671733</v>
      </c>
      <c r="I112" s="71">
        <v>0.25573073976237298</v>
      </c>
      <c r="J112" s="68">
        <v>93.617021276595807</v>
      </c>
      <c r="K112" s="71">
        <v>1.2124804655925E-2</v>
      </c>
      <c r="L112" s="68">
        <v>64.437689969604904</v>
      </c>
    </row>
    <row r="113" spans="1:12" x14ac:dyDescent="0.2">
      <c r="A113" s="72" t="s">
        <v>559</v>
      </c>
      <c r="B113" s="66" t="s">
        <v>560</v>
      </c>
      <c r="C113" s="67">
        <v>63</v>
      </c>
      <c r="D113" s="67" t="s">
        <v>340</v>
      </c>
      <c r="E113" s="71">
        <v>0.16974230529409501</v>
      </c>
      <c r="F113" s="68">
        <v>71.732522796352598</v>
      </c>
      <c r="G113" s="71">
        <v>0.195458379411869</v>
      </c>
      <c r="H113" s="68">
        <v>13.3738601823708</v>
      </c>
      <c r="I113" s="71">
        <v>0.30703253388379198</v>
      </c>
      <c r="J113" s="68">
        <v>95.440729483282695</v>
      </c>
      <c r="K113" s="71">
        <v>6.7360025866250103E-3</v>
      </c>
      <c r="L113" s="68">
        <v>48.0243161094225</v>
      </c>
    </row>
    <row r="114" spans="1:12" x14ac:dyDescent="0.2">
      <c r="A114" s="72" t="s">
        <v>561</v>
      </c>
      <c r="B114" s="66" t="s">
        <v>562</v>
      </c>
      <c r="C114" s="67">
        <v>63</v>
      </c>
      <c r="D114" s="67" t="s">
        <v>340</v>
      </c>
      <c r="E114" s="71">
        <v>0.181695466942112</v>
      </c>
      <c r="F114" s="68">
        <v>76.595744680851098</v>
      </c>
      <c r="G114" s="71">
        <v>0.19886834520007901</v>
      </c>
      <c r="H114" s="68">
        <v>14.5896656534954</v>
      </c>
      <c r="I114" s="71">
        <v>0.33813485252230502</v>
      </c>
      <c r="J114" s="68">
        <v>97.264437689969597</v>
      </c>
      <c r="K114" s="71">
        <v>8.0832031039500107E-3</v>
      </c>
      <c r="L114" s="68">
        <v>54.103343465045597</v>
      </c>
    </row>
    <row r="115" spans="1:12" x14ac:dyDescent="0.2">
      <c r="A115" s="72" t="s">
        <v>563</v>
      </c>
      <c r="B115" s="66" t="s">
        <v>564</v>
      </c>
      <c r="C115" s="67">
        <v>63</v>
      </c>
      <c r="D115" s="67" t="s">
        <v>340</v>
      </c>
      <c r="E115" s="71">
        <v>0.13420835446672999</v>
      </c>
      <c r="F115" s="68">
        <v>53.799392097264402</v>
      </c>
      <c r="G115" s="71">
        <v>0.212010909882309</v>
      </c>
      <c r="H115" s="68">
        <v>19.148936170212799</v>
      </c>
      <c r="I115" s="71">
        <v>0.178489348861957</v>
      </c>
      <c r="J115" s="68">
        <v>88.449848024316097</v>
      </c>
      <c r="K115" s="71">
        <v>1.2124804655925E-2</v>
      </c>
      <c r="L115" s="68">
        <v>64.437689969604904</v>
      </c>
    </row>
    <row r="116" spans="1:12" x14ac:dyDescent="0.2">
      <c r="A116" s="72" t="s">
        <v>565</v>
      </c>
      <c r="B116" s="66" t="s">
        <v>566</v>
      </c>
      <c r="C116" s="67">
        <v>63</v>
      </c>
      <c r="D116" s="67" t="s">
        <v>340</v>
      </c>
      <c r="E116" s="71">
        <v>0.112534523669593</v>
      </c>
      <c r="F116" s="68">
        <v>41.033434650455902</v>
      </c>
      <c r="G116" s="71">
        <v>0.17533443482146699</v>
      </c>
      <c r="H116" s="68">
        <v>8.8145896656534894</v>
      </c>
      <c r="I116" s="71">
        <v>0.152838732566037</v>
      </c>
      <c r="J116" s="68">
        <v>85.410334346504598</v>
      </c>
      <c r="K116" s="71">
        <v>9.4304036212750093E-3</v>
      </c>
      <c r="L116" s="68">
        <v>58.662613981762902</v>
      </c>
    </row>
    <row r="117" spans="1:12" x14ac:dyDescent="0.2">
      <c r="A117" s="72" t="s">
        <v>567</v>
      </c>
      <c r="B117" s="66" t="s">
        <v>568</v>
      </c>
      <c r="C117" s="67">
        <v>63</v>
      </c>
      <c r="D117" s="67" t="s">
        <v>340</v>
      </c>
      <c r="E117" s="71">
        <v>0.143256184557294</v>
      </c>
      <c r="F117" s="68">
        <v>58.966565349544098</v>
      </c>
      <c r="G117" s="71">
        <v>0.211209704091913</v>
      </c>
      <c r="H117" s="68">
        <v>18.8449848024316</v>
      </c>
      <c r="I117" s="71">
        <v>0.207781245441369</v>
      </c>
      <c r="J117" s="68">
        <v>90.881458966565305</v>
      </c>
      <c r="K117" s="71">
        <v>1.0777604138599999E-2</v>
      </c>
      <c r="L117" s="68">
        <v>61.702127659574501</v>
      </c>
    </row>
    <row r="118" spans="1:12" x14ac:dyDescent="0.2">
      <c r="A118" s="72" t="s">
        <v>569</v>
      </c>
      <c r="B118" s="66" t="s">
        <v>570</v>
      </c>
      <c r="C118" s="67">
        <v>63</v>
      </c>
      <c r="D118" s="67" t="s">
        <v>340</v>
      </c>
      <c r="E118" s="71">
        <v>0.16408602483760401</v>
      </c>
      <c r="F118" s="68">
        <v>69.908814589665695</v>
      </c>
      <c r="G118" s="71">
        <v>0.22303525868655399</v>
      </c>
      <c r="H118" s="68">
        <v>24.316109422492399</v>
      </c>
      <c r="I118" s="71">
        <v>0.25305640961835801</v>
      </c>
      <c r="J118" s="68">
        <v>93.313069908814597</v>
      </c>
      <c r="K118" s="71">
        <v>1.6166406207900001E-2</v>
      </c>
      <c r="L118" s="68">
        <v>69.6048632218845</v>
      </c>
    </row>
    <row r="119" spans="1:12" x14ac:dyDescent="0.2">
      <c r="A119" s="72" t="s">
        <v>571</v>
      </c>
      <c r="B119" s="66" t="s">
        <v>572</v>
      </c>
      <c r="C119" s="67">
        <v>63</v>
      </c>
      <c r="D119" s="67" t="s">
        <v>340</v>
      </c>
      <c r="E119" s="71">
        <v>0.10635662517123599</v>
      </c>
      <c r="F119" s="68">
        <v>36.170212765957501</v>
      </c>
      <c r="G119" s="71">
        <v>0.20214254050784</v>
      </c>
      <c r="H119" s="68">
        <v>15.501519756838899</v>
      </c>
      <c r="I119" s="71">
        <v>0.10614973086726801</v>
      </c>
      <c r="J119" s="68">
        <v>79.635258358662597</v>
      </c>
      <c r="K119" s="71">
        <v>1.0777604138599999E-2</v>
      </c>
      <c r="L119" s="68">
        <v>61.702127659574501</v>
      </c>
    </row>
    <row r="120" spans="1:12" x14ac:dyDescent="0.2">
      <c r="A120" s="72" t="s">
        <v>573</v>
      </c>
      <c r="B120" s="66" t="s">
        <v>574</v>
      </c>
      <c r="C120" s="67">
        <v>63</v>
      </c>
      <c r="D120" s="67" t="s">
        <v>340</v>
      </c>
      <c r="E120" s="71">
        <v>0.14674797221908101</v>
      </c>
      <c r="F120" s="68">
        <v>60.486322188449797</v>
      </c>
      <c r="G120" s="71">
        <v>0.20322369524756101</v>
      </c>
      <c r="H120" s="68">
        <v>15.8054711246201</v>
      </c>
      <c r="I120" s="71">
        <v>0.181601078041776</v>
      </c>
      <c r="J120" s="68">
        <v>88.753799392097307</v>
      </c>
      <c r="K120" s="71">
        <v>5.5419143367907597E-2</v>
      </c>
      <c r="L120" s="68">
        <v>85.410334346504598</v>
      </c>
    </row>
    <row r="121" spans="1:12" x14ac:dyDescent="0.2">
      <c r="A121" s="72" t="s">
        <v>575</v>
      </c>
      <c r="B121" s="66" t="s">
        <v>576</v>
      </c>
      <c r="C121" s="67">
        <v>63</v>
      </c>
      <c r="D121" s="67" t="s">
        <v>340</v>
      </c>
      <c r="E121" s="71">
        <v>0.161568084295593</v>
      </c>
      <c r="F121" s="68">
        <v>68.996960486322195</v>
      </c>
      <c r="G121" s="71">
        <v>0.22730280033727199</v>
      </c>
      <c r="H121" s="68">
        <v>26.139817629179301</v>
      </c>
      <c r="I121" s="71">
        <v>0.23988784582428299</v>
      </c>
      <c r="J121" s="68">
        <v>92.705167173252306</v>
      </c>
      <c r="K121" s="71">
        <v>1.7513606725224999E-2</v>
      </c>
      <c r="L121" s="68">
        <v>70.212765957446805</v>
      </c>
    </row>
    <row r="122" spans="1:12" x14ac:dyDescent="0.2">
      <c r="A122" s="72" t="s">
        <v>577</v>
      </c>
      <c r="B122" s="66" t="s">
        <v>578</v>
      </c>
      <c r="C122" s="67">
        <v>63</v>
      </c>
      <c r="D122" s="67" t="s">
        <v>340</v>
      </c>
      <c r="E122" s="71">
        <v>0.19477109373693299</v>
      </c>
      <c r="F122" s="68">
        <v>80.851063829787194</v>
      </c>
      <c r="G122" s="71">
        <v>0.25736700783826899</v>
      </c>
      <c r="H122" s="68">
        <v>50.759878419452903</v>
      </c>
      <c r="I122" s="71">
        <v>0.21880238767136601</v>
      </c>
      <c r="J122" s="68">
        <v>91.489361702127695</v>
      </c>
      <c r="K122" s="71">
        <v>0.108143885701165</v>
      </c>
      <c r="L122" s="68">
        <v>90.273556231002999</v>
      </c>
    </row>
    <row r="123" spans="1:12" x14ac:dyDescent="0.2">
      <c r="A123" s="72" t="s">
        <v>579</v>
      </c>
      <c r="B123" s="66" t="s">
        <v>580</v>
      </c>
      <c r="C123" s="67">
        <v>63</v>
      </c>
      <c r="D123" s="67" t="s">
        <v>340</v>
      </c>
      <c r="E123" s="71">
        <v>0.137349531169113</v>
      </c>
      <c r="F123" s="68">
        <v>55.623100303951396</v>
      </c>
      <c r="G123" s="71">
        <v>0.23801303276415101</v>
      </c>
      <c r="H123" s="68">
        <v>31.003039513677798</v>
      </c>
      <c r="I123" s="71">
        <v>7.6945162416995394E-2</v>
      </c>
      <c r="J123" s="68">
        <v>70.820668693009097</v>
      </c>
      <c r="K123" s="71">
        <v>9.7090398326191305E-2</v>
      </c>
      <c r="L123" s="68">
        <v>89.665653495440694</v>
      </c>
    </row>
    <row r="124" spans="1:12" x14ac:dyDescent="0.2">
      <c r="A124" s="72" t="s">
        <v>581</v>
      </c>
      <c r="B124" s="66" t="s">
        <v>582</v>
      </c>
      <c r="C124" s="67">
        <v>63</v>
      </c>
      <c r="D124" s="67" t="s">
        <v>340</v>
      </c>
      <c r="E124" s="71">
        <v>0.19189524869522001</v>
      </c>
      <c r="F124" s="68">
        <v>80.547112462006098</v>
      </c>
      <c r="G124" s="71">
        <v>0.23548793384296901</v>
      </c>
      <c r="H124" s="68">
        <v>29.787234042553202</v>
      </c>
      <c r="I124" s="71">
        <v>7.7749131140352097E-3</v>
      </c>
      <c r="J124" s="68">
        <v>25.2279635258359</v>
      </c>
      <c r="K124" s="71">
        <v>0.33242289912865403</v>
      </c>
      <c r="L124" s="68">
        <v>93.009118541033402</v>
      </c>
    </row>
    <row r="125" spans="1:12" x14ac:dyDescent="0.2">
      <c r="A125" s="72" t="s">
        <v>583</v>
      </c>
      <c r="B125" s="66" t="s">
        <v>584</v>
      </c>
      <c r="C125" s="67">
        <v>63</v>
      </c>
      <c r="D125" s="67" t="s">
        <v>340</v>
      </c>
      <c r="E125" s="71">
        <v>0.204067135862225</v>
      </c>
      <c r="F125" s="68">
        <v>82.978723404255305</v>
      </c>
      <c r="G125" s="71">
        <v>0.246621088947796</v>
      </c>
      <c r="H125" s="68">
        <v>37.993920972644403</v>
      </c>
      <c r="I125" s="71">
        <v>0.30890593583243797</v>
      </c>
      <c r="J125" s="68">
        <v>95.744680851063805</v>
      </c>
      <c r="K125" s="71">
        <v>5.6674382806441298E-2</v>
      </c>
      <c r="L125" s="68">
        <v>86.018237082066904</v>
      </c>
    </row>
    <row r="126" spans="1:12" x14ac:dyDescent="0.2">
      <c r="A126" s="72" t="s">
        <v>585</v>
      </c>
      <c r="B126" s="66" t="s">
        <v>586</v>
      </c>
      <c r="C126" s="67">
        <v>63</v>
      </c>
      <c r="D126" s="67" t="s">
        <v>340</v>
      </c>
      <c r="E126" s="71">
        <v>0.127542761648579</v>
      </c>
      <c r="F126" s="68">
        <v>49.544072948328299</v>
      </c>
      <c r="G126" s="71">
        <v>0.24036833734992899</v>
      </c>
      <c r="H126" s="68">
        <v>32.522796352583597</v>
      </c>
      <c r="I126" s="71">
        <v>8.4238364272043106E-2</v>
      </c>
      <c r="J126" s="68">
        <v>72.644376899696098</v>
      </c>
      <c r="K126" s="71">
        <v>5.80215833237663E-2</v>
      </c>
      <c r="L126" s="68">
        <v>86.322188449847999</v>
      </c>
    </row>
    <row r="127" spans="1:12" x14ac:dyDescent="0.2">
      <c r="A127" s="72" t="s">
        <v>587</v>
      </c>
      <c r="B127" s="66" t="s">
        <v>588</v>
      </c>
      <c r="C127" s="67">
        <v>63</v>
      </c>
      <c r="D127" s="67" t="s">
        <v>340</v>
      </c>
      <c r="E127" s="71">
        <v>0.13041862237027901</v>
      </c>
      <c r="F127" s="68">
        <v>50.759878419452903</v>
      </c>
      <c r="G127" s="71">
        <v>0.26426385172358002</v>
      </c>
      <c r="H127" s="68">
        <v>54.711246200607903</v>
      </c>
      <c r="I127" s="71">
        <v>8.9270400902155794E-2</v>
      </c>
      <c r="J127" s="68">
        <v>75.379939209726402</v>
      </c>
      <c r="K127" s="71">
        <v>3.7721614485100002E-2</v>
      </c>
      <c r="L127" s="68">
        <v>81.762917933130694</v>
      </c>
    </row>
    <row r="128" spans="1:12" x14ac:dyDescent="0.2">
      <c r="A128" s="72" t="s">
        <v>589</v>
      </c>
      <c r="B128" s="66" t="s">
        <v>590</v>
      </c>
      <c r="C128" s="67">
        <v>63</v>
      </c>
      <c r="D128" s="67" t="s">
        <v>340</v>
      </c>
      <c r="E128" s="71">
        <v>0.13664191553609001</v>
      </c>
      <c r="F128" s="68">
        <v>55.015197568389098</v>
      </c>
      <c r="G128" s="71">
        <v>0.243416721720773</v>
      </c>
      <c r="H128" s="68">
        <v>35.562310030395103</v>
      </c>
      <c r="I128" s="71">
        <v>0.14495381661029899</v>
      </c>
      <c r="J128" s="68">
        <v>84.802431610942307</v>
      </c>
      <c r="K128" s="71">
        <v>2.1555208277199998E-2</v>
      </c>
      <c r="L128" s="68">
        <v>74.164133738601805</v>
      </c>
    </row>
    <row r="129" spans="1:12" x14ac:dyDescent="0.2">
      <c r="A129" s="72" t="s">
        <v>591</v>
      </c>
      <c r="B129" s="66" t="s">
        <v>592</v>
      </c>
      <c r="C129" s="67">
        <v>63</v>
      </c>
      <c r="D129" s="67" t="s">
        <v>340</v>
      </c>
      <c r="E129" s="71">
        <v>9.8043549418708104E-2</v>
      </c>
      <c r="F129" s="68">
        <v>29.787234042553202</v>
      </c>
      <c r="G129" s="71">
        <v>0.24983641550736599</v>
      </c>
      <c r="H129" s="68">
        <v>40.729483282674799</v>
      </c>
      <c r="I129" s="71">
        <v>1.7350222402258499E-2</v>
      </c>
      <c r="J129" s="68">
        <v>42.857142857142897</v>
      </c>
      <c r="K129" s="71">
        <v>2.69440103465E-2</v>
      </c>
      <c r="L129" s="68">
        <v>77.507598784194499</v>
      </c>
    </row>
    <row r="130" spans="1:12" x14ac:dyDescent="0.2">
      <c r="A130" s="72" t="s">
        <v>593</v>
      </c>
      <c r="B130" s="66" t="s">
        <v>594</v>
      </c>
      <c r="C130" s="67">
        <v>63</v>
      </c>
      <c r="D130" s="67" t="s">
        <v>340</v>
      </c>
      <c r="E130" s="71">
        <v>9.92051585498578E-2</v>
      </c>
      <c r="F130" s="68">
        <v>30.3951367781155</v>
      </c>
      <c r="G130" s="71">
        <v>0.25527530320858299</v>
      </c>
      <c r="H130" s="68">
        <v>49.240121580547097</v>
      </c>
      <c r="I130" s="71">
        <v>1.67433626118157E-2</v>
      </c>
      <c r="J130" s="68">
        <v>42.553191489361701</v>
      </c>
      <c r="K130" s="71">
        <v>2.5596809829175001E-2</v>
      </c>
      <c r="L130" s="68">
        <v>76.595744680851098</v>
      </c>
    </row>
    <row r="131" spans="1:12" x14ac:dyDescent="0.2">
      <c r="A131" s="72" t="s">
        <v>595</v>
      </c>
      <c r="B131" s="66" t="s">
        <v>596</v>
      </c>
      <c r="C131" s="67">
        <v>63</v>
      </c>
      <c r="D131" s="67" t="s">
        <v>340</v>
      </c>
      <c r="E131" s="71">
        <v>9.7151564781989094E-2</v>
      </c>
      <c r="F131" s="68">
        <v>28.571428571428601</v>
      </c>
      <c r="G131" s="71">
        <v>0.24613894996174601</v>
      </c>
      <c r="H131" s="68">
        <v>37.386018237082098</v>
      </c>
      <c r="I131" s="71">
        <v>2.20532782982103E-3</v>
      </c>
      <c r="J131" s="68">
        <v>12.4620060790274</v>
      </c>
      <c r="K131" s="71">
        <v>4.3110416554399997E-2</v>
      </c>
      <c r="L131" s="68">
        <v>83.890577507598806</v>
      </c>
    </row>
    <row r="132" spans="1:12" x14ac:dyDescent="0.2">
      <c r="A132" s="72" t="s">
        <v>597</v>
      </c>
      <c r="B132" s="66" t="s">
        <v>598</v>
      </c>
      <c r="C132" s="67"/>
      <c r="D132" s="67" t="s">
        <v>340</v>
      </c>
      <c r="E132" s="71">
        <v>8.3333333333333301E-2</v>
      </c>
      <c r="F132" s="68">
        <v>12.7659574468085</v>
      </c>
      <c r="G132" s="71">
        <v>0.25</v>
      </c>
      <c r="H132" s="68">
        <v>43.465045592705202</v>
      </c>
      <c r="I132" s="71">
        <v>0</v>
      </c>
      <c r="J132" s="68">
        <v>1.5197568389057801</v>
      </c>
      <c r="K132" s="71">
        <v>0</v>
      </c>
      <c r="L132" s="68">
        <v>27.659574468085101</v>
      </c>
    </row>
    <row r="133" spans="1:12" x14ac:dyDescent="0.2">
      <c r="A133" s="72" t="s">
        <v>599</v>
      </c>
      <c r="B133" s="66" t="s">
        <v>600</v>
      </c>
      <c r="C133" s="67">
        <v>63</v>
      </c>
      <c r="D133" s="67" t="s">
        <v>340</v>
      </c>
      <c r="E133" s="71">
        <v>0.106251183310014</v>
      </c>
      <c r="F133" s="68">
        <v>35.562310030395103</v>
      </c>
      <c r="G133" s="71">
        <v>0.24960272339696599</v>
      </c>
      <c r="H133" s="68">
        <v>40.121580547112501</v>
      </c>
      <c r="I133" s="71">
        <v>3.5163907071000599E-4</v>
      </c>
      <c r="J133" s="68">
        <v>6.3829787234042596</v>
      </c>
      <c r="K133" s="71">
        <v>6.8799187462366296E-2</v>
      </c>
      <c r="L133" s="68">
        <v>87.841945288753806</v>
      </c>
    </row>
    <row r="134" spans="1:12" x14ac:dyDescent="0.2">
      <c r="A134" s="72" t="s">
        <v>601</v>
      </c>
      <c r="B134" s="66" t="s">
        <v>602</v>
      </c>
      <c r="C134" s="67">
        <v>63</v>
      </c>
      <c r="D134" s="67" t="s">
        <v>340</v>
      </c>
      <c r="E134" s="71">
        <v>0.27042681122710599</v>
      </c>
      <c r="F134" s="68">
        <v>94.528875379939194</v>
      </c>
      <c r="G134" s="71">
        <v>0.164763185980976</v>
      </c>
      <c r="H134" s="68">
        <v>6.6869300911854097</v>
      </c>
      <c r="I134" s="71">
        <v>7.24512916282208E-5</v>
      </c>
      <c r="J134" s="68">
        <v>3.0395136778115499</v>
      </c>
      <c r="K134" s="71">
        <v>0.64644479640871499</v>
      </c>
      <c r="L134" s="68">
        <v>96.960486322188501</v>
      </c>
    </row>
    <row r="135" spans="1:12" x14ac:dyDescent="0.2">
      <c r="A135" s="72" t="s">
        <v>603</v>
      </c>
      <c r="B135" s="66" t="s">
        <v>604</v>
      </c>
      <c r="C135" s="67">
        <v>63</v>
      </c>
      <c r="D135" s="67" t="s">
        <v>340</v>
      </c>
      <c r="E135" s="71">
        <v>0.38776087488017102</v>
      </c>
      <c r="F135" s="68">
        <v>99.696048632218805</v>
      </c>
      <c r="G135" s="71">
        <v>0.25432948555205998</v>
      </c>
      <c r="H135" s="68">
        <v>48.0243161094225</v>
      </c>
      <c r="I135" s="71">
        <v>2.0985828563041902E-3</v>
      </c>
      <c r="J135" s="68">
        <v>12.1580547112462</v>
      </c>
      <c r="K135" s="71">
        <v>0.90685455623215006</v>
      </c>
      <c r="L135" s="68">
        <v>99.696048632218805</v>
      </c>
    </row>
    <row r="136" spans="1:12" x14ac:dyDescent="0.2">
      <c r="A136" s="72" t="s">
        <v>605</v>
      </c>
      <c r="B136" s="66" t="s">
        <v>606</v>
      </c>
      <c r="C136" s="67">
        <v>63</v>
      </c>
      <c r="D136" s="67" t="s">
        <v>340</v>
      </c>
      <c r="E136" s="71">
        <v>0.28943757693565503</v>
      </c>
      <c r="F136" s="68">
        <v>96.656534954407306</v>
      </c>
      <c r="G136" s="71">
        <v>0.242479103279724</v>
      </c>
      <c r="H136" s="68">
        <v>34.3465045592705</v>
      </c>
      <c r="I136" s="71">
        <v>9.9468532875886494E-3</v>
      </c>
      <c r="J136" s="68">
        <v>30.091185410334301</v>
      </c>
      <c r="K136" s="71">
        <v>0.61588677423965199</v>
      </c>
      <c r="L136" s="68">
        <v>96.656534954407306</v>
      </c>
    </row>
    <row r="137" spans="1:12" x14ac:dyDescent="0.2">
      <c r="A137" s="72" t="s">
        <v>607</v>
      </c>
      <c r="B137" s="66" t="s">
        <v>608</v>
      </c>
      <c r="C137" s="67">
        <v>63</v>
      </c>
      <c r="D137" s="67" t="s">
        <v>340</v>
      </c>
      <c r="E137" s="71">
        <v>0.24837960712431001</v>
      </c>
      <c r="F137" s="68">
        <v>92.097264437690001</v>
      </c>
      <c r="G137" s="71">
        <v>0.25103714552127299</v>
      </c>
      <c r="H137" s="68">
        <v>44.376899696048604</v>
      </c>
      <c r="I137" s="71">
        <v>1.45387624011935E-3</v>
      </c>
      <c r="J137" s="68">
        <v>10.6382978723404</v>
      </c>
      <c r="K137" s="71">
        <v>0.49264779961153798</v>
      </c>
      <c r="L137" s="68">
        <v>94.832826747720404</v>
      </c>
    </row>
    <row r="138" spans="1:12" x14ac:dyDescent="0.2">
      <c r="A138" s="72" t="s">
        <v>609</v>
      </c>
      <c r="B138" s="66" t="s">
        <v>610</v>
      </c>
      <c r="C138" s="67">
        <v>63</v>
      </c>
      <c r="D138" s="67" t="s">
        <v>340</v>
      </c>
      <c r="E138" s="71">
        <v>0.27674935486954699</v>
      </c>
      <c r="F138" s="68">
        <v>95.744680851063805</v>
      </c>
      <c r="G138" s="71">
        <v>0.16720458634777099</v>
      </c>
      <c r="H138" s="68">
        <v>7.2948328267477196</v>
      </c>
      <c r="I138" s="71">
        <v>0</v>
      </c>
      <c r="J138" s="68">
        <v>1.5197568389057801</v>
      </c>
      <c r="K138" s="71">
        <v>0.66304347826086996</v>
      </c>
      <c r="L138" s="68">
        <v>97.568389057750807</v>
      </c>
    </row>
    <row r="139" spans="1:12" x14ac:dyDescent="0.2">
      <c r="A139" s="72" t="s">
        <v>611</v>
      </c>
      <c r="B139" s="66" t="s">
        <v>612</v>
      </c>
      <c r="C139" s="67">
        <v>64</v>
      </c>
      <c r="D139" s="67" t="s">
        <v>340</v>
      </c>
      <c r="E139" s="71">
        <v>0.13354431609763601</v>
      </c>
      <c r="F139" s="68">
        <v>53.191489361702097</v>
      </c>
      <c r="G139" s="71">
        <v>0.386662833026578</v>
      </c>
      <c r="H139" s="68">
        <v>80.547112462006098</v>
      </c>
      <c r="I139" s="71">
        <v>1.39701152663309E-2</v>
      </c>
      <c r="J139" s="68">
        <v>37.386018237082098</v>
      </c>
      <c r="K139" s="71">
        <v>0</v>
      </c>
      <c r="L139" s="68">
        <v>27.659574468085101</v>
      </c>
    </row>
    <row r="140" spans="1:12" x14ac:dyDescent="0.2">
      <c r="A140" s="72" t="s">
        <v>613</v>
      </c>
      <c r="B140" s="66" t="s">
        <v>614</v>
      </c>
      <c r="C140" s="67">
        <v>64</v>
      </c>
      <c r="D140" s="67" t="s">
        <v>340</v>
      </c>
      <c r="E140" s="71">
        <v>0.15412091416208401</v>
      </c>
      <c r="F140" s="68">
        <v>66.261398176291806</v>
      </c>
      <c r="G140" s="71">
        <v>0.45326548880164702</v>
      </c>
      <c r="H140" s="68">
        <v>85.714285714285694</v>
      </c>
      <c r="I140" s="71">
        <v>9.0972536846056998E-3</v>
      </c>
      <c r="J140" s="68">
        <v>28.571428571428601</v>
      </c>
      <c r="K140" s="71">
        <v>0</v>
      </c>
      <c r="L140" s="68">
        <v>27.659574468085101</v>
      </c>
    </row>
    <row r="141" spans="1:12" x14ac:dyDescent="0.2">
      <c r="A141" s="72" t="s">
        <v>615</v>
      </c>
      <c r="B141" s="66" t="s">
        <v>616</v>
      </c>
      <c r="C141" s="67">
        <v>64</v>
      </c>
      <c r="D141" s="67" t="s">
        <v>340</v>
      </c>
      <c r="E141" s="71">
        <v>0.16028125753179701</v>
      </c>
      <c r="F141" s="68">
        <v>68.085106382978694</v>
      </c>
      <c r="G141" s="71">
        <v>0.47628013643192602</v>
      </c>
      <c r="H141" s="68">
        <v>88.753799392097307</v>
      </c>
      <c r="I141" s="71">
        <v>4.5636361634643101E-3</v>
      </c>
      <c r="J141" s="68">
        <v>20.060790273556201</v>
      </c>
      <c r="K141" s="71">
        <v>0</v>
      </c>
      <c r="L141" s="68">
        <v>27.659574468085101</v>
      </c>
    </row>
    <row r="142" spans="1:12" x14ac:dyDescent="0.2">
      <c r="A142" s="72" t="s">
        <v>617</v>
      </c>
      <c r="B142" s="66" t="s">
        <v>618</v>
      </c>
      <c r="C142" s="67">
        <v>64</v>
      </c>
      <c r="D142" s="67" t="s">
        <v>340</v>
      </c>
      <c r="E142" s="71">
        <v>0.125936676121603</v>
      </c>
      <c r="F142" s="68">
        <v>48.328267477203603</v>
      </c>
      <c r="G142" s="71">
        <v>0.32795180695612303</v>
      </c>
      <c r="H142" s="68">
        <v>71.732522796352598</v>
      </c>
      <c r="I142" s="71">
        <v>4.9858221408685802E-2</v>
      </c>
      <c r="J142" s="68">
        <v>62.613981762917902</v>
      </c>
      <c r="K142" s="71">
        <v>0</v>
      </c>
      <c r="L142" s="68">
        <v>27.659574468085101</v>
      </c>
    </row>
    <row r="143" spans="1:12" x14ac:dyDescent="0.2">
      <c r="A143" s="72" t="s">
        <v>619</v>
      </c>
      <c r="B143" s="66" t="s">
        <v>620</v>
      </c>
      <c r="C143" s="67">
        <v>64</v>
      </c>
      <c r="D143" s="67" t="s">
        <v>340</v>
      </c>
      <c r="E143" s="71">
        <v>0.150712763092406</v>
      </c>
      <c r="F143" s="68">
        <v>64.437689969604904</v>
      </c>
      <c r="G143" s="71">
        <v>0.43638623513347002</v>
      </c>
      <c r="H143" s="68">
        <v>85.410334346504598</v>
      </c>
      <c r="I143" s="71">
        <v>1.5752054143748698E-2</v>
      </c>
      <c r="J143" s="68">
        <v>40.425531914893597</v>
      </c>
      <c r="K143" s="71">
        <v>0</v>
      </c>
      <c r="L143" s="68">
        <v>27.659574468085101</v>
      </c>
    </row>
    <row r="144" spans="1:12" x14ac:dyDescent="0.2">
      <c r="A144" s="72" t="s">
        <v>621</v>
      </c>
      <c r="B144" s="66" t="s">
        <v>622</v>
      </c>
      <c r="C144" s="67">
        <v>64</v>
      </c>
      <c r="D144" s="67" t="s">
        <v>340</v>
      </c>
      <c r="E144" s="71">
        <v>0.18334275828618299</v>
      </c>
      <c r="F144" s="68">
        <v>77.811550151975695</v>
      </c>
      <c r="G144" s="71">
        <v>0.51121437481182497</v>
      </c>
      <c r="H144" s="68">
        <v>92.401215805471097</v>
      </c>
      <c r="I144" s="71">
        <v>3.8813900046722603E-2</v>
      </c>
      <c r="J144" s="68">
        <v>58.966565349544098</v>
      </c>
      <c r="K144" s="71">
        <v>0</v>
      </c>
      <c r="L144" s="68">
        <v>27.659574468085101</v>
      </c>
    </row>
    <row r="145" spans="1:12" x14ac:dyDescent="0.2">
      <c r="A145" s="72" t="s">
        <v>623</v>
      </c>
      <c r="B145" s="66" t="s">
        <v>624</v>
      </c>
      <c r="C145" s="67">
        <v>64</v>
      </c>
      <c r="D145" s="67" t="s">
        <v>340</v>
      </c>
      <c r="E145" s="71">
        <v>0.28194475941962399</v>
      </c>
      <c r="F145" s="68">
        <v>96.352583586626096</v>
      </c>
      <c r="G145" s="71">
        <v>0.71069486251220604</v>
      </c>
      <c r="H145" s="68">
        <v>98.176291793313098</v>
      </c>
      <c r="I145" s="71">
        <v>0.13513941574666499</v>
      </c>
      <c r="J145" s="68">
        <v>83.586626139817596</v>
      </c>
      <c r="K145" s="71">
        <v>0</v>
      </c>
      <c r="L145" s="68">
        <v>27.659574468085101</v>
      </c>
    </row>
    <row r="146" spans="1:12" x14ac:dyDescent="0.2">
      <c r="A146" s="72" t="s">
        <v>625</v>
      </c>
      <c r="B146" s="66" t="s">
        <v>626</v>
      </c>
      <c r="C146" s="67">
        <v>65</v>
      </c>
      <c r="D146" s="67" t="s">
        <v>340</v>
      </c>
      <c r="E146" s="71">
        <v>9.5321197441697897E-2</v>
      </c>
      <c r="F146" s="68">
        <v>26.7477203647416</v>
      </c>
      <c r="G146" s="71">
        <v>0.21731875166998399</v>
      </c>
      <c r="H146" s="68">
        <v>20.668693009118499</v>
      </c>
      <c r="I146" s="71">
        <v>6.8644840655109299E-2</v>
      </c>
      <c r="J146" s="68">
        <v>67.477203647416403</v>
      </c>
      <c r="K146" s="71">
        <v>0</v>
      </c>
      <c r="L146" s="68">
        <v>27.659574468085101</v>
      </c>
    </row>
    <row r="147" spans="1:12" x14ac:dyDescent="0.2">
      <c r="A147" s="72" t="s">
        <v>627</v>
      </c>
      <c r="B147" s="66" t="s">
        <v>628</v>
      </c>
      <c r="C147" s="67">
        <v>65</v>
      </c>
      <c r="D147" s="67" t="s">
        <v>340</v>
      </c>
      <c r="E147" s="71">
        <v>0.27660842226254601</v>
      </c>
      <c r="F147" s="68">
        <v>95.440729483282695</v>
      </c>
      <c r="G147" s="71">
        <v>0.75013928980871802</v>
      </c>
      <c r="H147" s="68">
        <v>99.088145896656499</v>
      </c>
      <c r="I147" s="71">
        <v>7.1602773874970896E-2</v>
      </c>
      <c r="J147" s="68">
        <v>68.693009118540999</v>
      </c>
      <c r="K147" s="71">
        <v>8.0832031039500107E-3</v>
      </c>
      <c r="L147" s="68">
        <v>54.103343465045597</v>
      </c>
    </row>
    <row r="148" spans="1:12" x14ac:dyDescent="0.2">
      <c r="A148" s="72" t="s">
        <v>629</v>
      </c>
      <c r="B148" s="66" t="s">
        <v>630</v>
      </c>
      <c r="C148" s="67">
        <v>65</v>
      </c>
      <c r="D148" s="67" t="s">
        <v>340</v>
      </c>
      <c r="E148" s="71">
        <v>0.26252000444986601</v>
      </c>
      <c r="F148" s="68">
        <v>93.617021276595807</v>
      </c>
      <c r="G148" s="71">
        <v>0.66952299395666703</v>
      </c>
      <c r="H148" s="68">
        <v>97.264437689969597</v>
      </c>
      <c r="I148" s="71">
        <v>0.11668981887560601</v>
      </c>
      <c r="J148" s="68">
        <v>80.547112462006098</v>
      </c>
      <c r="K148" s="71">
        <v>1.3472005173249999E-3</v>
      </c>
      <c r="L148" s="68">
        <v>33.738601823708201</v>
      </c>
    </row>
    <row r="149" spans="1:12" x14ac:dyDescent="0.2">
      <c r="A149" s="72" t="s">
        <v>631</v>
      </c>
      <c r="B149" s="66" t="s">
        <v>632</v>
      </c>
      <c r="C149" s="67">
        <v>65</v>
      </c>
      <c r="D149" s="67" t="s">
        <v>340</v>
      </c>
      <c r="E149" s="71">
        <v>0.29448611118651702</v>
      </c>
      <c r="F149" s="68">
        <v>97.264437689969597</v>
      </c>
      <c r="G149" s="71">
        <v>0.82589015718286096</v>
      </c>
      <c r="H149" s="68">
        <v>99.392097264437695</v>
      </c>
      <c r="I149" s="71">
        <v>5.6220975859363698E-2</v>
      </c>
      <c r="J149" s="68">
        <v>64.741641337386</v>
      </c>
      <c r="K149" s="71">
        <v>1.3472005173249999E-3</v>
      </c>
      <c r="L149" s="68">
        <v>33.738601823708201</v>
      </c>
    </row>
    <row r="150" spans="1:12" x14ac:dyDescent="0.2">
      <c r="A150" s="72" t="s">
        <v>633</v>
      </c>
      <c r="B150" s="66" t="s">
        <v>634</v>
      </c>
      <c r="C150" s="67">
        <v>65</v>
      </c>
      <c r="D150" s="67" t="s">
        <v>340</v>
      </c>
      <c r="E150" s="71">
        <v>0.179995956533955</v>
      </c>
      <c r="F150" s="68">
        <v>75.379939209726402</v>
      </c>
      <c r="G150" s="71">
        <v>0.47029031097313101</v>
      </c>
      <c r="H150" s="68">
        <v>87.841945288753806</v>
      </c>
      <c r="I150" s="71">
        <v>6.0267155007459501E-2</v>
      </c>
      <c r="J150" s="68">
        <v>65.045592705167195</v>
      </c>
      <c r="K150" s="71">
        <v>9.4304036212750093E-3</v>
      </c>
      <c r="L150" s="68">
        <v>58.662613981762902</v>
      </c>
    </row>
    <row r="151" spans="1:12" x14ac:dyDescent="0.2">
      <c r="A151" s="72" t="s">
        <v>635</v>
      </c>
      <c r="B151" s="66" t="s">
        <v>636</v>
      </c>
      <c r="C151" s="67">
        <v>65</v>
      </c>
      <c r="D151" s="67" t="s">
        <v>340</v>
      </c>
      <c r="E151" s="71">
        <v>0.160483253771005</v>
      </c>
      <c r="F151" s="68">
        <v>68.389057750759903</v>
      </c>
      <c r="G151" s="71">
        <v>0.36584582045094699</v>
      </c>
      <c r="H151" s="68">
        <v>76.595744680851098</v>
      </c>
      <c r="I151" s="71">
        <v>0.115603940862069</v>
      </c>
      <c r="J151" s="68">
        <v>80.243161094224902</v>
      </c>
      <c r="K151" s="71">
        <v>0</v>
      </c>
      <c r="L151" s="68">
        <v>27.659574468085101</v>
      </c>
    </row>
    <row r="152" spans="1:12" x14ac:dyDescent="0.2">
      <c r="A152" s="72" t="s">
        <v>637</v>
      </c>
      <c r="B152" s="66" t="s">
        <v>638</v>
      </c>
      <c r="C152" s="67">
        <v>65</v>
      </c>
      <c r="D152" s="67" t="s">
        <v>340</v>
      </c>
      <c r="E152" s="71">
        <v>0.15180481518133401</v>
      </c>
      <c r="F152" s="68">
        <v>65.045592705167195</v>
      </c>
      <c r="G152" s="71">
        <v>0.35277741632988102</v>
      </c>
      <c r="H152" s="68">
        <v>75.379939209726402</v>
      </c>
      <c r="I152" s="71">
        <v>0.10263702921412</v>
      </c>
      <c r="J152" s="68">
        <v>78.723404255319195</v>
      </c>
      <c r="K152" s="71">
        <v>0</v>
      </c>
      <c r="L152" s="68">
        <v>27.659574468085101</v>
      </c>
    </row>
    <row r="153" spans="1:12" x14ac:dyDescent="0.2">
      <c r="A153" s="72" t="s">
        <v>639</v>
      </c>
      <c r="B153" s="66" t="s">
        <v>640</v>
      </c>
      <c r="C153" s="67">
        <v>65</v>
      </c>
      <c r="D153" s="67" t="s">
        <v>340</v>
      </c>
      <c r="E153" s="71">
        <v>0.117766279731849</v>
      </c>
      <c r="F153" s="68">
        <v>45.288753799392097</v>
      </c>
      <c r="G153" s="71">
        <v>0.29337676504660798</v>
      </c>
      <c r="H153" s="68">
        <v>62.310030395136799</v>
      </c>
      <c r="I153" s="71">
        <v>5.4533272079640101E-2</v>
      </c>
      <c r="J153" s="68">
        <v>64.133738601823694</v>
      </c>
      <c r="K153" s="71">
        <v>5.3888020692999996E-3</v>
      </c>
      <c r="L153" s="68">
        <v>42.857142857142897</v>
      </c>
    </row>
    <row r="154" spans="1:12" x14ac:dyDescent="0.2">
      <c r="A154" s="72" t="s">
        <v>641</v>
      </c>
      <c r="B154" s="66" t="s">
        <v>642</v>
      </c>
      <c r="C154" s="67">
        <v>65</v>
      </c>
      <c r="D154" s="67" t="s">
        <v>340</v>
      </c>
      <c r="E154" s="71">
        <v>0.14214036800186999</v>
      </c>
      <c r="F154" s="68">
        <v>58.054711246200597</v>
      </c>
      <c r="G154" s="71">
        <v>0.38396754017089901</v>
      </c>
      <c r="H154" s="68">
        <v>79.635258358662597</v>
      </c>
      <c r="I154" s="71">
        <v>3.8411962282735898E-2</v>
      </c>
      <c r="J154" s="68">
        <v>57.750759878419501</v>
      </c>
      <c r="K154" s="71">
        <v>4.0416015519750001E-3</v>
      </c>
      <c r="L154" s="68">
        <v>39.513677811550203</v>
      </c>
    </row>
    <row r="155" spans="1:12" x14ac:dyDescent="0.2">
      <c r="A155" s="72" t="s">
        <v>643</v>
      </c>
      <c r="B155" s="66" t="s">
        <v>644</v>
      </c>
      <c r="C155" s="67">
        <v>65</v>
      </c>
      <c r="D155" s="67" t="s">
        <v>340</v>
      </c>
      <c r="E155" s="71">
        <v>0.104033853925857</v>
      </c>
      <c r="F155" s="68">
        <v>34.042553191489397</v>
      </c>
      <c r="G155" s="71">
        <v>0.27132683077046299</v>
      </c>
      <c r="H155" s="68">
        <v>56.231003039513702</v>
      </c>
      <c r="I155" s="71">
        <v>3.4038728420483E-2</v>
      </c>
      <c r="J155" s="68">
        <v>56.534954407294798</v>
      </c>
      <c r="K155" s="71">
        <v>6.7360025866250103E-3</v>
      </c>
      <c r="L155" s="68">
        <v>48.0243161094225</v>
      </c>
    </row>
    <row r="156" spans="1:12" x14ac:dyDescent="0.2">
      <c r="A156" s="72" t="s">
        <v>645</v>
      </c>
      <c r="B156" s="66" t="s">
        <v>646</v>
      </c>
      <c r="C156" s="67">
        <v>65</v>
      </c>
      <c r="D156" s="67" t="s">
        <v>340</v>
      </c>
      <c r="E156" s="71">
        <v>0.14450613003181501</v>
      </c>
      <c r="F156" s="68">
        <v>59.574468085106403</v>
      </c>
      <c r="G156" s="71">
        <v>0.41908330441149799</v>
      </c>
      <c r="H156" s="68">
        <v>83.282674772036501</v>
      </c>
      <c r="I156" s="71">
        <v>7.6990830973223696E-3</v>
      </c>
      <c r="J156" s="68">
        <v>24.924012158054701</v>
      </c>
      <c r="K156" s="71">
        <v>6.7360025866250103E-3</v>
      </c>
      <c r="L156" s="68">
        <v>48.0243161094225</v>
      </c>
    </row>
    <row r="157" spans="1:12" x14ac:dyDescent="0.2">
      <c r="A157" s="72" t="s">
        <v>647</v>
      </c>
      <c r="B157" s="66" t="s">
        <v>648</v>
      </c>
      <c r="C157" s="67">
        <v>65</v>
      </c>
      <c r="D157" s="67" t="s">
        <v>340</v>
      </c>
      <c r="E157" s="71">
        <v>0.17017734272437801</v>
      </c>
      <c r="F157" s="68">
        <v>72.340425531914903</v>
      </c>
      <c r="G157" s="71">
        <v>0.39601160034678501</v>
      </c>
      <c r="H157" s="68">
        <v>81.762917933130694</v>
      </c>
      <c r="I157" s="71">
        <v>9.2873258470359002E-2</v>
      </c>
      <c r="J157" s="68">
        <v>76.291793313069903</v>
      </c>
      <c r="K157" s="71">
        <v>2.16471693559913E-2</v>
      </c>
      <c r="L157" s="68">
        <v>74.772036474164096</v>
      </c>
    </row>
    <row r="158" spans="1:12" x14ac:dyDescent="0.2">
      <c r="A158" s="72" t="s">
        <v>575</v>
      </c>
      <c r="B158" s="66" t="s">
        <v>649</v>
      </c>
      <c r="C158" s="67">
        <v>65</v>
      </c>
      <c r="D158" s="67" t="s">
        <v>340</v>
      </c>
      <c r="E158" s="71">
        <v>0.172749296888184</v>
      </c>
      <c r="F158" s="68">
        <v>72.948328267477194</v>
      </c>
      <c r="G158" s="71">
        <v>0.48878833077320899</v>
      </c>
      <c r="H158" s="68">
        <v>89.969604863221903</v>
      </c>
      <c r="I158" s="71">
        <v>7.8123905353531201E-3</v>
      </c>
      <c r="J158" s="68">
        <v>25.531914893617</v>
      </c>
      <c r="K158" s="71">
        <v>2.16471693559913E-2</v>
      </c>
      <c r="L158" s="68">
        <v>74.772036474164096</v>
      </c>
    </row>
    <row r="159" spans="1:12" x14ac:dyDescent="0.2">
      <c r="A159" s="72" t="s">
        <v>650</v>
      </c>
      <c r="B159" s="66" t="s">
        <v>651</v>
      </c>
      <c r="C159" s="67">
        <v>65</v>
      </c>
      <c r="D159" s="67" t="s">
        <v>340</v>
      </c>
      <c r="E159" s="71">
        <v>0.113552511844718</v>
      </c>
      <c r="F159" s="68">
        <v>42.249240121580499</v>
      </c>
      <c r="G159" s="71">
        <v>0.29608709342284301</v>
      </c>
      <c r="H159" s="68">
        <v>63.2218844984802</v>
      </c>
      <c r="I159" s="71">
        <v>5.3177049513020002E-3</v>
      </c>
      <c r="J159" s="68">
        <v>21.2765957446809</v>
      </c>
      <c r="K159" s="71">
        <v>3.92527371600076E-2</v>
      </c>
      <c r="L159" s="68">
        <v>82.066869300911804</v>
      </c>
    </row>
    <row r="160" spans="1:12" x14ac:dyDescent="0.2">
      <c r="A160" s="72" t="s">
        <v>652</v>
      </c>
      <c r="B160" s="66" t="s">
        <v>653</v>
      </c>
      <c r="C160" s="67">
        <v>65</v>
      </c>
      <c r="D160" s="67" t="s">
        <v>340</v>
      </c>
      <c r="E160" s="71">
        <v>0.119847628243777</v>
      </c>
      <c r="F160" s="68">
        <v>46.808510638297903</v>
      </c>
      <c r="G160" s="71">
        <v>0.343140091052966</v>
      </c>
      <c r="H160" s="68">
        <v>73.5562310030395</v>
      </c>
      <c r="I160" s="71">
        <v>6.97239005709001E-3</v>
      </c>
      <c r="J160" s="68">
        <v>23.708206686930101</v>
      </c>
      <c r="K160" s="71">
        <v>9.4304036212750093E-3</v>
      </c>
      <c r="L160" s="68">
        <v>58.662613981762902</v>
      </c>
    </row>
    <row r="161" spans="1:12" x14ac:dyDescent="0.2">
      <c r="A161" s="72" t="s">
        <v>654</v>
      </c>
      <c r="B161" s="66" t="s">
        <v>655</v>
      </c>
      <c r="C161" s="67">
        <v>65</v>
      </c>
      <c r="D161" s="67" t="s">
        <v>340</v>
      </c>
      <c r="E161" s="71">
        <v>0.117652649122317</v>
      </c>
      <c r="F161" s="68">
        <v>44.984802431610902</v>
      </c>
      <c r="G161" s="71">
        <v>0.32732948803192202</v>
      </c>
      <c r="H161" s="68">
        <v>71.428571428571402</v>
      </c>
      <c r="I161" s="71">
        <v>1.75452562310776E-2</v>
      </c>
      <c r="J161" s="68">
        <v>43.768996960486298</v>
      </c>
      <c r="K161" s="71">
        <v>8.0832031039500107E-3</v>
      </c>
      <c r="L161" s="68">
        <v>54.103343465045597</v>
      </c>
    </row>
    <row r="162" spans="1:12" x14ac:dyDescent="0.2">
      <c r="A162" s="72" t="s">
        <v>656</v>
      </c>
      <c r="B162" s="66" t="s">
        <v>657</v>
      </c>
      <c r="C162" s="67">
        <v>65</v>
      </c>
      <c r="D162" s="67" t="s">
        <v>340</v>
      </c>
      <c r="E162" s="71">
        <v>0.13524180552043899</v>
      </c>
      <c r="F162" s="68">
        <v>54.103343465045597</v>
      </c>
      <c r="G162" s="71">
        <v>0.38815506329670402</v>
      </c>
      <c r="H162" s="68">
        <v>80.851063829787194</v>
      </c>
      <c r="I162" s="71">
        <v>9.4871501606625993E-3</v>
      </c>
      <c r="J162" s="68">
        <v>29.483282674771999</v>
      </c>
      <c r="K162" s="71">
        <v>8.0832031039500107E-3</v>
      </c>
      <c r="L162" s="68">
        <v>54.103343465045597</v>
      </c>
    </row>
    <row r="163" spans="1:12" x14ac:dyDescent="0.2">
      <c r="A163" s="72" t="s">
        <v>658</v>
      </c>
      <c r="B163" s="66" t="s">
        <v>659</v>
      </c>
      <c r="C163" s="67">
        <v>65</v>
      </c>
      <c r="D163" s="67" t="s">
        <v>340</v>
      </c>
      <c r="E163" s="71">
        <v>0.148774319833578</v>
      </c>
      <c r="F163" s="68">
        <v>62.310030395136799</v>
      </c>
      <c r="G163" s="71">
        <v>0.42763072442601402</v>
      </c>
      <c r="H163" s="68">
        <v>84.498480243161097</v>
      </c>
      <c r="I163" s="71">
        <v>1.06090319707696E-2</v>
      </c>
      <c r="J163" s="68">
        <v>31.306990881459001</v>
      </c>
      <c r="K163" s="71">
        <v>8.0832031039500107E-3</v>
      </c>
      <c r="L163" s="68">
        <v>54.103343465045597</v>
      </c>
    </row>
    <row r="164" spans="1:12" x14ac:dyDescent="0.2">
      <c r="A164" s="72" t="s">
        <v>660</v>
      </c>
      <c r="B164" s="66" t="s">
        <v>661</v>
      </c>
      <c r="C164" s="67">
        <v>65</v>
      </c>
      <c r="D164" s="67" t="s">
        <v>340</v>
      </c>
      <c r="E164" s="71">
        <v>0.149204258898606</v>
      </c>
      <c r="F164" s="68">
        <v>63.2218844984802</v>
      </c>
      <c r="G164" s="71">
        <v>0.41343370019554398</v>
      </c>
      <c r="H164" s="68">
        <v>82.978723404255305</v>
      </c>
      <c r="I164" s="71">
        <v>1.8012670292374799E-2</v>
      </c>
      <c r="J164" s="68">
        <v>44.984802431610902</v>
      </c>
      <c r="K164" s="71">
        <v>1.6166406207900001E-2</v>
      </c>
      <c r="L164" s="68">
        <v>69.6048632218845</v>
      </c>
    </row>
    <row r="165" spans="1:12" x14ac:dyDescent="0.2">
      <c r="A165" s="72" t="s">
        <v>662</v>
      </c>
      <c r="B165" s="66" t="s">
        <v>663</v>
      </c>
      <c r="C165" s="67">
        <v>67</v>
      </c>
      <c r="D165" s="67" t="s">
        <v>340</v>
      </c>
      <c r="E165" s="71">
        <v>7.8493045339535605E-2</v>
      </c>
      <c r="F165" s="68">
        <v>10.0303951367781</v>
      </c>
      <c r="G165" s="71">
        <v>0.223464321214522</v>
      </c>
      <c r="H165" s="68">
        <v>24.620060790273602</v>
      </c>
      <c r="I165" s="71">
        <v>1.2372106654846E-3</v>
      </c>
      <c r="J165" s="68">
        <v>10.0303951367781</v>
      </c>
      <c r="K165" s="71">
        <v>1.0777604138599999E-2</v>
      </c>
      <c r="L165" s="68">
        <v>61.702127659574501</v>
      </c>
    </row>
    <row r="166" spans="1:12" x14ac:dyDescent="0.2">
      <c r="A166" s="72" t="s">
        <v>664</v>
      </c>
      <c r="B166" s="66" t="s">
        <v>665</v>
      </c>
      <c r="C166" s="67">
        <v>67</v>
      </c>
      <c r="D166" s="67" t="s">
        <v>340</v>
      </c>
      <c r="E166" s="71">
        <v>8.7040481416744198E-2</v>
      </c>
      <c r="F166" s="68">
        <v>17.629179331307</v>
      </c>
      <c r="G166" s="71">
        <v>0.252492363467404</v>
      </c>
      <c r="H166" s="68">
        <v>45.896656534954403</v>
      </c>
      <c r="I166" s="71">
        <v>5.4587767887857603E-4</v>
      </c>
      <c r="J166" s="68">
        <v>6.9908814589665704</v>
      </c>
      <c r="K166" s="71">
        <v>8.0832031039500107E-3</v>
      </c>
      <c r="L166" s="68">
        <v>54.103343465045597</v>
      </c>
    </row>
    <row r="167" spans="1:12" x14ac:dyDescent="0.2">
      <c r="A167" s="72" t="s">
        <v>666</v>
      </c>
      <c r="B167" s="66" t="s">
        <v>667</v>
      </c>
      <c r="C167" s="67">
        <v>67</v>
      </c>
      <c r="D167" s="67" t="s">
        <v>340</v>
      </c>
      <c r="E167" s="71">
        <v>9.0244267373717796E-2</v>
      </c>
      <c r="F167" s="68">
        <v>20.668693009118499</v>
      </c>
      <c r="G167" s="71">
        <v>0.26204679143180598</v>
      </c>
      <c r="H167" s="68">
        <v>53.191489361702097</v>
      </c>
      <c r="I167" s="71">
        <v>6.0280758539764498E-4</v>
      </c>
      <c r="J167" s="68">
        <v>7.2948328267477196</v>
      </c>
      <c r="K167" s="71">
        <v>8.0832031039500107E-3</v>
      </c>
      <c r="L167" s="68">
        <v>54.103343465045597</v>
      </c>
    </row>
    <row r="168" spans="1:12" x14ac:dyDescent="0.2">
      <c r="A168" s="72" t="s">
        <v>668</v>
      </c>
      <c r="B168" s="66" t="s">
        <v>669</v>
      </c>
      <c r="C168" s="67">
        <v>69</v>
      </c>
      <c r="D168" s="67" t="s">
        <v>340</v>
      </c>
      <c r="E168" s="71">
        <v>0.12760958279367299</v>
      </c>
      <c r="F168" s="68">
        <v>49.848024316109402</v>
      </c>
      <c r="G168" s="71">
        <v>0.38114799231205598</v>
      </c>
      <c r="H168" s="68">
        <v>79.027355623100306</v>
      </c>
      <c r="I168" s="71">
        <v>3.3355555163873201E-4</v>
      </c>
      <c r="J168" s="68">
        <v>5.7750759878419498</v>
      </c>
      <c r="K168" s="71">
        <v>1.3472005173249999E-3</v>
      </c>
      <c r="L168" s="68">
        <v>33.738601823708201</v>
      </c>
    </row>
    <row r="169" spans="1:12" x14ac:dyDescent="0.2">
      <c r="A169" s="72" t="s">
        <v>670</v>
      </c>
      <c r="B169" s="66" t="s">
        <v>671</v>
      </c>
      <c r="C169" s="67">
        <v>69</v>
      </c>
      <c r="D169" s="67" t="s">
        <v>340</v>
      </c>
      <c r="E169" s="71">
        <v>9.5239339684423399E-2</v>
      </c>
      <c r="F169" s="68">
        <v>26.139817629179301</v>
      </c>
      <c r="G169" s="71">
        <v>0.27916408000105802</v>
      </c>
      <c r="H169" s="68">
        <v>58.662613981762902</v>
      </c>
      <c r="I169" s="71">
        <v>1.16513698291194E-3</v>
      </c>
      <c r="J169" s="68">
        <v>9.1185410334346493</v>
      </c>
      <c r="K169" s="71">
        <v>5.3888020692999996E-3</v>
      </c>
      <c r="L169" s="68">
        <v>42.857142857142897</v>
      </c>
    </row>
    <row r="170" spans="1:12" x14ac:dyDescent="0.2">
      <c r="A170" s="72" t="s">
        <v>672</v>
      </c>
      <c r="B170" s="66" t="s">
        <v>673</v>
      </c>
      <c r="C170" s="67">
        <v>69</v>
      </c>
      <c r="D170" s="67" t="s">
        <v>340</v>
      </c>
      <c r="E170" s="71">
        <v>9.1522828671741704E-2</v>
      </c>
      <c r="F170" s="68">
        <v>21.580547112462</v>
      </c>
      <c r="G170" s="71">
        <v>0.242901627223124</v>
      </c>
      <c r="H170" s="68">
        <v>35.258358662614</v>
      </c>
      <c r="I170" s="71">
        <v>2.4930856205476099E-2</v>
      </c>
      <c r="J170" s="68">
        <v>51.367781155015201</v>
      </c>
      <c r="K170" s="71">
        <v>6.7360025866250103E-3</v>
      </c>
      <c r="L170" s="68">
        <v>48.0243161094225</v>
      </c>
    </row>
    <row r="171" spans="1:12" x14ac:dyDescent="0.2">
      <c r="A171" s="72" t="s">
        <v>674</v>
      </c>
      <c r="B171" s="66" t="s">
        <v>675</v>
      </c>
      <c r="C171" s="67">
        <v>69</v>
      </c>
      <c r="D171" s="67" t="s">
        <v>340</v>
      </c>
      <c r="E171" s="71">
        <v>0.24616770773687299</v>
      </c>
      <c r="F171" s="68">
        <v>91.489361702127695</v>
      </c>
      <c r="G171" s="71">
        <v>0.385799608133223</v>
      </c>
      <c r="H171" s="68">
        <v>80.243161094224902</v>
      </c>
      <c r="I171" s="71">
        <v>0.344620311973445</v>
      </c>
      <c r="J171" s="68">
        <v>97.872340425531902</v>
      </c>
      <c r="K171" s="71">
        <v>8.0832031039500107E-3</v>
      </c>
      <c r="L171" s="68">
        <v>54.103343465045597</v>
      </c>
    </row>
    <row r="172" spans="1:12" x14ac:dyDescent="0.2">
      <c r="A172" s="72" t="s">
        <v>676</v>
      </c>
      <c r="B172" s="66" t="s">
        <v>677</v>
      </c>
      <c r="C172" s="67">
        <v>69</v>
      </c>
      <c r="D172" s="67" t="s">
        <v>340</v>
      </c>
      <c r="E172" s="71">
        <v>0.144837187623055</v>
      </c>
      <c r="F172" s="68">
        <v>59.878419452887499</v>
      </c>
      <c r="G172" s="71">
        <v>0.34943760075270203</v>
      </c>
      <c r="H172" s="68">
        <v>75.075987841945306</v>
      </c>
      <c r="I172" s="71">
        <v>7.4296357977861605E-2</v>
      </c>
      <c r="J172" s="68">
        <v>69.6048632218845</v>
      </c>
      <c r="K172" s="71">
        <v>1.0777604138599999E-2</v>
      </c>
      <c r="L172" s="68">
        <v>61.702127659574501</v>
      </c>
    </row>
    <row r="173" spans="1:12" x14ac:dyDescent="0.2">
      <c r="A173" s="72" t="s">
        <v>678</v>
      </c>
      <c r="B173" s="66" t="s">
        <v>679</v>
      </c>
      <c r="C173" s="67">
        <v>67</v>
      </c>
      <c r="D173" s="67" t="s">
        <v>340</v>
      </c>
      <c r="E173" s="71">
        <v>9.3719870572889205E-2</v>
      </c>
      <c r="F173" s="68">
        <v>24.620060790273602</v>
      </c>
      <c r="G173" s="71">
        <v>0.19216920070818899</v>
      </c>
      <c r="H173" s="68">
        <v>12.7659574468085</v>
      </c>
      <c r="I173" s="71">
        <v>7.1476804285253701E-2</v>
      </c>
      <c r="J173" s="68">
        <v>68.389057750759903</v>
      </c>
      <c r="K173" s="71">
        <v>1.7513606725224999E-2</v>
      </c>
      <c r="L173" s="68">
        <v>70.212765957446805</v>
      </c>
    </row>
    <row r="174" spans="1:12" x14ac:dyDescent="0.2">
      <c r="A174" s="72" t="s">
        <v>680</v>
      </c>
      <c r="B174" s="66" t="s">
        <v>681</v>
      </c>
      <c r="C174" s="67">
        <v>67</v>
      </c>
      <c r="D174" s="67" t="s">
        <v>340</v>
      </c>
      <c r="E174" s="71">
        <v>0.183849082650481</v>
      </c>
      <c r="F174" s="68">
        <v>78.115501519756805</v>
      </c>
      <c r="G174" s="71">
        <v>0.173749395028163</v>
      </c>
      <c r="H174" s="68">
        <v>8.2066869300911893</v>
      </c>
      <c r="I174" s="71">
        <v>0.34950664205945398</v>
      </c>
      <c r="J174" s="68">
        <v>99.088145896656499</v>
      </c>
      <c r="K174" s="71">
        <v>2.8291210863824998E-2</v>
      </c>
      <c r="L174" s="68">
        <v>77.811550151975695</v>
      </c>
    </row>
    <row r="175" spans="1:12" x14ac:dyDescent="0.2">
      <c r="A175" s="72" t="s">
        <v>682</v>
      </c>
      <c r="B175" s="66" t="s">
        <v>683</v>
      </c>
      <c r="C175" s="67">
        <v>69</v>
      </c>
      <c r="D175" s="67" t="s">
        <v>340</v>
      </c>
      <c r="E175" s="71">
        <v>0.151742104337659</v>
      </c>
      <c r="F175" s="68">
        <v>64.741641337386</v>
      </c>
      <c r="G175" s="71">
        <v>0.25343979586751098</v>
      </c>
      <c r="H175" s="68">
        <v>47.112462006078999</v>
      </c>
      <c r="I175" s="71">
        <v>0.19100891300686501</v>
      </c>
      <c r="J175" s="68">
        <v>89.361702127659598</v>
      </c>
      <c r="K175" s="71">
        <v>1.0777604138599999E-2</v>
      </c>
      <c r="L175" s="68">
        <v>61.702127659574501</v>
      </c>
    </row>
    <row r="176" spans="1:12" x14ac:dyDescent="0.2">
      <c r="A176" s="72" t="s">
        <v>684</v>
      </c>
      <c r="B176" s="66" t="s">
        <v>685</v>
      </c>
      <c r="C176" s="67">
        <v>67</v>
      </c>
      <c r="D176" s="67" t="s">
        <v>340</v>
      </c>
      <c r="E176" s="71">
        <v>0.209547318773741</v>
      </c>
      <c r="F176" s="68">
        <v>85.106382978723403</v>
      </c>
      <c r="G176" s="71">
        <v>0.26057643818093101</v>
      </c>
      <c r="H176" s="68">
        <v>51.671732522796397</v>
      </c>
      <c r="I176" s="71">
        <v>0.34516310934576599</v>
      </c>
      <c r="J176" s="68">
        <v>98.176291793313098</v>
      </c>
      <c r="K176" s="71">
        <v>2.2902408794525E-2</v>
      </c>
      <c r="L176" s="68">
        <v>75.379939209726402</v>
      </c>
    </row>
    <row r="177" spans="1:12" x14ac:dyDescent="0.2">
      <c r="A177" s="72" t="s">
        <v>686</v>
      </c>
      <c r="B177" s="66" t="s">
        <v>687</v>
      </c>
      <c r="C177" s="67">
        <v>67</v>
      </c>
      <c r="D177" s="67" t="s">
        <v>340</v>
      </c>
      <c r="E177" s="71">
        <v>0.102789769856081</v>
      </c>
      <c r="F177" s="68">
        <v>32.218844984802402</v>
      </c>
      <c r="G177" s="71">
        <v>0.26052468315164401</v>
      </c>
      <c r="H177" s="68">
        <v>51.367781155015201</v>
      </c>
      <c r="I177" s="71">
        <v>2.49422176220753E-2</v>
      </c>
      <c r="J177" s="68">
        <v>51.671732522796397</v>
      </c>
      <c r="K177" s="71">
        <v>2.2902408794525E-2</v>
      </c>
      <c r="L177" s="68">
        <v>75.379939209726402</v>
      </c>
    </row>
    <row r="178" spans="1:12" x14ac:dyDescent="0.2">
      <c r="A178" s="72" t="s">
        <v>688</v>
      </c>
      <c r="B178" s="66" t="s">
        <v>689</v>
      </c>
      <c r="C178" s="67">
        <v>67</v>
      </c>
      <c r="D178" s="67" t="s">
        <v>340</v>
      </c>
      <c r="E178" s="71">
        <v>0.18245515245192201</v>
      </c>
      <c r="F178" s="68">
        <v>76.899696048632194</v>
      </c>
      <c r="G178" s="71">
        <v>0.275952214183462</v>
      </c>
      <c r="H178" s="68">
        <v>58.054711246200597</v>
      </c>
      <c r="I178" s="71">
        <v>0.23638602972185299</v>
      </c>
      <c r="J178" s="68">
        <v>92.401215805471097</v>
      </c>
      <c r="K178" s="71">
        <v>3.5027213450449998E-2</v>
      </c>
      <c r="L178" s="68">
        <v>80.851063829787194</v>
      </c>
    </row>
    <row r="179" spans="1:12" x14ac:dyDescent="0.2">
      <c r="A179" s="72" t="s">
        <v>690</v>
      </c>
      <c r="B179" s="66" t="s">
        <v>691</v>
      </c>
      <c r="C179" s="67">
        <v>67</v>
      </c>
      <c r="D179" s="67" t="s">
        <v>340</v>
      </c>
      <c r="E179" s="71">
        <v>0.20634766714703001</v>
      </c>
      <c r="F179" s="68">
        <v>83.282674772036501</v>
      </c>
      <c r="G179" s="71">
        <v>0.245240777048961</v>
      </c>
      <c r="H179" s="68">
        <v>36.7781155015198</v>
      </c>
      <c r="I179" s="71">
        <v>0.34955261508027902</v>
      </c>
      <c r="J179" s="68">
        <v>99.392097264437695</v>
      </c>
      <c r="K179" s="71">
        <v>2.4249609311849999E-2</v>
      </c>
      <c r="L179" s="68">
        <v>76.291793313069903</v>
      </c>
    </row>
    <row r="180" spans="1:12" x14ac:dyDescent="0.2">
      <c r="A180" s="72" t="s">
        <v>692</v>
      </c>
      <c r="B180" s="66" t="s">
        <v>693</v>
      </c>
      <c r="C180" s="67">
        <v>67</v>
      </c>
      <c r="D180" s="67" t="s">
        <v>340</v>
      </c>
      <c r="E180" s="71">
        <v>4.9834665788953E-2</v>
      </c>
      <c r="F180" s="68">
        <v>1.8237082066869299</v>
      </c>
      <c r="G180" s="71">
        <v>8.2142362447529094E-2</v>
      </c>
      <c r="H180" s="68">
        <v>1.21580547112462</v>
      </c>
      <c r="I180" s="71">
        <v>2.4251218364929699E-2</v>
      </c>
      <c r="J180" s="68">
        <v>50.759878419452903</v>
      </c>
      <c r="K180" s="71">
        <v>4.3110416554399997E-2</v>
      </c>
      <c r="L180" s="68">
        <v>83.890577507598806</v>
      </c>
    </row>
    <row r="181" spans="1:12" x14ac:dyDescent="0.2">
      <c r="A181" s="72" t="s">
        <v>694</v>
      </c>
      <c r="B181" s="66" t="s">
        <v>695</v>
      </c>
      <c r="C181" s="67">
        <v>67</v>
      </c>
      <c r="D181" s="67" t="s">
        <v>340</v>
      </c>
      <c r="E181" s="71">
        <v>9.3307402311243598E-2</v>
      </c>
      <c r="F181" s="68">
        <v>24.0121580547112</v>
      </c>
      <c r="G181" s="71">
        <v>0.249999996908361</v>
      </c>
      <c r="H181" s="68">
        <v>41.337386018237098</v>
      </c>
      <c r="I181" s="71">
        <v>2.8379864421942199E-4</v>
      </c>
      <c r="J181" s="68">
        <v>4.86322188449848</v>
      </c>
      <c r="K181" s="71">
        <v>2.963841138115E-2</v>
      </c>
      <c r="L181" s="68">
        <v>78.723404255319195</v>
      </c>
    </row>
    <row r="182" spans="1:12" x14ac:dyDescent="0.2">
      <c r="A182" s="72" t="s">
        <v>696</v>
      </c>
      <c r="B182" s="66" t="s">
        <v>697</v>
      </c>
      <c r="C182" s="67">
        <v>67</v>
      </c>
      <c r="D182" s="67" t="s">
        <v>340</v>
      </c>
      <c r="E182" s="71">
        <v>8.9674654391118394E-2</v>
      </c>
      <c r="F182" s="68">
        <v>20.3647416413374</v>
      </c>
      <c r="G182" s="71">
        <v>0.213558273456704</v>
      </c>
      <c r="H182" s="68">
        <v>19.756838905775101</v>
      </c>
      <c r="I182" s="71">
        <v>2.30468506325866E-4</v>
      </c>
      <c r="J182" s="68">
        <v>4.55927051671733</v>
      </c>
      <c r="K182" s="71">
        <v>5.5235221210325001E-2</v>
      </c>
      <c r="L182" s="68">
        <v>85.106382978723403</v>
      </c>
    </row>
    <row r="183" spans="1:12" x14ac:dyDescent="0.2">
      <c r="A183" s="72" t="s">
        <v>698</v>
      </c>
      <c r="B183" s="66" t="s">
        <v>699</v>
      </c>
      <c r="C183" s="67">
        <v>67</v>
      </c>
      <c r="D183" s="67" t="s">
        <v>340</v>
      </c>
      <c r="E183" s="71">
        <v>0.10314586586894101</v>
      </c>
      <c r="F183" s="68">
        <v>32.522796352583597</v>
      </c>
      <c r="G183" s="71">
        <v>0.24998688725258</v>
      </c>
      <c r="H183" s="68">
        <v>41.033434650455902</v>
      </c>
      <c r="I183" s="71">
        <v>1.7388759194184299E-4</v>
      </c>
      <c r="J183" s="68">
        <v>4.2553191489361701</v>
      </c>
      <c r="K183" s="71">
        <v>5.9276822762300001E-2</v>
      </c>
      <c r="L183" s="68">
        <v>86.930091185410305</v>
      </c>
    </row>
    <row r="184" spans="1:12" x14ac:dyDescent="0.2">
      <c r="A184" s="72" t="s">
        <v>700</v>
      </c>
      <c r="B184" s="66" t="s">
        <v>701</v>
      </c>
      <c r="C184" s="67">
        <v>67</v>
      </c>
      <c r="D184" s="67" t="s">
        <v>340</v>
      </c>
      <c r="E184" s="71">
        <v>0.101852435329201</v>
      </c>
      <c r="F184" s="68">
        <v>31.914893617021299</v>
      </c>
      <c r="G184" s="71">
        <v>0.24999999951559501</v>
      </c>
      <c r="H184" s="68">
        <v>41.641337386018201</v>
      </c>
      <c r="I184" s="71">
        <v>3.2208526168273598E-4</v>
      </c>
      <c r="J184" s="68">
        <v>5.4711246200607899</v>
      </c>
      <c r="K184" s="71">
        <v>5.5235221210325001E-2</v>
      </c>
      <c r="L184" s="68">
        <v>85.106382978723403</v>
      </c>
    </row>
    <row r="185" spans="1:12" x14ac:dyDescent="0.2">
      <c r="A185" s="72" t="s">
        <v>702</v>
      </c>
      <c r="B185" s="66" t="s">
        <v>703</v>
      </c>
      <c r="C185" s="67">
        <v>67</v>
      </c>
      <c r="D185" s="67" t="s">
        <v>340</v>
      </c>
      <c r="E185" s="71">
        <v>8.9504792889619295E-2</v>
      </c>
      <c r="F185" s="68">
        <v>20.060790273556201</v>
      </c>
      <c r="G185" s="71">
        <v>0.22641107141064401</v>
      </c>
      <c r="H185" s="68">
        <v>25.2279635258359</v>
      </c>
      <c r="I185" s="71">
        <v>3.4009122113844398E-4</v>
      </c>
      <c r="J185" s="68">
        <v>6.0790273556230998</v>
      </c>
      <c r="K185" s="71">
        <v>4.1763216037075002E-2</v>
      </c>
      <c r="L185" s="68">
        <v>83.282674772036501</v>
      </c>
    </row>
    <row r="186" spans="1:12" x14ac:dyDescent="0.2">
      <c r="A186" s="72" t="s">
        <v>704</v>
      </c>
      <c r="B186" s="66" t="s">
        <v>705</v>
      </c>
      <c r="C186" s="67">
        <v>67</v>
      </c>
      <c r="D186" s="67" t="s">
        <v>340</v>
      </c>
      <c r="E186" s="71">
        <v>6.2185769879383998E-2</v>
      </c>
      <c r="F186" s="68">
        <v>4.55927051671733</v>
      </c>
      <c r="G186" s="71">
        <v>0.122566416061614</v>
      </c>
      <c r="H186" s="68">
        <v>2.7355623100303901</v>
      </c>
      <c r="I186" s="71">
        <v>2.3574878056788501E-2</v>
      </c>
      <c r="J186" s="68">
        <v>49.848024316109402</v>
      </c>
      <c r="K186" s="71">
        <v>4.041601551975E-2</v>
      </c>
      <c r="L186" s="68">
        <v>82.674772036474195</v>
      </c>
    </row>
    <row r="187" spans="1:12" x14ac:dyDescent="0.2">
      <c r="A187" s="72" t="s">
        <v>706</v>
      </c>
      <c r="B187" s="66" t="s">
        <v>707</v>
      </c>
      <c r="C187" s="67">
        <v>67</v>
      </c>
      <c r="D187" s="67" t="s">
        <v>340</v>
      </c>
      <c r="E187" s="71">
        <v>0.10857913113857701</v>
      </c>
      <c r="F187" s="68">
        <v>38.297872340425499</v>
      </c>
      <c r="G187" s="71">
        <v>0.24999999998633299</v>
      </c>
      <c r="H187" s="68">
        <v>41.945288753799403</v>
      </c>
      <c r="I187" s="71">
        <v>2.98856549384771E-3</v>
      </c>
      <c r="J187" s="68">
        <v>15.501519756838899</v>
      </c>
      <c r="K187" s="71">
        <v>7.2748827935550001E-2</v>
      </c>
      <c r="L187" s="68">
        <v>88.449848024316097</v>
      </c>
    </row>
    <row r="188" spans="1:12" x14ac:dyDescent="0.2">
      <c r="A188" s="72" t="s">
        <v>708</v>
      </c>
      <c r="B188" s="66" t="s">
        <v>709</v>
      </c>
      <c r="C188" s="67">
        <v>67</v>
      </c>
      <c r="D188" s="67" t="s">
        <v>340</v>
      </c>
      <c r="E188" s="71">
        <v>8.9046725344046895E-2</v>
      </c>
      <c r="F188" s="68">
        <v>19.452887537993899</v>
      </c>
      <c r="G188" s="71">
        <v>0.24531817081781701</v>
      </c>
      <c r="H188" s="68">
        <v>37.082066869300903</v>
      </c>
      <c r="I188" s="71">
        <v>1.61399745444837E-3</v>
      </c>
      <c r="J188" s="68">
        <v>10.942249240121599</v>
      </c>
      <c r="K188" s="71">
        <v>2.0208007759875E-2</v>
      </c>
      <c r="L188" s="68">
        <v>73.252279635258404</v>
      </c>
    </row>
    <row r="189" spans="1:12" x14ac:dyDescent="0.2">
      <c r="A189" s="72" t="s">
        <v>710</v>
      </c>
      <c r="B189" s="66" t="s">
        <v>711</v>
      </c>
      <c r="C189" s="67">
        <v>67</v>
      </c>
      <c r="D189" s="67" t="s">
        <v>340</v>
      </c>
      <c r="E189" s="71">
        <v>9.6642336202812998E-2</v>
      </c>
      <c r="F189" s="68">
        <v>27.963525835866299</v>
      </c>
      <c r="G189" s="71">
        <v>0.25160008439888998</v>
      </c>
      <c r="H189" s="68">
        <v>45.288753799392097</v>
      </c>
      <c r="I189" s="71">
        <v>3.2997107590990002E-3</v>
      </c>
      <c r="J189" s="68">
        <v>16.109422492401201</v>
      </c>
      <c r="K189" s="71">
        <v>3.5027213450449998E-2</v>
      </c>
      <c r="L189" s="68">
        <v>80.851063829787194</v>
      </c>
    </row>
    <row r="190" spans="1:12" x14ac:dyDescent="0.2">
      <c r="A190" s="72" t="s">
        <v>712</v>
      </c>
      <c r="B190" s="66" t="s">
        <v>713</v>
      </c>
      <c r="C190" s="67">
        <v>67</v>
      </c>
      <c r="D190" s="67" t="s">
        <v>340</v>
      </c>
      <c r="E190" s="71">
        <v>0.103206165760277</v>
      </c>
      <c r="F190" s="68">
        <v>32.8267477203647</v>
      </c>
      <c r="G190" s="71">
        <v>0.26534864885930398</v>
      </c>
      <c r="H190" s="68">
        <v>55.015197568389098</v>
      </c>
      <c r="I190" s="71">
        <v>6.5482339364257196E-3</v>
      </c>
      <c r="J190" s="68">
        <v>22.7963525835866</v>
      </c>
      <c r="K190" s="71">
        <v>3.7721614485100002E-2</v>
      </c>
      <c r="L190" s="68">
        <v>81.762917933130694</v>
      </c>
    </row>
    <row r="191" spans="1:12" x14ac:dyDescent="0.2">
      <c r="A191" s="72" t="s">
        <v>714</v>
      </c>
      <c r="B191" s="66" t="s">
        <v>715</v>
      </c>
      <c r="C191" s="67">
        <v>67</v>
      </c>
      <c r="D191" s="67" t="s">
        <v>340</v>
      </c>
      <c r="E191" s="71">
        <v>0.132424700934198</v>
      </c>
      <c r="F191" s="68">
        <v>51.9756838905775</v>
      </c>
      <c r="G191" s="71">
        <v>0.30230883361264199</v>
      </c>
      <c r="H191" s="68">
        <v>65.349544072948305</v>
      </c>
      <c r="I191" s="71">
        <v>8.2840464534028005E-2</v>
      </c>
      <c r="J191" s="68">
        <v>72.340425531914903</v>
      </c>
      <c r="K191" s="71">
        <v>1.2124804655925E-2</v>
      </c>
      <c r="L191" s="68">
        <v>64.437689969604904</v>
      </c>
    </row>
    <row r="192" spans="1:12" x14ac:dyDescent="0.2">
      <c r="A192" s="72" t="s">
        <v>716</v>
      </c>
      <c r="B192" s="66" t="s">
        <v>717</v>
      </c>
      <c r="C192" s="67">
        <v>67</v>
      </c>
      <c r="D192" s="67" t="s">
        <v>340</v>
      </c>
      <c r="E192" s="71">
        <v>4.9235678641435097E-2</v>
      </c>
      <c r="F192" s="68">
        <v>1.21580547112462</v>
      </c>
      <c r="G192" s="71">
        <v>0.12690921068326899</v>
      </c>
      <c r="H192" s="68">
        <v>3.0395136778115499</v>
      </c>
      <c r="I192" s="71">
        <v>1.54090231717363E-2</v>
      </c>
      <c r="J192" s="68">
        <v>40.121580547112501</v>
      </c>
      <c r="K192" s="71">
        <v>5.3888020692999996E-3</v>
      </c>
      <c r="L192" s="68">
        <v>42.857142857142897</v>
      </c>
    </row>
    <row r="193" spans="1:12" x14ac:dyDescent="0.2">
      <c r="A193" s="72" t="s">
        <v>718</v>
      </c>
      <c r="B193" s="66" t="s">
        <v>719</v>
      </c>
      <c r="C193" s="67">
        <v>67</v>
      </c>
      <c r="D193" s="67" t="s">
        <v>340</v>
      </c>
      <c r="E193" s="71">
        <v>9.4451356738711301E-2</v>
      </c>
      <c r="F193" s="68">
        <v>25.2279635258359</v>
      </c>
      <c r="G193" s="71">
        <v>0.26130446142448799</v>
      </c>
      <c r="H193" s="68">
        <v>52.583586626139798</v>
      </c>
      <c r="I193" s="71">
        <v>1.5313606205020701E-2</v>
      </c>
      <c r="J193" s="68">
        <v>39.817629179331298</v>
      </c>
      <c r="K193" s="71">
        <v>6.7360025866250103E-3</v>
      </c>
      <c r="L193" s="68">
        <v>48.0243161094225</v>
      </c>
    </row>
    <row r="194" spans="1:12" x14ac:dyDescent="0.2">
      <c r="A194" s="72" t="s">
        <v>720</v>
      </c>
      <c r="B194" s="66" t="s">
        <v>721</v>
      </c>
      <c r="C194" s="67">
        <v>67</v>
      </c>
      <c r="D194" s="67" t="s">
        <v>340</v>
      </c>
      <c r="E194" s="71">
        <v>5.2470735115522499E-2</v>
      </c>
      <c r="F194" s="68">
        <v>2.7355623100303901</v>
      </c>
      <c r="G194" s="71">
        <v>0.13759421679752201</v>
      </c>
      <c r="H194" s="68">
        <v>4.2553191489361701</v>
      </c>
      <c r="I194" s="71">
        <v>1.57763869970706E-2</v>
      </c>
      <c r="J194" s="68">
        <v>40.729483282674799</v>
      </c>
      <c r="K194" s="71">
        <v>4.0416015519750001E-3</v>
      </c>
      <c r="L194" s="68">
        <v>39.513677811550203</v>
      </c>
    </row>
    <row r="195" spans="1:12" x14ac:dyDescent="0.2">
      <c r="A195" s="72" t="s">
        <v>722</v>
      </c>
      <c r="B195" s="66" t="s">
        <v>723</v>
      </c>
      <c r="C195" s="67">
        <v>67</v>
      </c>
      <c r="D195" s="67" t="s">
        <v>340</v>
      </c>
      <c r="E195" s="71">
        <v>7.70883984251549E-2</v>
      </c>
      <c r="F195" s="68">
        <v>9.4224924012158109</v>
      </c>
      <c r="G195" s="71">
        <v>0.20899804194845101</v>
      </c>
      <c r="H195" s="68">
        <v>17.9331306990881</v>
      </c>
      <c r="I195" s="71">
        <v>1.4183950223064E-2</v>
      </c>
      <c r="J195" s="68">
        <v>37.689969604863201</v>
      </c>
      <c r="K195" s="71">
        <v>8.0832031039500107E-3</v>
      </c>
      <c r="L195" s="68">
        <v>54.103343465045597</v>
      </c>
    </row>
    <row r="196" spans="1:12" x14ac:dyDescent="0.2">
      <c r="A196" s="72" t="s">
        <v>724</v>
      </c>
      <c r="B196" s="66" t="s">
        <v>725</v>
      </c>
      <c r="C196" s="67">
        <v>67</v>
      </c>
      <c r="D196" s="67" t="s">
        <v>340</v>
      </c>
      <c r="E196" s="71">
        <v>0.12415173245219401</v>
      </c>
      <c r="F196" s="68">
        <v>48.0243161094225</v>
      </c>
      <c r="G196" s="71">
        <v>0.23441702869703501</v>
      </c>
      <c r="H196" s="68">
        <v>29.1793313069909</v>
      </c>
      <c r="I196" s="71">
        <v>0.131302166072923</v>
      </c>
      <c r="J196" s="68">
        <v>82.978723404255305</v>
      </c>
      <c r="K196" s="71">
        <v>6.7360025866250103E-3</v>
      </c>
      <c r="L196" s="68">
        <v>48.0243161094225</v>
      </c>
    </row>
    <row r="197" spans="1:12" x14ac:dyDescent="0.2">
      <c r="A197" s="72" t="s">
        <v>726</v>
      </c>
      <c r="B197" s="66" t="s">
        <v>727</v>
      </c>
      <c r="C197" s="67">
        <v>67</v>
      </c>
      <c r="D197" s="67" t="s">
        <v>340</v>
      </c>
      <c r="E197" s="71">
        <v>7.74947139344732E-2</v>
      </c>
      <c r="F197" s="68">
        <v>9.7264437689969601</v>
      </c>
      <c r="G197" s="71">
        <v>0.22233410648052601</v>
      </c>
      <c r="H197" s="68">
        <v>23.100303951367799</v>
      </c>
      <c r="I197" s="71">
        <v>3.4140327362686801E-3</v>
      </c>
      <c r="J197" s="68">
        <v>16.717325227963499</v>
      </c>
      <c r="K197" s="71">
        <v>6.7360025866250103E-3</v>
      </c>
      <c r="L197" s="68">
        <v>48.0243161094225</v>
      </c>
    </row>
    <row r="198" spans="1:12" x14ac:dyDescent="0.2">
      <c r="A198" s="72" t="s">
        <v>728</v>
      </c>
      <c r="B198" s="66" t="s">
        <v>729</v>
      </c>
      <c r="C198" s="67">
        <v>67</v>
      </c>
      <c r="D198" s="67" t="s">
        <v>340</v>
      </c>
      <c r="E198" s="71">
        <v>0.14991338595752701</v>
      </c>
      <c r="F198" s="68">
        <v>63.829787234042598</v>
      </c>
      <c r="G198" s="71">
        <v>0.36666172445540801</v>
      </c>
      <c r="H198" s="68">
        <v>76.899696048632194</v>
      </c>
      <c r="I198" s="71">
        <v>4.9398420484048799E-2</v>
      </c>
      <c r="J198" s="68">
        <v>62.006079027355597</v>
      </c>
      <c r="K198" s="71">
        <v>3.3680012933125003E-2</v>
      </c>
      <c r="L198" s="68">
        <v>79.939209726443806</v>
      </c>
    </row>
    <row r="199" spans="1:12" x14ac:dyDescent="0.2">
      <c r="A199" s="72" t="s">
        <v>730</v>
      </c>
      <c r="B199" s="66" t="s">
        <v>731</v>
      </c>
      <c r="C199" s="67">
        <v>67</v>
      </c>
      <c r="D199" s="67" t="s">
        <v>340</v>
      </c>
      <c r="E199" s="71">
        <v>0.10686545670865499</v>
      </c>
      <c r="F199" s="68">
        <v>36.7781155015198</v>
      </c>
      <c r="G199" s="71">
        <v>0.28782094191655799</v>
      </c>
      <c r="H199" s="68">
        <v>61.094224924012202</v>
      </c>
      <c r="I199" s="71">
        <v>2.3345024588132601E-2</v>
      </c>
      <c r="J199" s="68">
        <v>49.544072948328299</v>
      </c>
      <c r="K199" s="71">
        <v>9.4304036212750093E-3</v>
      </c>
      <c r="L199" s="68">
        <v>58.662613981762902</v>
      </c>
    </row>
    <row r="200" spans="1:12" x14ac:dyDescent="0.2">
      <c r="A200" s="72" t="s">
        <v>732</v>
      </c>
      <c r="B200" s="66" t="s">
        <v>733</v>
      </c>
      <c r="C200" s="67">
        <v>66</v>
      </c>
      <c r="D200" s="67" t="s">
        <v>340</v>
      </c>
      <c r="E200" s="71">
        <v>9.6420132641246201E-2</v>
      </c>
      <c r="F200" s="68">
        <v>27.355623100304001</v>
      </c>
      <c r="G200" s="71">
        <v>0.25722776845121398</v>
      </c>
      <c r="H200" s="68">
        <v>50.455927051671701</v>
      </c>
      <c r="I200" s="71">
        <v>1.3171822229974799E-2</v>
      </c>
      <c r="J200" s="68">
        <v>34.650455927051702</v>
      </c>
      <c r="K200" s="71">
        <v>1.8860807242550001E-2</v>
      </c>
      <c r="L200" s="68">
        <v>71.428571428571402</v>
      </c>
    </row>
    <row r="201" spans="1:12" x14ac:dyDescent="0.2">
      <c r="A201" s="72" t="s">
        <v>734</v>
      </c>
      <c r="B201" s="66" t="s">
        <v>735</v>
      </c>
      <c r="C201" s="67">
        <v>66</v>
      </c>
      <c r="D201" s="67" t="s">
        <v>340</v>
      </c>
      <c r="E201" s="71">
        <v>9.7824137378204806E-2</v>
      </c>
      <c r="F201" s="68">
        <v>28.875379939209701</v>
      </c>
      <c r="G201" s="71">
        <v>0.28452460648289901</v>
      </c>
      <c r="H201" s="68">
        <v>60.486322188449797</v>
      </c>
      <c r="I201" s="71">
        <v>4.9062040997405803E-3</v>
      </c>
      <c r="J201" s="68">
        <v>20.668693009118499</v>
      </c>
      <c r="K201" s="71">
        <v>4.0416015519750001E-3</v>
      </c>
      <c r="L201" s="68">
        <v>39.513677811550203</v>
      </c>
    </row>
    <row r="202" spans="1:12" x14ac:dyDescent="0.2">
      <c r="A202" s="72" t="s">
        <v>736</v>
      </c>
      <c r="B202" s="66" t="s">
        <v>737</v>
      </c>
      <c r="C202" s="67">
        <v>64</v>
      </c>
      <c r="D202" s="67" t="s">
        <v>340</v>
      </c>
      <c r="E202" s="71">
        <v>0.114158379739089</v>
      </c>
      <c r="F202" s="68">
        <v>43.161094224924</v>
      </c>
      <c r="G202" s="71">
        <v>0.30449796848475102</v>
      </c>
      <c r="H202" s="68">
        <v>65.6534954407295</v>
      </c>
      <c r="I202" s="71">
        <v>2.9893967628564201E-2</v>
      </c>
      <c r="J202" s="68">
        <v>54.711246200607903</v>
      </c>
      <c r="K202" s="71">
        <v>8.0832031039500107E-3</v>
      </c>
      <c r="L202" s="68">
        <v>54.103343465045597</v>
      </c>
    </row>
    <row r="203" spans="1:12" x14ac:dyDescent="0.2">
      <c r="A203" s="72" t="s">
        <v>738</v>
      </c>
      <c r="B203" s="66" t="s">
        <v>739</v>
      </c>
      <c r="C203" s="67">
        <v>64</v>
      </c>
      <c r="D203" s="67" t="s">
        <v>340</v>
      </c>
      <c r="E203" s="71">
        <v>0.1039773036145</v>
      </c>
      <c r="F203" s="68">
        <v>33.738601823708201</v>
      </c>
      <c r="G203" s="71">
        <v>0.276254260161513</v>
      </c>
      <c r="H203" s="68">
        <v>58.358662613981799</v>
      </c>
      <c r="I203" s="71">
        <v>2.7594447578037098E-2</v>
      </c>
      <c r="J203" s="68">
        <v>52.583586626139798</v>
      </c>
      <c r="K203" s="71">
        <v>8.0832031039500107E-3</v>
      </c>
      <c r="L203" s="68">
        <v>54.103343465045597</v>
      </c>
    </row>
    <row r="204" spans="1:12" x14ac:dyDescent="0.2">
      <c r="A204" s="72" t="s">
        <v>740</v>
      </c>
      <c r="B204" s="66" t="s">
        <v>741</v>
      </c>
      <c r="C204" s="67">
        <v>66</v>
      </c>
      <c r="D204" s="67" t="s">
        <v>340</v>
      </c>
      <c r="E204" s="71">
        <v>6.42269855715248E-2</v>
      </c>
      <c r="F204" s="68">
        <v>5.1671732522796399</v>
      </c>
      <c r="G204" s="71">
        <v>0.18095566183655001</v>
      </c>
      <c r="H204" s="68">
        <v>10.0303951367781</v>
      </c>
      <c r="I204" s="71">
        <v>3.6420917740746898E-3</v>
      </c>
      <c r="J204" s="68">
        <v>17.629179331307</v>
      </c>
      <c r="K204" s="71">
        <v>8.0832031039500107E-3</v>
      </c>
      <c r="L204" s="68">
        <v>54.103343465045597</v>
      </c>
    </row>
    <row r="205" spans="1:12" x14ac:dyDescent="0.2">
      <c r="A205" s="72" t="s">
        <v>742</v>
      </c>
      <c r="B205" s="66" t="s">
        <v>743</v>
      </c>
      <c r="C205" s="67">
        <v>64</v>
      </c>
      <c r="D205" s="67" t="s">
        <v>340</v>
      </c>
      <c r="E205" s="71">
        <v>0.130028890731053</v>
      </c>
      <c r="F205" s="68">
        <v>50.455927051671701</v>
      </c>
      <c r="G205" s="71">
        <v>0.34523685594235398</v>
      </c>
      <c r="H205" s="68">
        <v>73.860182370820695</v>
      </c>
      <c r="I205" s="71">
        <v>4.2155415216156497E-2</v>
      </c>
      <c r="J205" s="68">
        <v>60.182370820668702</v>
      </c>
      <c r="K205" s="71">
        <v>2.6944010346499998E-3</v>
      </c>
      <c r="L205" s="68">
        <v>35.866261398176299</v>
      </c>
    </row>
    <row r="206" spans="1:12" x14ac:dyDescent="0.2">
      <c r="A206" s="72" t="s">
        <v>744</v>
      </c>
      <c r="B206" s="66" t="s">
        <v>745</v>
      </c>
      <c r="C206" s="67">
        <v>64</v>
      </c>
      <c r="D206" s="67" t="s">
        <v>340</v>
      </c>
      <c r="E206" s="71">
        <v>0.10363689256049401</v>
      </c>
      <c r="F206" s="68">
        <v>33.130699088145903</v>
      </c>
      <c r="G206" s="71">
        <v>0.30840806648063901</v>
      </c>
      <c r="H206" s="68">
        <v>66.869300911854097</v>
      </c>
      <c r="I206" s="71">
        <v>2.5026112008426399E-3</v>
      </c>
      <c r="J206" s="68">
        <v>13.677811550152001</v>
      </c>
      <c r="K206" s="71">
        <v>0</v>
      </c>
      <c r="L206" s="68">
        <v>27.659574468085101</v>
      </c>
    </row>
    <row r="207" spans="1:12" x14ac:dyDescent="0.2">
      <c r="A207" s="72" t="s">
        <v>746</v>
      </c>
      <c r="B207" s="66" t="s">
        <v>747</v>
      </c>
      <c r="C207" s="67">
        <v>64</v>
      </c>
      <c r="D207" s="67" t="s">
        <v>340</v>
      </c>
      <c r="E207" s="71">
        <v>0.21050891945307401</v>
      </c>
      <c r="F207" s="68">
        <v>85.714285714285694</v>
      </c>
      <c r="G207" s="71">
        <v>0.51221817832838001</v>
      </c>
      <c r="H207" s="68">
        <v>93.009118541033402</v>
      </c>
      <c r="I207" s="71">
        <v>0.11930858003084301</v>
      </c>
      <c r="J207" s="68">
        <v>81.458966565349499</v>
      </c>
      <c r="K207" s="71">
        <v>0</v>
      </c>
      <c r="L207" s="68">
        <v>27.659574468085101</v>
      </c>
    </row>
    <row r="208" spans="1:12" x14ac:dyDescent="0.2">
      <c r="A208" s="72" t="s">
        <v>748</v>
      </c>
      <c r="B208" s="66" t="s">
        <v>749</v>
      </c>
      <c r="C208" s="67">
        <v>64</v>
      </c>
      <c r="D208" s="67" t="s">
        <v>340</v>
      </c>
      <c r="E208" s="71">
        <v>0.237118764253651</v>
      </c>
      <c r="F208" s="68">
        <v>89.665653495440694</v>
      </c>
      <c r="G208" s="71">
        <v>0.36543278454218198</v>
      </c>
      <c r="H208" s="68">
        <v>76.291793313069903</v>
      </c>
      <c r="I208" s="71">
        <v>0.34592350821877199</v>
      </c>
      <c r="J208" s="68">
        <v>98.480243161094194</v>
      </c>
      <c r="K208" s="71">
        <v>0</v>
      </c>
      <c r="L208" s="68">
        <v>27.659574468085101</v>
      </c>
    </row>
    <row r="209" spans="1:12" x14ac:dyDescent="0.2">
      <c r="A209" s="72" t="s">
        <v>750</v>
      </c>
      <c r="B209" s="66" t="s">
        <v>751</v>
      </c>
      <c r="C209" s="67">
        <v>64</v>
      </c>
      <c r="D209" s="67" t="s">
        <v>340</v>
      </c>
      <c r="E209" s="71">
        <v>0.112709034353469</v>
      </c>
      <c r="F209" s="68">
        <v>41.337386018237098</v>
      </c>
      <c r="G209" s="71">
        <v>0.32449394468813503</v>
      </c>
      <c r="H209" s="68">
        <v>70.516717325228001</v>
      </c>
      <c r="I209" s="71">
        <v>1.36331583722713E-2</v>
      </c>
      <c r="J209" s="68">
        <v>35.866261398176299</v>
      </c>
      <c r="K209" s="71">
        <v>0</v>
      </c>
      <c r="L209" s="68">
        <v>27.659574468085101</v>
      </c>
    </row>
    <row r="210" spans="1:12" x14ac:dyDescent="0.2">
      <c r="A210" s="72" t="s">
        <v>752</v>
      </c>
      <c r="B210" s="66" t="s">
        <v>753</v>
      </c>
      <c r="C210" s="67">
        <v>64</v>
      </c>
      <c r="D210" s="67" t="s">
        <v>340</v>
      </c>
      <c r="E210" s="71">
        <v>0.21659463846074001</v>
      </c>
      <c r="F210" s="68">
        <v>86.018237082066904</v>
      </c>
      <c r="G210" s="71">
        <v>0.62111627432622696</v>
      </c>
      <c r="H210" s="68">
        <v>96.048632218845</v>
      </c>
      <c r="I210" s="71">
        <v>2.8667641055992898E-2</v>
      </c>
      <c r="J210" s="68">
        <v>53.495440729483299</v>
      </c>
      <c r="K210" s="71">
        <v>0</v>
      </c>
      <c r="L210" s="68">
        <v>27.659574468085101</v>
      </c>
    </row>
    <row r="211" spans="1:12" x14ac:dyDescent="0.2">
      <c r="A211" s="72" t="s">
        <v>754</v>
      </c>
      <c r="B211" s="66" t="s">
        <v>755</v>
      </c>
      <c r="C211" s="67">
        <v>64</v>
      </c>
      <c r="D211" s="67" t="s">
        <v>340</v>
      </c>
      <c r="E211" s="71">
        <v>0.202712954132267</v>
      </c>
      <c r="F211" s="68">
        <v>82.674772036474195</v>
      </c>
      <c r="G211" s="71">
        <v>0.47309206704594398</v>
      </c>
      <c r="H211" s="68">
        <v>88.449848024316097</v>
      </c>
      <c r="I211" s="71">
        <v>0.13504679535085501</v>
      </c>
      <c r="J211" s="68">
        <v>83.282674772036501</v>
      </c>
      <c r="K211" s="71">
        <v>0</v>
      </c>
      <c r="L211" s="68">
        <v>27.659574468085101</v>
      </c>
    </row>
    <row r="212" spans="1:12" x14ac:dyDescent="0.2">
      <c r="A212" s="72" t="s">
        <v>756</v>
      </c>
      <c r="B212" s="66" t="s">
        <v>757</v>
      </c>
      <c r="C212" s="67">
        <v>64</v>
      </c>
      <c r="D212" s="67" t="s">
        <v>340</v>
      </c>
      <c r="E212" s="71">
        <v>0.208250821905475</v>
      </c>
      <c r="F212" s="68">
        <v>84.802431610942307</v>
      </c>
      <c r="G212" s="71">
        <v>0.50724408963843204</v>
      </c>
      <c r="H212" s="68">
        <v>91.793313069908805</v>
      </c>
      <c r="I212" s="71">
        <v>0.117508376077992</v>
      </c>
      <c r="J212" s="68">
        <v>81.155015197568403</v>
      </c>
      <c r="K212" s="71">
        <v>0</v>
      </c>
      <c r="L212" s="68">
        <v>27.659574468085101</v>
      </c>
    </row>
    <row r="213" spans="1:12" x14ac:dyDescent="0.2">
      <c r="A213" s="72" t="s">
        <v>758</v>
      </c>
      <c r="B213" s="66" t="s">
        <v>759</v>
      </c>
      <c r="C213" s="67">
        <v>64</v>
      </c>
      <c r="D213" s="67" t="s">
        <v>340</v>
      </c>
      <c r="E213" s="71">
        <v>0.22975113288269</v>
      </c>
      <c r="F213" s="68">
        <v>88.449848024316097</v>
      </c>
      <c r="G213" s="71">
        <v>0.51146881670230904</v>
      </c>
      <c r="H213" s="68">
        <v>92.705167173252306</v>
      </c>
      <c r="I213" s="71">
        <v>0.17778458194576</v>
      </c>
      <c r="J213" s="68">
        <v>87.841945288753806</v>
      </c>
      <c r="K213" s="71">
        <v>0</v>
      </c>
      <c r="L213" s="68">
        <v>27.659574468085101</v>
      </c>
    </row>
    <row r="214" spans="1:12" x14ac:dyDescent="0.2">
      <c r="A214" s="72" t="s">
        <v>760</v>
      </c>
      <c r="B214" s="66" t="s">
        <v>761</v>
      </c>
      <c r="C214" s="67">
        <v>64</v>
      </c>
      <c r="D214" s="67" t="s">
        <v>340</v>
      </c>
      <c r="E214" s="71">
        <v>9.4232483677486101E-2</v>
      </c>
      <c r="F214" s="68">
        <v>24.924012158054701</v>
      </c>
      <c r="G214" s="71">
        <v>0.27392823602430599</v>
      </c>
      <c r="H214" s="68">
        <v>57.142857142857103</v>
      </c>
      <c r="I214" s="71">
        <v>7.4220144908269401E-3</v>
      </c>
      <c r="J214" s="68">
        <v>24.316109422492399</v>
      </c>
      <c r="K214" s="71">
        <v>1.3472005173249999E-3</v>
      </c>
      <c r="L214" s="68">
        <v>33.738601823708201</v>
      </c>
    </row>
    <row r="215" spans="1:12" x14ac:dyDescent="0.2">
      <c r="A215" s="72" t="s">
        <v>762</v>
      </c>
      <c r="B215" s="66" t="s">
        <v>763</v>
      </c>
      <c r="C215" s="67">
        <v>64</v>
      </c>
      <c r="D215" s="67" t="s">
        <v>340</v>
      </c>
      <c r="E215" s="71">
        <v>8.1231000029208605E-2</v>
      </c>
      <c r="F215" s="68">
        <v>11.5501519756839</v>
      </c>
      <c r="G215" s="71">
        <v>0.22244734800402899</v>
      </c>
      <c r="H215" s="68">
        <v>23.404255319148898</v>
      </c>
      <c r="I215" s="71">
        <v>2.1245652083596502E-2</v>
      </c>
      <c r="J215" s="68">
        <v>48.632218844984799</v>
      </c>
      <c r="K215" s="71">
        <v>0</v>
      </c>
      <c r="L215" s="68">
        <v>27.659574468085101</v>
      </c>
    </row>
    <row r="216" spans="1:12" x14ac:dyDescent="0.2">
      <c r="A216" s="72" t="s">
        <v>764</v>
      </c>
      <c r="B216" s="66" t="s">
        <v>765</v>
      </c>
      <c r="C216" s="67">
        <v>64</v>
      </c>
      <c r="D216" s="67" t="s">
        <v>340</v>
      </c>
      <c r="E216" s="71">
        <v>7.9765372524861503E-2</v>
      </c>
      <c r="F216" s="68">
        <v>10.6382978723404</v>
      </c>
      <c r="G216" s="71">
        <v>0.22186406057989899</v>
      </c>
      <c r="H216" s="68">
        <v>22.7963525835866</v>
      </c>
      <c r="I216" s="71">
        <v>1.74320569946851E-2</v>
      </c>
      <c r="J216" s="68">
        <v>43.465045592705202</v>
      </c>
      <c r="K216" s="71">
        <v>0</v>
      </c>
      <c r="L216" s="68">
        <v>27.659574468085101</v>
      </c>
    </row>
    <row r="217" spans="1:12" x14ac:dyDescent="0.2">
      <c r="A217" s="72" t="s">
        <v>766</v>
      </c>
      <c r="B217" s="66" t="s">
        <v>767</v>
      </c>
      <c r="C217" s="67">
        <v>64</v>
      </c>
      <c r="D217" s="67" t="s">
        <v>340</v>
      </c>
      <c r="E217" s="71">
        <v>8.5522444221698302E-2</v>
      </c>
      <c r="F217" s="68">
        <v>16.109422492401201</v>
      </c>
      <c r="G217" s="71">
        <v>0.25292589889521</v>
      </c>
      <c r="H217" s="68">
        <v>46.808510638297903</v>
      </c>
      <c r="I217" s="71">
        <v>3.6414337698851898E-3</v>
      </c>
      <c r="J217" s="68">
        <v>17.325227963525801</v>
      </c>
      <c r="K217" s="71">
        <v>0</v>
      </c>
      <c r="L217" s="68">
        <v>27.659574468085101</v>
      </c>
    </row>
    <row r="218" spans="1:12" x14ac:dyDescent="0.2">
      <c r="A218" s="72" t="s">
        <v>768</v>
      </c>
      <c r="B218" s="66" t="s">
        <v>769</v>
      </c>
      <c r="C218" s="67">
        <v>64</v>
      </c>
      <c r="D218" s="67" t="s">
        <v>340</v>
      </c>
      <c r="E218" s="71">
        <v>6.0645612133073797E-2</v>
      </c>
      <c r="F218" s="68">
        <v>4.2553191489361701</v>
      </c>
      <c r="G218" s="71">
        <v>0.170224052175309</v>
      </c>
      <c r="H218" s="68">
        <v>7.9027355623100304</v>
      </c>
      <c r="I218" s="71">
        <v>1.17127842239119E-2</v>
      </c>
      <c r="J218" s="68">
        <v>32.8267477203647</v>
      </c>
      <c r="K218" s="71">
        <v>0</v>
      </c>
      <c r="L218" s="68">
        <v>27.659574468085101</v>
      </c>
    </row>
    <row r="219" spans="1:12" x14ac:dyDescent="0.2">
      <c r="A219" s="72" t="s">
        <v>770</v>
      </c>
      <c r="B219" s="66" t="s">
        <v>771</v>
      </c>
      <c r="C219" s="67">
        <v>64</v>
      </c>
      <c r="D219" s="67" t="s">
        <v>340</v>
      </c>
      <c r="E219" s="71">
        <v>5.5955777421955101E-2</v>
      </c>
      <c r="F219" s="68">
        <v>3.0395136778115499</v>
      </c>
      <c r="G219" s="71">
        <v>0.150165357498943</v>
      </c>
      <c r="H219" s="68">
        <v>5.1671732522796399</v>
      </c>
      <c r="I219" s="71">
        <v>1.7701974766922399E-2</v>
      </c>
      <c r="J219" s="68">
        <v>44.376899696048604</v>
      </c>
      <c r="K219" s="71">
        <v>0</v>
      </c>
      <c r="L219" s="68">
        <v>27.659574468085101</v>
      </c>
    </row>
    <row r="220" spans="1:12" x14ac:dyDescent="0.2">
      <c r="A220" s="72" t="s">
        <v>772</v>
      </c>
      <c r="B220" s="66" t="s">
        <v>773</v>
      </c>
      <c r="C220" s="67">
        <v>64</v>
      </c>
      <c r="D220" s="67" t="s">
        <v>340</v>
      </c>
      <c r="E220" s="71">
        <v>6.86674287438718E-2</v>
      </c>
      <c r="F220" s="68">
        <v>6.3829787234042596</v>
      </c>
      <c r="G220" s="71">
        <v>0.18726747519943601</v>
      </c>
      <c r="H220" s="68">
        <v>10.942249240121599</v>
      </c>
      <c r="I220" s="71">
        <v>1.8734811032179301E-2</v>
      </c>
      <c r="J220" s="68">
        <v>45.5927051671732</v>
      </c>
      <c r="K220" s="71">
        <v>0</v>
      </c>
      <c r="L220" s="68">
        <v>27.659574468085101</v>
      </c>
    </row>
    <row r="221" spans="1:12" x14ac:dyDescent="0.2">
      <c r="A221" s="72" t="s">
        <v>774</v>
      </c>
      <c r="B221" s="66" t="s">
        <v>775</v>
      </c>
      <c r="C221" s="67">
        <v>64</v>
      </c>
      <c r="D221" s="67" t="s">
        <v>340</v>
      </c>
      <c r="E221" s="71">
        <v>7.3110615204947396E-2</v>
      </c>
      <c r="F221" s="68">
        <v>7.9027355623100304</v>
      </c>
      <c r="G221" s="71">
        <v>0.218690335823787</v>
      </c>
      <c r="H221" s="68">
        <v>21.2765957446809</v>
      </c>
      <c r="I221" s="71">
        <v>6.4150979105500998E-4</v>
      </c>
      <c r="J221" s="68">
        <v>8.2066869300911893</v>
      </c>
      <c r="K221" s="71">
        <v>0</v>
      </c>
      <c r="L221" s="68">
        <v>27.659574468085101</v>
      </c>
    </row>
    <row r="222" spans="1:12" x14ac:dyDescent="0.2">
      <c r="A222" s="72" t="s">
        <v>776</v>
      </c>
      <c r="B222" s="66" t="s">
        <v>777</v>
      </c>
      <c r="C222" s="67">
        <v>66</v>
      </c>
      <c r="D222" s="67" t="s">
        <v>340</v>
      </c>
      <c r="E222" s="71">
        <v>8.46890022640156E-2</v>
      </c>
      <c r="F222" s="68">
        <v>15.1975683890577</v>
      </c>
      <c r="G222" s="71">
        <v>0.243423134860693</v>
      </c>
      <c r="H222" s="68">
        <v>35.866261398176299</v>
      </c>
      <c r="I222" s="71">
        <v>7.9494708967033992E-3</v>
      </c>
      <c r="J222" s="68">
        <v>25.835866261398198</v>
      </c>
      <c r="K222" s="71">
        <v>2.6944010346499998E-3</v>
      </c>
      <c r="L222" s="68">
        <v>35.866261398176299</v>
      </c>
    </row>
    <row r="223" spans="1:12" x14ac:dyDescent="0.2">
      <c r="A223" s="72" t="s">
        <v>575</v>
      </c>
      <c r="B223" s="66" t="s">
        <v>778</v>
      </c>
      <c r="C223" s="67">
        <v>66</v>
      </c>
      <c r="D223" s="67" t="s">
        <v>340</v>
      </c>
      <c r="E223" s="71">
        <v>5.9425610895585602E-2</v>
      </c>
      <c r="F223" s="68">
        <v>3.9513677811550201</v>
      </c>
      <c r="G223" s="71">
        <v>0.15553677495600199</v>
      </c>
      <c r="H223" s="68">
        <v>6.0790273556230998</v>
      </c>
      <c r="I223" s="71">
        <v>1.7351255661454901E-2</v>
      </c>
      <c r="J223" s="68">
        <v>43.161094224924</v>
      </c>
      <c r="K223" s="71">
        <v>5.3888020692999996E-3</v>
      </c>
      <c r="L223" s="68">
        <v>42.857142857142897</v>
      </c>
    </row>
    <row r="224" spans="1:12" x14ac:dyDescent="0.2">
      <c r="A224" s="72" t="s">
        <v>779</v>
      </c>
      <c r="B224" s="66" t="s">
        <v>780</v>
      </c>
      <c r="C224" s="67">
        <v>64</v>
      </c>
      <c r="D224" s="67" t="s">
        <v>340</v>
      </c>
      <c r="E224" s="71">
        <v>9.1985791039304293E-2</v>
      </c>
      <c r="F224" s="68">
        <v>22.188449848024302</v>
      </c>
      <c r="G224" s="71">
        <v>0.26075300900623299</v>
      </c>
      <c r="H224" s="68">
        <v>51.9756838905775</v>
      </c>
      <c r="I224" s="71">
        <v>1.5204364111679599E-2</v>
      </c>
      <c r="J224" s="68">
        <v>39.209726443769</v>
      </c>
      <c r="K224" s="71">
        <v>0</v>
      </c>
      <c r="L224" s="68">
        <v>27.659574468085101</v>
      </c>
    </row>
    <row r="225" spans="1:12" x14ac:dyDescent="0.2">
      <c r="A225" s="72" t="s">
        <v>781</v>
      </c>
      <c r="B225" s="66" t="s">
        <v>782</v>
      </c>
      <c r="C225" s="67">
        <v>64</v>
      </c>
      <c r="D225" s="67" t="s">
        <v>340</v>
      </c>
      <c r="E225" s="71">
        <v>8.8873116474751795E-2</v>
      </c>
      <c r="F225" s="68">
        <v>19.148936170212799</v>
      </c>
      <c r="G225" s="71">
        <v>0.22264281949262699</v>
      </c>
      <c r="H225" s="68">
        <v>24.0121580547112</v>
      </c>
      <c r="I225" s="71">
        <v>3.85877278623286E-2</v>
      </c>
      <c r="J225" s="68">
        <v>58.358662613981799</v>
      </c>
      <c r="K225" s="71">
        <v>5.3888020692999996E-3</v>
      </c>
      <c r="L225" s="68">
        <v>42.857142857142897</v>
      </c>
    </row>
    <row r="226" spans="1:12" x14ac:dyDescent="0.2">
      <c r="A226" s="72" t="s">
        <v>783</v>
      </c>
      <c r="B226" s="66" t="s">
        <v>784</v>
      </c>
      <c r="C226" s="67">
        <v>64</v>
      </c>
      <c r="D226" s="67" t="s">
        <v>340</v>
      </c>
      <c r="E226" s="71">
        <v>0.10379506247596</v>
      </c>
      <c r="F226" s="68">
        <v>33.434650455926999</v>
      </c>
      <c r="G226" s="71">
        <v>0.30114928793381002</v>
      </c>
      <c r="H226" s="68">
        <v>65.045592705167195</v>
      </c>
      <c r="I226" s="71">
        <v>1.02358994940717E-2</v>
      </c>
      <c r="J226" s="68">
        <v>30.3951367781155</v>
      </c>
      <c r="K226" s="71">
        <v>0</v>
      </c>
      <c r="L226" s="68">
        <v>27.659574468085101</v>
      </c>
    </row>
    <row r="227" spans="1:12" x14ac:dyDescent="0.2">
      <c r="A227" s="72" t="s">
        <v>785</v>
      </c>
      <c r="B227" s="66" t="s">
        <v>786</v>
      </c>
      <c r="C227" s="67">
        <v>64</v>
      </c>
      <c r="D227" s="67" t="s">
        <v>340</v>
      </c>
      <c r="E227" s="71">
        <v>8.5699231029641804E-2</v>
      </c>
      <c r="F227" s="68">
        <v>16.717325227963499</v>
      </c>
      <c r="G227" s="71">
        <v>0.254125053022833</v>
      </c>
      <c r="H227" s="68">
        <v>47.720364741641298</v>
      </c>
      <c r="I227" s="71">
        <v>2.9726400660920801E-3</v>
      </c>
      <c r="J227" s="68">
        <v>14.893617021276601</v>
      </c>
      <c r="K227" s="71">
        <v>0</v>
      </c>
      <c r="L227" s="68">
        <v>27.659574468085101</v>
      </c>
    </row>
    <row r="228" spans="1:12" x14ac:dyDescent="0.2">
      <c r="A228" s="72" t="s">
        <v>787</v>
      </c>
      <c r="B228" s="66" t="s">
        <v>788</v>
      </c>
      <c r="C228" s="67">
        <v>64</v>
      </c>
      <c r="D228" s="67" t="s">
        <v>340</v>
      </c>
      <c r="E228" s="71">
        <v>0.110280087232733</v>
      </c>
      <c r="F228" s="68">
        <v>39.817629179331298</v>
      </c>
      <c r="G228" s="71">
        <v>0.31645046516105502</v>
      </c>
      <c r="H228" s="68">
        <v>68.389057750759903</v>
      </c>
      <c r="I228" s="71">
        <v>1.4389796537144801E-2</v>
      </c>
      <c r="J228" s="68">
        <v>37.993920972644403</v>
      </c>
      <c r="K228" s="71">
        <v>0</v>
      </c>
      <c r="L228" s="68">
        <v>27.659574468085101</v>
      </c>
    </row>
    <row r="229" spans="1:12" x14ac:dyDescent="0.2">
      <c r="A229" s="72" t="s">
        <v>789</v>
      </c>
      <c r="B229" s="66" t="s">
        <v>790</v>
      </c>
      <c r="C229" s="67">
        <v>64</v>
      </c>
      <c r="D229" s="67" t="s">
        <v>340</v>
      </c>
      <c r="E229" s="71">
        <v>0.150289974299498</v>
      </c>
      <c r="F229" s="68">
        <v>64.133738601823694</v>
      </c>
      <c r="G229" s="71">
        <v>0.42948625245987399</v>
      </c>
      <c r="H229" s="68">
        <v>85.106382978723403</v>
      </c>
      <c r="I229" s="71">
        <v>2.13836704386186E-2</v>
      </c>
      <c r="J229" s="68">
        <v>48.936170212766001</v>
      </c>
      <c r="K229" s="71">
        <v>0</v>
      </c>
      <c r="L229" s="68">
        <v>27.659574468085101</v>
      </c>
    </row>
    <row r="230" spans="1:12" x14ac:dyDescent="0.2">
      <c r="A230" s="72" t="s">
        <v>791</v>
      </c>
      <c r="B230" s="66" t="s">
        <v>792</v>
      </c>
      <c r="C230" s="67">
        <v>64</v>
      </c>
      <c r="D230" s="67" t="s">
        <v>340</v>
      </c>
      <c r="E230" s="71">
        <v>0.14907497781085499</v>
      </c>
      <c r="F230" s="68">
        <v>62.613981762917902</v>
      </c>
      <c r="G230" s="71">
        <v>0.32043936077216401</v>
      </c>
      <c r="H230" s="68">
        <v>69.6048632218845</v>
      </c>
      <c r="I230" s="71">
        <v>0.12543837214307499</v>
      </c>
      <c r="J230" s="68">
        <v>82.370820668693</v>
      </c>
      <c r="K230" s="71">
        <v>1.3472005173249999E-3</v>
      </c>
      <c r="L230" s="68">
        <v>33.738601823708201</v>
      </c>
    </row>
    <row r="231" spans="1:12" x14ac:dyDescent="0.2">
      <c r="A231" s="72" t="s">
        <v>793</v>
      </c>
      <c r="B231" s="66" t="s">
        <v>794</v>
      </c>
      <c r="C231" s="67">
        <v>64</v>
      </c>
      <c r="D231" s="67" t="s">
        <v>340</v>
      </c>
      <c r="E231" s="71">
        <v>0.14911174393792401</v>
      </c>
      <c r="F231" s="68">
        <v>62.917933130699097</v>
      </c>
      <c r="G231" s="71">
        <v>0.42265389261167402</v>
      </c>
      <c r="H231" s="68">
        <v>84.194528875379902</v>
      </c>
      <c r="I231" s="71">
        <v>2.46813392020966E-2</v>
      </c>
      <c r="J231" s="68">
        <v>51.063829787233999</v>
      </c>
      <c r="K231" s="71">
        <v>0</v>
      </c>
      <c r="L231" s="68">
        <v>27.659574468085101</v>
      </c>
    </row>
    <row r="232" spans="1:12" x14ac:dyDescent="0.2">
      <c r="A232" s="72" t="s">
        <v>795</v>
      </c>
      <c r="B232" s="66" t="s">
        <v>796</v>
      </c>
      <c r="C232" s="67">
        <v>64</v>
      </c>
      <c r="D232" s="67" t="s">
        <v>340</v>
      </c>
      <c r="E232" s="71">
        <v>7.9070722327133705E-2</v>
      </c>
      <c r="F232" s="68">
        <v>10.334346504559299</v>
      </c>
      <c r="G232" s="71">
        <v>0.22477049146852199</v>
      </c>
      <c r="H232" s="68">
        <v>24.924012158054701</v>
      </c>
      <c r="I232" s="71">
        <v>1.24416755128789E-2</v>
      </c>
      <c r="J232" s="68">
        <v>33.738601823708201</v>
      </c>
      <c r="K232" s="71">
        <v>0</v>
      </c>
      <c r="L232" s="68">
        <v>27.659574468085101</v>
      </c>
    </row>
    <row r="233" spans="1:12" x14ac:dyDescent="0.2">
      <c r="A233" s="72" t="s">
        <v>797</v>
      </c>
      <c r="B233" s="66" t="s">
        <v>798</v>
      </c>
      <c r="C233" s="67">
        <v>64</v>
      </c>
      <c r="D233" s="67" t="s">
        <v>340</v>
      </c>
      <c r="E233" s="71">
        <v>0.114407207545957</v>
      </c>
      <c r="F233" s="68">
        <v>43.768996960486298</v>
      </c>
      <c r="G233" s="71">
        <v>0.32828660590159697</v>
      </c>
      <c r="H233" s="68">
        <v>72.036474164133693</v>
      </c>
      <c r="I233" s="71">
        <v>1.49350167362747E-2</v>
      </c>
      <c r="J233" s="68">
        <v>38.905775075987798</v>
      </c>
      <c r="K233" s="71">
        <v>0</v>
      </c>
      <c r="L233" s="68">
        <v>27.659574468085101</v>
      </c>
    </row>
    <row r="234" spans="1:12" x14ac:dyDescent="0.2">
      <c r="A234" s="72" t="s">
        <v>799</v>
      </c>
      <c r="B234" s="66" t="s">
        <v>800</v>
      </c>
      <c r="C234" s="67">
        <v>64</v>
      </c>
      <c r="D234" s="67" t="s">
        <v>340</v>
      </c>
      <c r="E234" s="71">
        <v>0.14725220790419699</v>
      </c>
      <c r="F234" s="68">
        <v>61.702127659574501</v>
      </c>
      <c r="G234" s="71">
        <v>0.35385101984957701</v>
      </c>
      <c r="H234" s="68">
        <v>75.683890577507597</v>
      </c>
      <c r="I234" s="71">
        <v>8.5211202828363197E-2</v>
      </c>
      <c r="J234" s="68">
        <v>73.252279635258404</v>
      </c>
      <c r="K234" s="71">
        <v>2.6944010346499998E-3</v>
      </c>
      <c r="L234" s="68">
        <v>35.866261398176299</v>
      </c>
    </row>
    <row r="235" spans="1:12" x14ac:dyDescent="0.2">
      <c r="A235" s="72" t="s">
        <v>801</v>
      </c>
      <c r="B235" s="66" t="s">
        <v>802</v>
      </c>
      <c r="C235" s="67">
        <v>64</v>
      </c>
      <c r="D235" s="67" t="s">
        <v>340</v>
      </c>
      <c r="E235" s="71">
        <v>0.222045817662332</v>
      </c>
      <c r="F235" s="68">
        <v>87.537993920972596</v>
      </c>
      <c r="G235" s="71">
        <v>0.40102204819145199</v>
      </c>
      <c r="H235" s="68">
        <v>82.066869300911804</v>
      </c>
      <c r="I235" s="71">
        <v>0.26511540479554302</v>
      </c>
      <c r="J235" s="68">
        <v>94.528875379939194</v>
      </c>
      <c r="K235" s="71">
        <v>0</v>
      </c>
      <c r="L235" s="68">
        <v>27.659574468085101</v>
      </c>
    </row>
    <row r="236" spans="1:12" x14ac:dyDescent="0.2">
      <c r="A236" s="72" t="s">
        <v>803</v>
      </c>
      <c r="B236" s="66" t="s">
        <v>804</v>
      </c>
      <c r="C236" s="67">
        <v>64</v>
      </c>
      <c r="D236" s="67" t="s">
        <v>340</v>
      </c>
      <c r="E236" s="71">
        <v>0.22040956827172301</v>
      </c>
      <c r="F236" s="68">
        <v>86.626139817629195</v>
      </c>
      <c r="G236" s="71">
        <v>0.29702690016518202</v>
      </c>
      <c r="H236" s="68">
        <v>63.525835866261403</v>
      </c>
      <c r="I236" s="71">
        <v>0.36420180464998703</v>
      </c>
      <c r="J236" s="68">
        <v>99.696048632218805</v>
      </c>
      <c r="K236" s="71">
        <v>0</v>
      </c>
      <c r="L236" s="68">
        <v>27.659574468085101</v>
      </c>
    </row>
    <row r="237" spans="1:12" x14ac:dyDescent="0.2">
      <c r="A237" s="72" t="s">
        <v>805</v>
      </c>
      <c r="B237" s="66" t="s">
        <v>806</v>
      </c>
      <c r="C237" s="67">
        <v>64</v>
      </c>
      <c r="D237" s="67" t="s">
        <v>340</v>
      </c>
      <c r="E237" s="71">
        <v>0.25316877159610501</v>
      </c>
      <c r="F237" s="68">
        <v>93.009118541033402</v>
      </c>
      <c r="G237" s="71">
        <v>0.41178488686620901</v>
      </c>
      <c r="H237" s="68">
        <v>82.674772036474195</v>
      </c>
      <c r="I237" s="71">
        <v>0.34772142792210498</v>
      </c>
      <c r="J237" s="68">
        <v>98.784194528875403</v>
      </c>
      <c r="K237" s="71">
        <v>0</v>
      </c>
      <c r="L237" s="68">
        <v>27.659574468085101</v>
      </c>
    </row>
    <row r="238" spans="1:12" x14ac:dyDescent="0.2">
      <c r="A238" s="72" t="s">
        <v>807</v>
      </c>
      <c r="B238" s="66" t="s">
        <v>808</v>
      </c>
      <c r="C238" s="67">
        <v>64</v>
      </c>
      <c r="D238" s="67" t="s">
        <v>340</v>
      </c>
      <c r="E238" s="71">
        <v>0.23454813893117199</v>
      </c>
      <c r="F238" s="68">
        <v>89.057750759878402</v>
      </c>
      <c r="G238" s="71">
        <v>0.49363515096753002</v>
      </c>
      <c r="H238" s="68">
        <v>90.577507598784194</v>
      </c>
      <c r="I238" s="71">
        <v>0.210009265825985</v>
      </c>
      <c r="J238" s="68">
        <v>91.1854103343465</v>
      </c>
      <c r="K238" s="71">
        <v>0</v>
      </c>
      <c r="L238" s="68">
        <v>27.659574468085101</v>
      </c>
    </row>
    <row r="239" spans="1:12" x14ac:dyDescent="0.2">
      <c r="A239" s="72" t="s">
        <v>809</v>
      </c>
      <c r="B239" s="66" t="s">
        <v>810</v>
      </c>
      <c r="C239" s="67">
        <v>65</v>
      </c>
      <c r="D239" s="67" t="s">
        <v>340</v>
      </c>
      <c r="E239" s="71">
        <v>0.19981193985505299</v>
      </c>
      <c r="F239" s="68">
        <v>81.762917933130694</v>
      </c>
      <c r="G239" s="71">
        <v>0.421462996348757</v>
      </c>
      <c r="H239" s="68">
        <v>83.586626139817596</v>
      </c>
      <c r="I239" s="71">
        <v>0.17797282321640001</v>
      </c>
      <c r="J239" s="68">
        <v>88.145896656534902</v>
      </c>
      <c r="K239" s="71">
        <v>0</v>
      </c>
      <c r="L239" s="68">
        <v>27.659574468085101</v>
      </c>
    </row>
    <row r="240" spans="1:12" x14ac:dyDescent="0.2">
      <c r="A240" s="72" t="s">
        <v>811</v>
      </c>
      <c r="B240" s="66" t="s">
        <v>812</v>
      </c>
      <c r="C240" s="67">
        <v>65</v>
      </c>
      <c r="D240" s="67" t="s">
        <v>340</v>
      </c>
      <c r="E240" s="71">
        <v>0.24428865125970001</v>
      </c>
      <c r="F240" s="68">
        <v>90.881458966565305</v>
      </c>
      <c r="G240" s="71">
        <v>0.36140510436586598</v>
      </c>
      <c r="H240" s="68">
        <v>75.987841945288807</v>
      </c>
      <c r="I240" s="71">
        <v>0.36741924786126001</v>
      </c>
      <c r="J240" s="68">
        <v>100</v>
      </c>
      <c r="K240" s="71">
        <v>4.0416015519750001E-3</v>
      </c>
      <c r="L240" s="68">
        <v>39.513677811550203</v>
      </c>
    </row>
    <row r="241" spans="1:12" x14ac:dyDescent="0.2">
      <c r="A241" s="72" t="s">
        <v>813</v>
      </c>
      <c r="B241" s="66" t="s">
        <v>814</v>
      </c>
      <c r="C241" s="67">
        <v>65</v>
      </c>
      <c r="D241" s="67" t="s">
        <v>340</v>
      </c>
      <c r="E241" s="71">
        <v>0.20078553010038599</v>
      </c>
      <c r="F241" s="68">
        <v>82.066869300911804</v>
      </c>
      <c r="G241" s="71">
        <v>0.495630425148399</v>
      </c>
      <c r="H241" s="68">
        <v>90.881458966565305</v>
      </c>
      <c r="I241" s="71">
        <v>9.5948561014157399E-2</v>
      </c>
      <c r="J241" s="68">
        <v>77.203647416413403</v>
      </c>
      <c r="K241" s="71">
        <v>1.0777604138599999E-2</v>
      </c>
      <c r="L241" s="68">
        <v>61.702127659574501</v>
      </c>
    </row>
    <row r="242" spans="1:12" x14ac:dyDescent="0.2">
      <c r="A242" s="72" t="s">
        <v>815</v>
      </c>
      <c r="B242" s="66" t="s">
        <v>816</v>
      </c>
      <c r="C242" s="67">
        <v>65</v>
      </c>
      <c r="D242" s="67" t="s">
        <v>340</v>
      </c>
      <c r="E242" s="71">
        <v>0.11303338251761801</v>
      </c>
      <c r="F242" s="68">
        <v>41.641337386018201</v>
      </c>
      <c r="G242" s="71">
        <v>0.29184727766262702</v>
      </c>
      <c r="H242" s="68">
        <v>61.702127659574501</v>
      </c>
      <c r="I242" s="71">
        <v>4.0516867303601101E-2</v>
      </c>
      <c r="J242" s="68">
        <v>59.574468085106403</v>
      </c>
      <c r="K242" s="71">
        <v>6.7360025866250103E-3</v>
      </c>
      <c r="L242" s="68">
        <v>48.0243161094225</v>
      </c>
    </row>
    <row r="243" spans="1:12" x14ac:dyDescent="0.2">
      <c r="A243" s="72" t="s">
        <v>817</v>
      </c>
      <c r="B243" s="66" t="s">
        <v>818</v>
      </c>
      <c r="C243" s="67">
        <v>65</v>
      </c>
      <c r="D243" s="67" t="s">
        <v>340</v>
      </c>
      <c r="E243" s="71">
        <v>0.17574299691002801</v>
      </c>
      <c r="F243" s="68">
        <v>74.772036474164096</v>
      </c>
      <c r="G243" s="71">
        <v>0.459697666250306</v>
      </c>
      <c r="H243" s="68">
        <v>86.018237082066904</v>
      </c>
      <c r="I243" s="71">
        <v>6.2142522410477803E-2</v>
      </c>
      <c r="J243" s="68">
        <v>65.957446808510596</v>
      </c>
      <c r="K243" s="71">
        <v>5.3888020692999996E-3</v>
      </c>
      <c r="L243" s="68">
        <v>42.857142857142897</v>
      </c>
    </row>
    <row r="244" spans="1:12" x14ac:dyDescent="0.2">
      <c r="A244" s="72" t="s">
        <v>819</v>
      </c>
      <c r="B244" s="66" t="s">
        <v>820</v>
      </c>
      <c r="C244" s="67">
        <v>65</v>
      </c>
      <c r="D244" s="67" t="s">
        <v>340</v>
      </c>
      <c r="E244" s="71">
        <v>0.207839876561217</v>
      </c>
      <c r="F244" s="68">
        <v>84.498480243161097</v>
      </c>
      <c r="G244" s="71">
        <v>0.53422838631535796</v>
      </c>
      <c r="H244" s="68">
        <v>94.528875379939194</v>
      </c>
      <c r="I244" s="71">
        <v>7.3124837160392697E-2</v>
      </c>
      <c r="J244" s="68">
        <v>68.996960486322195</v>
      </c>
      <c r="K244" s="71">
        <v>1.6166406207900001E-2</v>
      </c>
      <c r="L244" s="68">
        <v>69.6048632218845</v>
      </c>
    </row>
    <row r="245" spans="1:12" x14ac:dyDescent="0.2">
      <c r="A245" s="72" t="s">
        <v>821</v>
      </c>
      <c r="B245" s="66" t="s">
        <v>822</v>
      </c>
      <c r="C245" s="67">
        <v>65</v>
      </c>
      <c r="D245" s="67" t="s">
        <v>340</v>
      </c>
      <c r="E245" s="71">
        <v>0.14848190347966</v>
      </c>
      <c r="F245" s="68">
        <v>62.006079027355597</v>
      </c>
      <c r="G245" s="71">
        <v>0.40725465282552198</v>
      </c>
      <c r="H245" s="68">
        <v>82.370820668693</v>
      </c>
      <c r="I245" s="71">
        <v>3.0107854509507301E-2</v>
      </c>
      <c r="J245" s="68">
        <v>55.015197568389098</v>
      </c>
      <c r="K245" s="71">
        <v>8.0832031039500107E-3</v>
      </c>
      <c r="L245" s="68">
        <v>54.103343465045597</v>
      </c>
    </row>
    <row r="246" spans="1:12" x14ac:dyDescent="0.2">
      <c r="A246" s="72" t="s">
        <v>823</v>
      </c>
      <c r="B246" s="66" t="s">
        <v>824</v>
      </c>
      <c r="C246" s="67">
        <v>65</v>
      </c>
      <c r="D246" s="67" t="s">
        <v>340</v>
      </c>
      <c r="E246" s="71">
        <v>0.31396476494769299</v>
      </c>
      <c r="F246" s="68">
        <v>97.568389057750807</v>
      </c>
      <c r="G246" s="71">
        <v>0.86388515221504902</v>
      </c>
      <c r="H246" s="68">
        <v>99.696048632218805</v>
      </c>
      <c r="I246" s="71">
        <v>6.8578739006754194E-2</v>
      </c>
      <c r="J246" s="68">
        <v>67.173252279635193</v>
      </c>
      <c r="K246" s="71">
        <v>9.4304036212750093E-3</v>
      </c>
      <c r="L246" s="68">
        <v>58.662613981762902</v>
      </c>
    </row>
    <row r="247" spans="1:12" x14ac:dyDescent="0.2">
      <c r="A247" s="72" t="s">
        <v>825</v>
      </c>
      <c r="B247" s="66" t="s">
        <v>826</v>
      </c>
      <c r="C247" s="67">
        <v>65</v>
      </c>
      <c r="D247" s="67" t="s">
        <v>340</v>
      </c>
      <c r="E247" s="71">
        <v>8.5210387528023498E-2</v>
      </c>
      <c r="F247" s="68">
        <v>15.501519756838899</v>
      </c>
      <c r="G247" s="71">
        <v>0.23920473454496399</v>
      </c>
      <c r="H247" s="68">
        <v>31.914893617021299</v>
      </c>
      <c r="I247" s="71">
        <v>8.3432249351567903E-3</v>
      </c>
      <c r="J247" s="68">
        <v>26.7477203647416</v>
      </c>
      <c r="K247" s="71">
        <v>8.0832031039500107E-3</v>
      </c>
      <c r="L247" s="68">
        <v>54.103343465045597</v>
      </c>
    </row>
    <row r="248" spans="1:12" x14ac:dyDescent="0.2">
      <c r="A248" s="72" t="s">
        <v>827</v>
      </c>
      <c r="B248" s="66" t="s">
        <v>828</v>
      </c>
      <c r="C248" s="67">
        <v>65</v>
      </c>
      <c r="D248" s="67" t="s">
        <v>340</v>
      </c>
      <c r="E248" s="71">
        <v>8.7181959368821199E-2</v>
      </c>
      <c r="F248" s="68">
        <v>17.9331306990881</v>
      </c>
      <c r="G248" s="71">
        <v>0.249666081104401</v>
      </c>
      <c r="H248" s="68">
        <v>40.425531914893597</v>
      </c>
      <c r="I248" s="71">
        <v>3.79659389811273E-3</v>
      </c>
      <c r="J248" s="68">
        <v>18.237082066869299</v>
      </c>
      <c r="K248" s="71">
        <v>8.0832031039500107E-3</v>
      </c>
      <c r="L248" s="68">
        <v>54.103343465045597</v>
      </c>
    </row>
    <row r="249" spans="1:12" x14ac:dyDescent="0.2">
      <c r="A249" s="72" t="s">
        <v>829</v>
      </c>
      <c r="B249" s="66" t="s">
        <v>830</v>
      </c>
      <c r="C249" s="67">
        <v>65</v>
      </c>
      <c r="D249" s="67" t="s">
        <v>340</v>
      </c>
      <c r="E249" s="71">
        <v>8.3951450443592701E-2</v>
      </c>
      <c r="F249" s="68">
        <v>13.9817629179331</v>
      </c>
      <c r="G249" s="71">
        <v>0.242500877711331</v>
      </c>
      <c r="H249" s="68">
        <v>34.650455927051702</v>
      </c>
      <c r="I249" s="71">
        <v>5.3118720674723303E-3</v>
      </c>
      <c r="J249" s="68">
        <v>20.972644376899702</v>
      </c>
      <c r="K249" s="71">
        <v>4.0416015519750001E-3</v>
      </c>
      <c r="L249" s="68">
        <v>39.513677811550203</v>
      </c>
    </row>
    <row r="250" spans="1:12" x14ac:dyDescent="0.2">
      <c r="A250" s="72" t="s">
        <v>831</v>
      </c>
      <c r="B250" s="66" t="s">
        <v>832</v>
      </c>
      <c r="C250" s="67">
        <v>65</v>
      </c>
      <c r="D250" s="67" t="s">
        <v>340</v>
      </c>
      <c r="E250" s="71">
        <v>5.0904506808531799E-2</v>
      </c>
      <c r="F250" s="68">
        <v>2.12765957446809</v>
      </c>
      <c r="G250" s="71">
        <v>0.13722905021194301</v>
      </c>
      <c r="H250" s="68">
        <v>3.9513677811550201</v>
      </c>
      <c r="I250" s="71">
        <v>3.3596655577277498E-3</v>
      </c>
      <c r="J250" s="68">
        <v>16.4133738601824</v>
      </c>
      <c r="K250" s="71">
        <v>1.2124804655925E-2</v>
      </c>
      <c r="L250" s="68">
        <v>64.437689969604904</v>
      </c>
    </row>
    <row r="251" spans="1:12" x14ac:dyDescent="0.2">
      <c r="A251" s="72" t="s">
        <v>833</v>
      </c>
      <c r="B251" s="66" t="s">
        <v>834</v>
      </c>
      <c r="C251" s="67">
        <v>65</v>
      </c>
      <c r="D251" s="67" t="s">
        <v>340</v>
      </c>
      <c r="E251" s="71">
        <v>0.10848831323288199</v>
      </c>
      <c r="F251" s="68">
        <v>37.993920972644403</v>
      </c>
      <c r="G251" s="71">
        <v>0.306157933338293</v>
      </c>
      <c r="H251" s="68">
        <v>66.261398176291806</v>
      </c>
      <c r="I251" s="71">
        <v>3.1406001524536902E-3</v>
      </c>
      <c r="J251" s="68">
        <v>15.8054711246201</v>
      </c>
      <c r="K251" s="71">
        <v>1.6166406207900001E-2</v>
      </c>
      <c r="L251" s="68">
        <v>69.6048632218845</v>
      </c>
    </row>
    <row r="252" spans="1:12" x14ac:dyDescent="0.2">
      <c r="A252" s="72" t="s">
        <v>835</v>
      </c>
      <c r="B252" s="66" t="s">
        <v>836</v>
      </c>
      <c r="C252" s="67">
        <v>63</v>
      </c>
      <c r="D252" s="67" t="s">
        <v>340</v>
      </c>
      <c r="E252" s="71">
        <v>8.8843332812904602E-2</v>
      </c>
      <c r="F252" s="68">
        <v>18.8449848024316</v>
      </c>
      <c r="G252" s="71">
        <v>0.25514026250391503</v>
      </c>
      <c r="H252" s="68">
        <v>48.632218844984799</v>
      </c>
      <c r="I252" s="71">
        <v>6.1213179619881795E-4</v>
      </c>
      <c r="J252" s="68">
        <v>7.5987841945288697</v>
      </c>
      <c r="K252" s="71">
        <v>1.0777604138599999E-2</v>
      </c>
      <c r="L252" s="68">
        <v>61.702127659574501</v>
      </c>
    </row>
    <row r="253" spans="1:12" x14ac:dyDescent="0.2">
      <c r="A253" s="72" t="s">
        <v>837</v>
      </c>
      <c r="B253" s="66" t="s">
        <v>838</v>
      </c>
      <c r="C253" s="67">
        <v>65</v>
      </c>
      <c r="D253" s="67" t="s">
        <v>340</v>
      </c>
      <c r="E253" s="71">
        <v>0.181412291996354</v>
      </c>
      <c r="F253" s="68">
        <v>76.291793313069903</v>
      </c>
      <c r="G253" s="71">
        <v>0.524306053576307</v>
      </c>
      <c r="H253" s="68">
        <v>93.920972644376903</v>
      </c>
      <c r="I253" s="71">
        <v>1.45420203434539E-2</v>
      </c>
      <c r="J253" s="68">
        <v>38.601823708206702</v>
      </c>
      <c r="K253" s="71">
        <v>5.3888020692999996E-3</v>
      </c>
      <c r="L253" s="68">
        <v>42.857142857142897</v>
      </c>
    </row>
    <row r="254" spans="1:12" x14ac:dyDescent="0.2">
      <c r="A254" s="72" t="s">
        <v>839</v>
      </c>
      <c r="B254" s="66" t="s">
        <v>840</v>
      </c>
      <c r="C254" s="67">
        <v>63</v>
      </c>
      <c r="D254" s="67" t="s">
        <v>340</v>
      </c>
      <c r="E254" s="71">
        <v>9.3173051353616698E-2</v>
      </c>
      <c r="F254" s="68">
        <v>23.404255319148898</v>
      </c>
      <c r="G254" s="71">
        <v>0.25594231463748301</v>
      </c>
      <c r="H254" s="68">
        <v>49.848024316109402</v>
      </c>
      <c r="I254" s="71">
        <v>8.7576337327921194E-3</v>
      </c>
      <c r="J254" s="68">
        <v>27.963525835866299</v>
      </c>
      <c r="K254" s="71">
        <v>1.4819205690575E-2</v>
      </c>
      <c r="L254" s="68">
        <v>67.173252279635193</v>
      </c>
    </row>
    <row r="255" spans="1:12" x14ac:dyDescent="0.2">
      <c r="A255" s="72" t="s">
        <v>841</v>
      </c>
      <c r="B255" s="66" t="s">
        <v>842</v>
      </c>
      <c r="C255" s="67">
        <v>63</v>
      </c>
      <c r="D255" s="67" t="s">
        <v>340</v>
      </c>
      <c r="E255" s="71">
        <v>0.126913701056832</v>
      </c>
      <c r="F255" s="68">
        <v>48.632218844984799</v>
      </c>
      <c r="G255" s="71">
        <v>0.348704267013142</v>
      </c>
      <c r="H255" s="68">
        <v>74.772036474164096</v>
      </c>
      <c r="I255" s="71">
        <v>1.31760289148025E-2</v>
      </c>
      <c r="J255" s="68">
        <v>34.954407294832798</v>
      </c>
      <c r="K255" s="71">
        <v>1.8860807242550001E-2</v>
      </c>
      <c r="L255" s="68">
        <v>71.428571428571402</v>
      </c>
    </row>
    <row r="256" spans="1:12" x14ac:dyDescent="0.2">
      <c r="A256" s="72" t="s">
        <v>843</v>
      </c>
      <c r="B256" s="66" t="s">
        <v>844</v>
      </c>
      <c r="C256" s="67">
        <v>65</v>
      </c>
      <c r="D256" s="67" t="s">
        <v>340</v>
      </c>
      <c r="E256" s="71">
        <v>0.18493663085340301</v>
      </c>
      <c r="F256" s="68">
        <v>78.723404255319195</v>
      </c>
      <c r="G256" s="71">
        <v>0.51387677821837796</v>
      </c>
      <c r="H256" s="68">
        <v>93.313069908814597</v>
      </c>
      <c r="I256" s="71">
        <v>3.1502710720555001E-2</v>
      </c>
      <c r="J256" s="68">
        <v>55.623100303951396</v>
      </c>
      <c r="K256" s="71">
        <v>9.4304036212750093E-3</v>
      </c>
      <c r="L256" s="68">
        <v>58.662613981762902</v>
      </c>
    </row>
    <row r="257" spans="1:12" x14ac:dyDescent="0.2">
      <c r="A257" s="72" t="s">
        <v>845</v>
      </c>
      <c r="B257" s="66" t="s">
        <v>846</v>
      </c>
      <c r="C257" s="67">
        <v>65</v>
      </c>
      <c r="D257" s="67" t="s">
        <v>340</v>
      </c>
      <c r="E257" s="71">
        <v>0.22081206586176999</v>
      </c>
      <c r="F257" s="68">
        <v>86.930091185410305</v>
      </c>
      <c r="G257" s="71">
        <v>0.64508953939399605</v>
      </c>
      <c r="H257" s="68">
        <v>96.960486322188501</v>
      </c>
      <c r="I257" s="71">
        <v>1.06106556046881E-2</v>
      </c>
      <c r="J257" s="68">
        <v>31.6109422492401</v>
      </c>
      <c r="K257" s="71">
        <v>6.7360025866250103E-3</v>
      </c>
      <c r="L257" s="68">
        <v>48.0243161094225</v>
      </c>
    </row>
    <row r="258" spans="1:12" x14ac:dyDescent="0.2">
      <c r="A258" s="72" t="s">
        <v>847</v>
      </c>
      <c r="B258" s="66" t="s">
        <v>848</v>
      </c>
      <c r="C258" s="67">
        <v>65</v>
      </c>
      <c r="D258" s="67" t="s">
        <v>340</v>
      </c>
      <c r="E258" s="71">
        <v>0.13804577959866801</v>
      </c>
      <c r="F258" s="68">
        <v>56.838905775076</v>
      </c>
      <c r="G258" s="71">
        <v>0.34729909683495203</v>
      </c>
      <c r="H258" s="68">
        <v>74.468085106383</v>
      </c>
      <c r="I258" s="71">
        <v>8.6327364797034699E-3</v>
      </c>
      <c r="J258" s="68">
        <v>27.355623100304001</v>
      </c>
      <c r="K258" s="71">
        <v>5.8205505481348903E-2</v>
      </c>
      <c r="L258" s="68">
        <v>86.626139817629195</v>
      </c>
    </row>
    <row r="259" spans="1:12" x14ac:dyDescent="0.2">
      <c r="A259" s="72" t="s">
        <v>849</v>
      </c>
      <c r="B259" s="66" t="s">
        <v>850</v>
      </c>
      <c r="C259" s="67">
        <v>65</v>
      </c>
      <c r="D259" s="67" t="s">
        <v>340</v>
      </c>
      <c r="E259" s="71">
        <v>0.142840128244377</v>
      </c>
      <c r="F259" s="68">
        <v>58.358662613981799</v>
      </c>
      <c r="G259" s="71">
        <v>0.38264914995739602</v>
      </c>
      <c r="H259" s="68">
        <v>79.331306990881501</v>
      </c>
      <c r="I259" s="71">
        <v>2.0182463867767699E-2</v>
      </c>
      <c r="J259" s="68">
        <v>47.720364741641298</v>
      </c>
      <c r="K259" s="71">
        <v>2.5688770907966299E-2</v>
      </c>
      <c r="L259" s="68">
        <v>76.899696048632194</v>
      </c>
    </row>
    <row r="260" spans="1:12" x14ac:dyDescent="0.2">
      <c r="A260" s="72" t="s">
        <v>851</v>
      </c>
      <c r="B260" s="66" t="s">
        <v>852</v>
      </c>
      <c r="C260" s="67">
        <v>65</v>
      </c>
      <c r="D260" s="67" t="s">
        <v>340</v>
      </c>
      <c r="E260" s="71">
        <v>0.118611647357869</v>
      </c>
      <c r="F260" s="68">
        <v>46.200607902735598</v>
      </c>
      <c r="G260" s="71">
        <v>0.31068420316057799</v>
      </c>
      <c r="H260" s="68">
        <v>67.477203647416403</v>
      </c>
      <c r="I260" s="71">
        <v>4.5508012356949403E-3</v>
      </c>
      <c r="J260" s="68">
        <v>19.452887537993899</v>
      </c>
      <c r="K260" s="71">
        <v>4.0599937677332602E-2</v>
      </c>
      <c r="L260" s="68">
        <v>82.978723404255305</v>
      </c>
    </row>
    <row r="261" spans="1:12" x14ac:dyDescent="0.2">
      <c r="A261" s="72" t="s">
        <v>853</v>
      </c>
      <c r="B261" s="66" t="s">
        <v>854</v>
      </c>
      <c r="C261" s="67">
        <v>65</v>
      </c>
      <c r="D261" s="67" t="s">
        <v>340</v>
      </c>
      <c r="E261" s="71">
        <v>9.6160485338603496E-2</v>
      </c>
      <c r="F261" s="68">
        <v>27.051671732522799</v>
      </c>
      <c r="G261" s="71">
        <v>0.274102046320644</v>
      </c>
      <c r="H261" s="68">
        <v>57.750759878419501</v>
      </c>
      <c r="I261" s="71">
        <v>7.6434071085416302E-3</v>
      </c>
      <c r="J261" s="68">
        <v>24.620060790273602</v>
      </c>
      <c r="K261" s="71">
        <v>6.7360025866250103E-3</v>
      </c>
      <c r="L261" s="68">
        <v>48.0243161094225</v>
      </c>
    </row>
    <row r="262" spans="1:12" x14ac:dyDescent="0.2">
      <c r="A262" s="72" t="s">
        <v>855</v>
      </c>
      <c r="B262" s="66" t="s">
        <v>856</v>
      </c>
      <c r="C262" s="67">
        <v>65</v>
      </c>
      <c r="D262" s="67" t="s">
        <v>340</v>
      </c>
      <c r="E262" s="71">
        <v>0.121997854332348</v>
      </c>
      <c r="F262" s="68">
        <v>47.112462006078999</v>
      </c>
      <c r="G262" s="71">
        <v>0.323977449503559</v>
      </c>
      <c r="H262" s="68">
        <v>70.212765957446805</v>
      </c>
      <c r="I262" s="71">
        <v>1.7766504181634502E-2</v>
      </c>
      <c r="J262" s="68">
        <v>44.680851063829799</v>
      </c>
      <c r="K262" s="71">
        <v>2.4249609311849999E-2</v>
      </c>
      <c r="L262" s="68">
        <v>76.291793313069903</v>
      </c>
    </row>
    <row r="263" spans="1:12" x14ac:dyDescent="0.2">
      <c r="A263" s="72" t="s">
        <v>857</v>
      </c>
      <c r="B263" s="66" t="s">
        <v>858</v>
      </c>
      <c r="C263" s="67">
        <v>63</v>
      </c>
      <c r="D263" s="67" t="s">
        <v>340</v>
      </c>
      <c r="E263" s="71">
        <v>9.9722800311344298E-2</v>
      </c>
      <c r="F263" s="68">
        <v>31.003039513677798</v>
      </c>
      <c r="G263" s="71">
        <v>0.272105948378772</v>
      </c>
      <c r="H263" s="68">
        <v>56.838905775076</v>
      </c>
      <c r="I263" s="71">
        <v>5.50724427806123E-3</v>
      </c>
      <c r="J263" s="68">
        <v>21.884498480243199</v>
      </c>
      <c r="K263" s="71">
        <v>2.1555208277199998E-2</v>
      </c>
      <c r="L263" s="68">
        <v>74.164133738601805</v>
      </c>
    </row>
    <row r="264" spans="1:12" x14ac:dyDescent="0.2">
      <c r="A264" s="72" t="s">
        <v>859</v>
      </c>
      <c r="B264" s="66" t="s">
        <v>860</v>
      </c>
      <c r="C264" s="67">
        <v>65</v>
      </c>
      <c r="D264" s="67" t="s">
        <v>340</v>
      </c>
      <c r="E264" s="71">
        <v>0.10148138118608301</v>
      </c>
      <c r="F264" s="68">
        <v>31.6109422492401</v>
      </c>
      <c r="G264" s="71">
        <v>0.28213769503041602</v>
      </c>
      <c r="H264" s="68">
        <v>59.878419452887499</v>
      </c>
      <c r="I264" s="71">
        <v>1.2876044906557299E-2</v>
      </c>
      <c r="J264" s="68">
        <v>34.042553191489397</v>
      </c>
      <c r="K264" s="71">
        <v>9.4304036212750093E-3</v>
      </c>
      <c r="L264" s="68">
        <v>58.662613981762902</v>
      </c>
    </row>
    <row r="265" spans="1:12" x14ac:dyDescent="0.2">
      <c r="A265" s="72" t="s">
        <v>861</v>
      </c>
      <c r="B265" s="66" t="s">
        <v>862</v>
      </c>
      <c r="C265" s="67">
        <v>65</v>
      </c>
      <c r="D265" s="67" t="s">
        <v>340</v>
      </c>
      <c r="E265" s="71">
        <v>0.13748320561732699</v>
      </c>
      <c r="F265" s="68">
        <v>55.927051671732499</v>
      </c>
      <c r="G265" s="71">
        <v>0.393383836821602</v>
      </c>
      <c r="H265" s="68">
        <v>81.458966565349499</v>
      </c>
      <c r="I265" s="71">
        <v>9.6353764091047598E-3</v>
      </c>
      <c r="J265" s="68">
        <v>29.787234042553202</v>
      </c>
      <c r="K265" s="71">
        <v>9.4304036212750093E-3</v>
      </c>
      <c r="L265" s="68">
        <v>58.662613981762902</v>
      </c>
    </row>
    <row r="266" spans="1:12" x14ac:dyDescent="0.2">
      <c r="A266" s="72" t="s">
        <v>863</v>
      </c>
      <c r="B266" s="66" t="s">
        <v>864</v>
      </c>
      <c r="C266" s="67">
        <v>65</v>
      </c>
      <c r="D266" s="67" t="s">
        <v>340</v>
      </c>
      <c r="E266" s="71">
        <v>0.147010455441307</v>
      </c>
      <c r="F266" s="68">
        <v>61.094224924012202</v>
      </c>
      <c r="G266" s="71">
        <v>0.422193410109995</v>
      </c>
      <c r="H266" s="68">
        <v>83.890577507598806</v>
      </c>
      <c r="I266" s="71">
        <v>4.0187505233505996E-3</v>
      </c>
      <c r="J266" s="68">
        <v>18.541033434650501</v>
      </c>
      <c r="K266" s="71">
        <v>1.4819205690575E-2</v>
      </c>
      <c r="L266" s="68">
        <v>67.173252279635193</v>
      </c>
    </row>
    <row r="267" spans="1:12" x14ac:dyDescent="0.2">
      <c r="A267" s="72" t="s">
        <v>865</v>
      </c>
      <c r="B267" s="66" t="s">
        <v>866</v>
      </c>
      <c r="C267" s="67">
        <v>63</v>
      </c>
      <c r="D267" s="67" t="s">
        <v>340</v>
      </c>
      <c r="E267" s="71">
        <v>0.111981738746584</v>
      </c>
      <c r="F267" s="68">
        <v>40.729483282674799</v>
      </c>
      <c r="G267" s="71">
        <v>0.31197498292570902</v>
      </c>
      <c r="H267" s="68">
        <v>67.781155015197598</v>
      </c>
      <c r="I267" s="71">
        <v>3.76222555416691E-3</v>
      </c>
      <c r="J267" s="68">
        <v>17.9331306990881</v>
      </c>
      <c r="K267" s="71">
        <v>2.0208007759875E-2</v>
      </c>
      <c r="L267" s="68">
        <v>73.252279635258404</v>
      </c>
    </row>
    <row r="268" spans="1:12" x14ac:dyDescent="0.2">
      <c r="A268" s="72" t="s">
        <v>867</v>
      </c>
      <c r="B268" s="66" t="s">
        <v>868</v>
      </c>
      <c r="C268" s="67">
        <v>65</v>
      </c>
      <c r="D268" s="67" t="s">
        <v>340</v>
      </c>
      <c r="E268" s="71">
        <v>0.22452547563134101</v>
      </c>
      <c r="F268" s="68">
        <v>87.841945288753806</v>
      </c>
      <c r="G268" s="71">
        <v>0.63378816106788305</v>
      </c>
      <c r="H268" s="68">
        <v>96.656534954407306</v>
      </c>
      <c r="I268" s="71">
        <v>1.8233057548940501E-2</v>
      </c>
      <c r="J268" s="68">
        <v>45.288753799392097</v>
      </c>
      <c r="K268" s="71">
        <v>2.1555208277199998E-2</v>
      </c>
      <c r="L268" s="68">
        <v>74.164133738601805</v>
      </c>
    </row>
    <row r="269" spans="1:12" x14ac:dyDescent="0.2">
      <c r="A269" s="72" t="s">
        <v>869</v>
      </c>
      <c r="B269" s="66" t="s">
        <v>870</v>
      </c>
      <c r="C269" s="67">
        <v>65</v>
      </c>
      <c r="D269" s="67" t="s">
        <v>340</v>
      </c>
      <c r="E269" s="71">
        <v>0.17241582770161901</v>
      </c>
      <c r="F269" s="68">
        <v>72.644376899696098</v>
      </c>
      <c r="G269" s="71">
        <v>0.48157966228194399</v>
      </c>
      <c r="H269" s="68">
        <v>89.665653495440694</v>
      </c>
      <c r="I269" s="71">
        <v>1.14182115110618E-2</v>
      </c>
      <c r="J269" s="68">
        <v>32.522796352583597</v>
      </c>
      <c r="K269" s="71">
        <v>2.4249609311849999E-2</v>
      </c>
      <c r="L269" s="68">
        <v>76.291793313069903</v>
      </c>
    </row>
    <row r="270" spans="1:12" x14ac:dyDescent="0.2">
      <c r="A270" s="72" t="s">
        <v>871</v>
      </c>
      <c r="B270" s="66" t="s">
        <v>872</v>
      </c>
      <c r="C270" s="67">
        <v>63</v>
      </c>
      <c r="D270" s="67" t="s">
        <v>340</v>
      </c>
      <c r="E270" s="71">
        <v>0.105103542665479</v>
      </c>
      <c r="F270" s="68">
        <v>34.954407294832798</v>
      </c>
      <c r="G270" s="71">
        <v>0.27999327942886898</v>
      </c>
      <c r="H270" s="68">
        <v>59.270516717325201</v>
      </c>
      <c r="I270" s="71">
        <v>2.9845361517673E-3</v>
      </c>
      <c r="J270" s="68">
        <v>15.1975683890577</v>
      </c>
      <c r="K270" s="71">
        <v>3.2332812415800001E-2</v>
      </c>
      <c r="L270" s="68">
        <v>79.331306990881501</v>
      </c>
    </row>
    <row r="271" spans="1:12" x14ac:dyDescent="0.2">
      <c r="A271" s="72" t="s">
        <v>873</v>
      </c>
      <c r="B271" s="66" t="s">
        <v>874</v>
      </c>
      <c r="C271" s="67">
        <v>63</v>
      </c>
      <c r="D271" s="67" t="s">
        <v>340</v>
      </c>
      <c r="E271" s="71">
        <v>9.4667041902808002E-2</v>
      </c>
      <c r="F271" s="68">
        <v>25.531914893617</v>
      </c>
      <c r="G271" s="71">
        <v>0.26141658891703601</v>
      </c>
      <c r="H271" s="68">
        <v>52.887537993921001</v>
      </c>
      <c r="I271" s="71">
        <v>2.3765290315133501E-3</v>
      </c>
      <c r="J271" s="68">
        <v>13.0699088145897</v>
      </c>
      <c r="K271" s="71">
        <v>2.0208007759875E-2</v>
      </c>
      <c r="L271" s="68">
        <v>73.252279635258404</v>
      </c>
    </row>
    <row r="272" spans="1:12" x14ac:dyDescent="0.2">
      <c r="A272" s="72" t="s">
        <v>875</v>
      </c>
      <c r="B272" s="66" t="s">
        <v>876</v>
      </c>
      <c r="C272" s="67"/>
      <c r="D272" s="67" t="s">
        <v>340</v>
      </c>
      <c r="E272" s="71">
        <v>8.3498646961797304E-2</v>
      </c>
      <c r="F272" s="68">
        <v>13.3738601823708</v>
      </c>
      <c r="G272" s="71">
        <v>0.25049594018427701</v>
      </c>
      <c r="H272" s="68">
        <v>43.768996960486298</v>
      </c>
      <c r="I272" s="71">
        <v>7.0111495535310802E-10</v>
      </c>
      <c r="J272" s="68">
        <v>2.12765957446809</v>
      </c>
      <c r="K272" s="71">
        <v>0</v>
      </c>
      <c r="L272" s="68">
        <v>27.659574468085101</v>
      </c>
    </row>
    <row r="273" spans="1:12" x14ac:dyDescent="0.2">
      <c r="A273" s="72" t="s">
        <v>877</v>
      </c>
      <c r="B273" s="66" t="s">
        <v>878</v>
      </c>
      <c r="C273" s="67">
        <v>63</v>
      </c>
      <c r="D273" s="67" t="s">
        <v>340</v>
      </c>
      <c r="E273" s="71">
        <v>0.1084279727491</v>
      </c>
      <c r="F273" s="68">
        <v>37.689969604863201</v>
      </c>
      <c r="G273" s="71">
        <v>0.21318303794659199</v>
      </c>
      <c r="H273" s="68">
        <v>19.452887537993899</v>
      </c>
      <c r="I273" s="71">
        <v>9.3240073058157402E-2</v>
      </c>
      <c r="J273" s="68">
        <v>76.595744680851098</v>
      </c>
      <c r="K273" s="71">
        <v>1.8860807242550001E-2</v>
      </c>
      <c r="L273" s="68">
        <v>71.428571428571402</v>
      </c>
    </row>
    <row r="274" spans="1:12" x14ac:dyDescent="0.2">
      <c r="A274" s="72" t="s">
        <v>879</v>
      </c>
      <c r="B274" s="66" t="s">
        <v>880</v>
      </c>
      <c r="C274" s="67">
        <v>63</v>
      </c>
      <c r="D274" s="67" t="s">
        <v>340</v>
      </c>
      <c r="E274" s="71">
        <v>0.11534153791251101</v>
      </c>
      <c r="F274" s="68">
        <v>44.072948328267501</v>
      </c>
      <c r="G274" s="71">
        <v>0.198416664995231</v>
      </c>
      <c r="H274" s="68">
        <v>13.9817629179331</v>
      </c>
      <c r="I274" s="71">
        <v>0.13548314408637599</v>
      </c>
      <c r="J274" s="68">
        <v>83.890577507598806</v>
      </c>
      <c r="K274" s="71">
        <v>1.2124804655925E-2</v>
      </c>
      <c r="L274" s="68">
        <v>64.437689969604904</v>
      </c>
    </row>
    <row r="275" spans="1:12" x14ac:dyDescent="0.2">
      <c r="A275" s="72" t="s">
        <v>881</v>
      </c>
      <c r="B275" s="66" t="s">
        <v>882</v>
      </c>
      <c r="C275" s="67">
        <v>63</v>
      </c>
      <c r="D275" s="67" t="s">
        <v>340</v>
      </c>
      <c r="E275" s="71">
        <v>0.17385755774180001</v>
      </c>
      <c r="F275" s="68">
        <v>73.5562310030395</v>
      </c>
      <c r="G275" s="71">
        <v>0.22975029366729899</v>
      </c>
      <c r="H275" s="68">
        <v>26.7477203647416</v>
      </c>
      <c r="I275" s="71">
        <v>0.26218396817695</v>
      </c>
      <c r="J275" s="68">
        <v>93.920972644376903</v>
      </c>
      <c r="K275" s="71">
        <v>2.963841138115E-2</v>
      </c>
      <c r="L275" s="68">
        <v>78.723404255319195</v>
      </c>
    </row>
    <row r="276" spans="1:12" x14ac:dyDescent="0.2">
      <c r="A276" s="72" t="s">
        <v>883</v>
      </c>
      <c r="B276" s="66" t="s">
        <v>884</v>
      </c>
      <c r="C276" s="67">
        <v>63</v>
      </c>
      <c r="D276" s="67" t="s">
        <v>340</v>
      </c>
      <c r="E276" s="71">
        <v>0.13567245532310801</v>
      </c>
      <c r="F276" s="68">
        <v>54.711246200607903</v>
      </c>
      <c r="G276" s="71">
        <v>0.19162085518668401</v>
      </c>
      <c r="H276" s="68">
        <v>12.4620060790274</v>
      </c>
      <c r="I276" s="71">
        <v>0.16016128957231399</v>
      </c>
      <c r="J276" s="68">
        <v>86.322188449847999</v>
      </c>
      <c r="K276" s="71">
        <v>5.5235221210325001E-2</v>
      </c>
      <c r="L276" s="68">
        <v>85.106382978723403</v>
      </c>
    </row>
    <row r="277" spans="1:12" x14ac:dyDescent="0.2">
      <c r="A277" s="72" t="s">
        <v>885</v>
      </c>
      <c r="B277" s="66" t="s">
        <v>886</v>
      </c>
      <c r="C277" s="67">
        <v>63</v>
      </c>
      <c r="D277" s="67" t="s">
        <v>340</v>
      </c>
      <c r="E277" s="71">
        <v>0.19764433225296399</v>
      </c>
      <c r="F277" s="68">
        <v>81.155015197568403</v>
      </c>
      <c r="G277" s="71">
        <v>0.21967384055480099</v>
      </c>
      <c r="H277" s="68">
        <v>21.580547112462</v>
      </c>
      <c r="I277" s="71">
        <v>0.34227354430561502</v>
      </c>
      <c r="J277" s="68">
        <v>97.568389057750807</v>
      </c>
      <c r="K277" s="71">
        <v>3.0985611898474999E-2</v>
      </c>
      <c r="L277" s="68">
        <v>79.027355623100306</v>
      </c>
    </row>
    <row r="278" spans="1:12" x14ac:dyDescent="0.2">
      <c r="A278" s="72" t="s">
        <v>887</v>
      </c>
      <c r="B278" s="66" t="s">
        <v>888</v>
      </c>
      <c r="C278" s="67">
        <v>63</v>
      </c>
      <c r="D278" s="67" t="s">
        <v>340</v>
      </c>
      <c r="E278" s="71">
        <v>0.146937012058212</v>
      </c>
      <c r="F278" s="68">
        <v>60.790273556231</v>
      </c>
      <c r="G278" s="71">
        <v>0.246172211951561</v>
      </c>
      <c r="H278" s="68">
        <v>37.689969604863201</v>
      </c>
      <c r="I278" s="71">
        <v>6.5031691323501506E-2</v>
      </c>
      <c r="J278" s="68">
        <v>66.565349544072902</v>
      </c>
      <c r="K278" s="71">
        <v>0.12960713289957401</v>
      </c>
      <c r="L278" s="68">
        <v>91.489361702127695</v>
      </c>
    </row>
    <row r="279" spans="1:12" x14ac:dyDescent="0.2">
      <c r="A279" s="72" t="s">
        <v>889</v>
      </c>
      <c r="B279" s="66" t="s">
        <v>890</v>
      </c>
      <c r="C279" s="67">
        <v>63</v>
      </c>
      <c r="D279" s="67" t="s">
        <v>340</v>
      </c>
      <c r="E279" s="71">
        <v>0.16990121094889599</v>
      </c>
      <c r="F279" s="68">
        <v>72.036474164133693</v>
      </c>
      <c r="G279" s="71">
        <v>0.28576602396212603</v>
      </c>
      <c r="H279" s="68">
        <v>60.790273556231</v>
      </c>
      <c r="I279" s="71">
        <v>0.12531608788346399</v>
      </c>
      <c r="J279" s="68">
        <v>82.066869300911804</v>
      </c>
      <c r="K279" s="71">
        <v>9.8621521001098902E-2</v>
      </c>
      <c r="L279" s="68">
        <v>89.969604863221903</v>
      </c>
    </row>
    <row r="280" spans="1:12" x14ac:dyDescent="0.2">
      <c r="A280" s="72" t="s">
        <v>891</v>
      </c>
      <c r="B280" s="66" t="s">
        <v>892</v>
      </c>
      <c r="C280" s="67">
        <v>63</v>
      </c>
      <c r="D280" s="67" t="s">
        <v>340</v>
      </c>
      <c r="E280" s="71">
        <v>0.246114395103049</v>
      </c>
      <c r="F280" s="68">
        <v>91.1854103343465</v>
      </c>
      <c r="G280" s="71">
        <v>0.51103526849890901</v>
      </c>
      <c r="H280" s="68">
        <v>92.097264437690001</v>
      </c>
      <c r="I280" s="71">
        <v>8.1350455545180902E-2</v>
      </c>
      <c r="J280" s="68">
        <v>71.428571428571402</v>
      </c>
      <c r="K280" s="71">
        <v>0.14595746126505699</v>
      </c>
      <c r="L280" s="68">
        <v>91.793313069908805</v>
      </c>
    </row>
    <row r="281" spans="1:12" x14ac:dyDescent="0.2">
      <c r="A281" s="72" t="s">
        <v>893</v>
      </c>
      <c r="B281" s="66" t="s">
        <v>894</v>
      </c>
      <c r="C281" s="67">
        <v>63</v>
      </c>
      <c r="D281" s="67" t="s">
        <v>340</v>
      </c>
      <c r="E281" s="71">
        <v>0.28082554565083701</v>
      </c>
      <c r="F281" s="68">
        <v>96.048632218845</v>
      </c>
      <c r="G281" s="71">
        <v>0.23833603683970001</v>
      </c>
      <c r="H281" s="68">
        <v>31.6109422492401</v>
      </c>
      <c r="I281" s="71">
        <v>0.26461385408236598</v>
      </c>
      <c r="J281" s="68">
        <v>94.224924012158098</v>
      </c>
      <c r="K281" s="71">
        <v>0.33952674603044503</v>
      </c>
      <c r="L281" s="68">
        <v>93.313069908814597</v>
      </c>
    </row>
    <row r="282" spans="1:12" x14ac:dyDescent="0.2">
      <c r="A282" s="72" t="s">
        <v>895</v>
      </c>
      <c r="B282" s="66" t="s">
        <v>896</v>
      </c>
      <c r="C282" s="67">
        <v>63</v>
      </c>
      <c r="D282" s="67" t="s">
        <v>340</v>
      </c>
      <c r="E282" s="71">
        <v>0.242292858844249</v>
      </c>
      <c r="F282" s="68">
        <v>90.273556231002999</v>
      </c>
      <c r="G282" s="71">
        <v>0.25165277795575303</v>
      </c>
      <c r="H282" s="68">
        <v>45.5927051671732</v>
      </c>
      <c r="I282" s="71">
        <v>7.2551980067168198E-3</v>
      </c>
      <c r="J282" s="68">
        <v>24.0121580547112</v>
      </c>
      <c r="K282" s="71">
        <v>0.46797060057027601</v>
      </c>
      <c r="L282" s="68">
        <v>94.528875379939194</v>
      </c>
    </row>
    <row r="283" spans="1:12" x14ac:dyDescent="0.2">
      <c r="A283" s="72" t="s">
        <v>897</v>
      </c>
      <c r="B283" s="66" t="s">
        <v>898</v>
      </c>
      <c r="C283" s="67">
        <v>63</v>
      </c>
      <c r="D283" s="67" t="s">
        <v>340</v>
      </c>
      <c r="E283" s="71">
        <v>0.126923244248697</v>
      </c>
      <c r="F283" s="68">
        <v>48.936170212766001</v>
      </c>
      <c r="G283" s="71">
        <v>0.22924984793228101</v>
      </c>
      <c r="H283" s="68">
        <v>26.4437689969605</v>
      </c>
      <c r="I283" s="71">
        <v>9.4937463086161605E-2</v>
      </c>
      <c r="J283" s="68">
        <v>76.899696048632194</v>
      </c>
      <c r="K283" s="71">
        <v>5.6582421727649997E-2</v>
      </c>
      <c r="L283" s="68">
        <v>85.714285714285694</v>
      </c>
    </row>
    <row r="284" spans="1:12" x14ac:dyDescent="0.2">
      <c r="A284" s="72" t="s">
        <v>899</v>
      </c>
      <c r="B284" s="66" t="s">
        <v>900</v>
      </c>
      <c r="C284" s="67">
        <v>63</v>
      </c>
      <c r="D284" s="67" t="s">
        <v>340</v>
      </c>
      <c r="E284" s="71">
        <v>0.18472692612147601</v>
      </c>
      <c r="F284" s="68">
        <v>78.419452887538</v>
      </c>
      <c r="G284" s="71">
        <v>0.19086677319235701</v>
      </c>
      <c r="H284" s="68">
        <v>11.854103343465001</v>
      </c>
      <c r="I284" s="71">
        <v>0.20657893976841299</v>
      </c>
      <c r="J284" s="68">
        <v>90.577507598784194</v>
      </c>
      <c r="K284" s="71">
        <v>0.156735065403657</v>
      </c>
      <c r="L284" s="68">
        <v>92.097264437690001</v>
      </c>
    </row>
    <row r="285" spans="1:12" x14ac:dyDescent="0.2">
      <c r="A285" s="72" t="s">
        <v>901</v>
      </c>
      <c r="B285" s="66" t="s">
        <v>902</v>
      </c>
      <c r="C285" s="67">
        <v>63</v>
      </c>
      <c r="D285" s="67" t="s">
        <v>340</v>
      </c>
      <c r="E285" s="71">
        <v>0.37762850418989402</v>
      </c>
      <c r="F285" s="68">
        <v>99.088145896656499</v>
      </c>
      <c r="G285" s="71">
        <v>0.23504199339607801</v>
      </c>
      <c r="H285" s="68">
        <v>29.483282674771999</v>
      </c>
      <c r="I285" s="71">
        <v>5.0265785703753098E-2</v>
      </c>
      <c r="J285" s="68">
        <v>62.917933130699097</v>
      </c>
      <c r="K285" s="71">
        <v>0.84757773346984999</v>
      </c>
      <c r="L285" s="68">
        <v>98.176291793313098</v>
      </c>
    </row>
    <row r="286" spans="1:12" x14ac:dyDescent="0.2">
      <c r="A286" s="72" t="s">
        <v>903</v>
      </c>
      <c r="B286" s="66" t="s">
        <v>904</v>
      </c>
      <c r="C286" s="67">
        <v>63</v>
      </c>
      <c r="D286" s="67" t="s">
        <v>340</v>
      </c>
      <c r="E286" s="71">
        <v>0.15875260250144499</v>
      </c>
      <c r="F286" s="68">
        <v>67.477203647416403</v>
      </c>
      <c r="G286" s="71">
        <v>9.1000423674764297E-2</v>
      </c>
      <c r="H286" s="68">
        <v>1.5197568389057801</v>
      </c>
      <c r="I286" s="71">
        <v>1.6000265339184298E-2</v>
      </c>
      <c r="J286" s="68">
        <v>41.337386018237098</v>
      </c>
      <c r="K286" s="71">
        <v>0.369257118490386</v>
      </c>
      <c r="L286" s="68">
        <v>93.617021276595807</v>
      </c>
    </row>
    <row r="287" spans="1:12" x14ac:dyDescent="0.2">
      <c r="A287" s="72" t="s">
        <v>905</v>
      </c>
      <c r="B287" s="66" t="s">
        <v>906</v>
      </c>
      <c r="C287" s="67">
        <v>63</v>
      </c>
      <c r="D287" s="67" t="s">
        <v>340</v>
      </c>
      <c r="E287" s="71">
        <v>0.14434706669814301</v>
      </c>
      <c r="F287" s="68">
        <v>59.270516717325201</v>
      </c>
      <c r="G287" s="71">
        <v>0.18880172763205899</v>
      </c>
      <c r="H287" s="68">
        <v>11.5501519756839</v>
      </c>
      <c r="I287" s="71">
        <v>0.126849105297512</v>
      </c>
      <c r="J287" s="68">
        <v>82.674772036474195</v>
      </c>
      <c r="K287" s="71">
        <v>0.117390367164858</v>
      </c>
      <c r="L287" s="68">
        <v>90.881458966565305</v>
      </c>
    </row>
    <row r="288" spans="1:12" x14ac:dyDescent="0.2">
      <c r="A288" s="72" t="s">
        <v>907</v>
      </c>
      <c r="B288" s="66" t="s">
        <v>908</v>
      </c>
      <c r="C288" s="67">
        <v>63</v>
      </c>
      <c r="D288" s="67" t="s">
        <v>340</v>
      </c>
      <c r="E288" s="71">
        <v>0.35095223894017502</v>
      </c>
      <c r="F288" s="68">
        <v>98.176291793313098</v>
      </c>
      <c r="G288" s="71">
        <v>0.15399847468296601</v>
      </c>
      <c r="H288" s="68">
        <v>5.4711246200607899</v>
      </c>
      <c r="I288" s="71">
        <v>8.6889009358636697E-5</v>
      </c>
      <c r="J288" s="68">
        <v>3.3434650455927</v>
      </c>
      <c r="K288" s="71">
        <v>0.8987713531282</v>
      </c>
      <c r="L288" s="68">
        <v>99.392097264437695</v>
      </c>
    </row>
    <row r="289" spans="1:12" x14ac:dyDescent="0.2">
      <c r="A289" s="72" t="s">
        <v>909</v>
      </c>
      <c r="B289" s="66" t="s">
        <v>910</v>
      </c>
      <c r="C289" s="67">
        <v>63</v>
      </c>
      <c r="D289" s="67" t="s">
        <v>340</v>
      </c>
      <c r="E289" s="71">
        <v>0.36097394969776198</v>
      </c>
      <c r="F289" s="68">
        <v>98.480243161094194</v>
      </c>
      <c r="G289" s="71">
        <v>0.220179172377404</v>
      </c>
      <c r="H289" s="68">
        <v>22.188449848024302</v>
      </c>
      <c r="I289" s="71">
        <v>1.6929380727836901E-3</v>
      </c>
      <c r="J289" s="68">
        <v>11.246200607902701</v>
      </c>
      <c r="K289" s="71">
        <v>0.86104973864309997</v>
      </c>
      <c r="L289" s="68">
        <v>98.480243161094194</v>
      </c>
    </row>
    <row r="290" spans="1:12" x14ac:dyDescent="0.2">
      <c r="A290" s="72" t="s">
        <v>911</v>
      </c>
      <c r="B290" s="66" t="s">
        <v>912</v>
      </c>
      <c r="C290" s="67">
        <v>63</v>
      </c>
      <c r="D290" s="67" t="s">
        <v>340</v>
      </c>
      <c r="E290" s="71">
        <v>0.41301249345743701</v>
      </c>
      <c r="F290" s="68">
        <v>100</v>
      </c>
      <c r="G290" s="71">
        <v>0.25</v>
      </c>
      <c r="H290" s="68">
        <v>43.465045592705202</v>
      </c>
      <c r="I290" s="71">
        <v>2.6980936179853299E-3</v>
      </c>
      <c r="J290" s="68">
        <v>14.5896656534954</v>
      </c>
      <c r="K290" s="71">
        <v>0.98633938675432498</v>
      </c>
      <c r="L290" s="68">
        <v>100</v>
      </c>
    </row>
    <row r="291" spans="1:12" x14ac:dyDescent="0.2">
      <c r="A291" s="72" t="s">
        <v>913</v>
      </c>
      <c r="B291" s="66" t="s">
        <v>914</v>
      </c>
      <c r="C291" s="67">
        <v>63</v>
      </c>
      <c r="D291" s="67" t="s">
        <v>340</v>
      </c>
      <c r="E291" s="71">
        <v>0.37787755684979002</v>
      </c>
      <c r="F291" s="68">
        <v>99.392097264437695</v>
      </c>
      <c r="G291" s="71">
        <v>0.24220323232281099</v>
      </c>
      <c r="H291" s="68">
        <v>34.042553191489397</v>
      </c>
      <c r="I291" s="71">
        <v>1.2509040047247401E-4</v>
      </c>
      <c r="J291" s="68">
        <v>3.6474164133738598</v>
      </c>
      <c r="K291" s="71">
        <v>0.89130434782608703</v>
      </c>
      <c r="L291" s="68">
        <v>99.088145896656499</v>
      </c>
    </row>
    <row r="292" spans="1:12" x14ac:dyDescent="0.2">
      <c r="A292" s="72" t="s">
        <v>915</v>
      </c>
      <c r="B292" s="66" t="s">
        <v>916</v>
      </c>
      <c r="C292" s="67">
        <v>63</v>
      </c>
      <c r="D292" s="67" t="s">
        <v>340</v>
      </c>
      <c r="E292" s="71">
        <v>0.172819146799607</v>
      </c>
      <c r="F292" s="68">
        <v>73.252279635258404</v>
      </c>
      <c r="G292" s="71">
        <v>0.32707974775260601</v>
      </c>
      <c r="H292" s="68">
        <v>71.124620060790306</v>
      </c>
      <c r="I292" s="71">
        <v>0.17521128643831399</v>
      </c>
      <c r="J292" s="68">
        <v>87.2340425531915</v>
      </c>
      <c r="K292" s="71">
        <v>1.6166406207900001E-2</v>
      </c>
      <c r="L292" s="68">
        <v>69.6048632218845</v>
      </c>
    </row>
    <row r="293" spans="1:12" x14ac:dyDescent="0.2">
      <c r="A293" s="72" t="s">
        <v>917</v>
      </c>
      <c r="B293" s="66" t="s">
        <v>918</v>
      </c>
      <c r="C293" s="67">
        <v>63</v>
      </c>
      <c r="D293" s="67" t="s">
        <v>340</v>
      </c>
      <c r="E293" s="71">
        <v>0.140604241713673</v>
      </c>
      <c r="F293" s="68">
        <v>57.750759878419501</v>
      </c>
      <c r="G293" s="71">
        <v>0.30098498766464299</v>
      </c>
      <c r="H293" s="68">
        <v>64.741641337386</v>
      </c>
      <c r="I293" s="71">
        <v>0.104661331268475</v>
      </c>
      <c r="J293" s="68">
        <v>79.027355623100306</v>
      </c>
      <c r="K293" s="71">
        <v>1.6166406207900001E-2</v>
      </c>
      <c r="L293" s="68">
        <v>69.6048632218845</v>
      </c>
    </row>
    <row r="294" spans="1:12" x14ac:dyDescent="0.2">
      <c r="A294" s="72" t="s">
        <v>919</v>
      </c>
      <c r="B294" s="66" t="s">
        <v>920</v>
      </c>
      <c r="C294" s="67">
        <v>63</v>
      </c>
      <c r="D294" s="67" t="s">
        <v>340</v>
      </c>
      <c r="E294" s="71">
        <v>0.18088584687496301</v>
      </c>
      <c r="F294" s="68">
        <v>75.683890577507597</v>
      </c>
      <c r="G294" s="71">
        <v>0.37057930366830999</v>
      </c>
      <c r="H294" s="68">
        <v>77.507598784194499</v>
      </c>
      <c r="I294" s="71">
        <v>0.15187022919670401</v>
      </c>
      <c r="J294" s="68">
        <v>85.106382978723403</v>
      </c>
      <c r="K294" s="71">
        <v>2.0208007759875E-2</v>
      </c>
      <c r="L294" s="68">
        <v>73.252279635258404</v>
      </c>
    </row>
    <row r="295" spans="1:12" x14ac:dyDescent="0.2">
      <c r="A295" s="72" t="s">
        <v>921</v>
      </c>
      <c r="B295" s="66" t="s">
        <v>922</v>
      </c>
      <c r="C295" s="67">
        <v>63</v>
      </c>
      <c r="D295" s="67" t="s">
        <v>340</v>
      </c>
      <c r="E295" s="71">
        <v>0.13156200998152601</v>
      </c>
      <c r="F295" s="68">
        <v>51.367781155015201</v>
      </c>
      <c r="G295" s="71">
        <v>0.25593544996827799</v>
      </c>
      <c r="H295" s="68">
        <v>49.544072948328299</v>
      </c>
      <c r="I295" s="71">
        <v>7.3992994065908702E-2</v>
      </c>
      <c r="J295" s="68">
        <v>69.300911854103305</v>
      </c>
      <c r="K295" s="71">
        <v>6.4757585910391297E-2</v>
      </c>
      <c r="L295" s="68">
        <v>87.537993920972596</v>
      </c>
    </row>
    <row r="296" spans="1:12" x14ac:dyDescent="0.2">
      <c r="A296" s="72" t="s">
        <v>923</v>
      </c>
      <c r="B296" s="66" t="s">
        <v>924</v>
      </c>
      <c r="C296" s="67">
        <v>63</v>
      </c>
      <c r="D296" s="67" t="s">
        <v>340</v>
      </c>
      <c r="E296" s="71">
        <v>0.165659239248859</v>
      </c>
      <c r="F296" s="68">
        <v>70.212765957446805</v>
      </c>
      <c r="G296" s="71">
        <v>0.274044641545862</v>
      </c>
      <c r="H296" s="68">
        <v>57.446808510638299</v>
      </c>
      <c r="I296" s="71">
        <v>0.139222721968982</v>
      </c>
      <c r="J296" s="68">
        <v>84.194528875379902</v>
      </c>
      <c r="K296" s="71">
        <v>8.3710354231732606E-2</v>
      </c>
      <c r="L296" s="68">
        <v>89.057750759878402</v>
      </c>
    </row>
    <row r="297" spans="1:12" x14ac:dyDescent="0.2">
      <c r="A297" s="72" t="s">
        <v>925</v>
      </c>
      <c r="B297" s="66" t="s">
        <v>926</v>
      </c>
      <c r="C297" s="67">
        <v>63</v>
      </c>
      <c r="D297" s="67" t="s">
        <v>340</v>
      </c>
      <c r="E297" s="71">
        <v>0.23499988760363399</v>
      </c>
      <c r="F297" s="68">
        <v>89.361702127659598</v>
      </c>
      <c r="G297" s="71">
        <v>0.25099530217374</v>
      </c>
      <c r="H297" s="68">
        <v>44.072948328267501</v>
      </c>
      <c r="I297" s="71">
        <v>1.28858093345957E-2</v>
      </c>
      <c r="J297" s="68">
        <v>34.3465045592705</v>
      </c>
      <c r="K297" s="71">
        <v>0.441118551302567</v>
      </c>
      <c r="L297" s="68">
        <v>94.224924012158098</v>
      </c>
    </row>
    <row r="298" spans="1:12" x14ac:dyDescent="0.2">
      <c r="A298" s="72" t="s">
        <v>927</v>
      </c>
      <c r="B298" s="66" t="s">
        <v>928</v>
      </c>
      <c r="C298" s="67">
        <v>63</v>
      </c>
      <c r="D298" s="67" t="s">
        <v>340</v>
      </c>
      <c r="E298" s="71">
        <v>0.29223460055629003</v>
      </c>
      <c r="F298" s="68">
        <v>96.960486322188501</v>
      </c>
      <c r="G298" s="71">
        <v>0.19858175253525301</v>
      </c>
      <c r="H298" s="68">
        <v>14.285714285714301</v>
      </c>
      <c r="I298" s="71">
        <v>4.2734369844458697E-3</v>
      </c>
      <c r="J298" s="68">
        <v>19.148936170212799</v>
      </c>
      <c r="K298" s="71">
        <v>0.67384861214917202</v>
      </c>
      <c r="L298" s="68">
        <v>97.872340425531902</v>
      </c>
    </row>
    <row r="299" spans="1:12" x14ac:dyDescent="0.2">
      <c r="A299" s="72" t="s">
        <v>571</v>
      </c>
      <c r="B299" s="66" t="s">
        <v>929</v>
      </c>
      <c r="C299" s="67">
        <v>63</v>
      </c>
      <c r="D299" s="67" t="s">
        <v>340</v>
      </c>
      <c r="E299" s="71">
        <v>0.110027612156144</v>
      </c>
      <c r="F299" s="68">
        <v>39.513677811550203</v>
      </c>
      <c r="G299" s="71">
        <v>0.24403857069300799</v>
      </c>
      <c r="H299" s="68">
        <v>36.170212765957501</v>
      </c>
      <c r="I299" s="71">
        <v>2.3981080899681099E-2</v>
      </c>
      <c r="J299" s="68">
        <v>50.151975683890598</v>
      </c>
      <c r="K299" s="71">
        <v>6.2063184875741299E-2</v>
      </c>
      <c r="L299" s="68">
        <v>87.2340425531915</v>
      </c>
    </row>
    <row r="300" spans="1:12" x14ac:dyDescent="0.2">
      <c r="A300" s="72" t="s">
        <v>930</v>
      </c>
      <c r="B300" s="66" t="s">
        <v>931</v>
      </c>
      <c r="C300" s="67">
        <v>63</v>
      </c>
      <c r="D300" s="67" t="s">
        <v>340</v>
      </c>
      <c r="E300" s="71">
        <v>0.15862082913560799</v>
      </c>
      <c r="F300" s="68">
        <v>67.173252279635193</v>
      </c>
      <c r="G300" s="71">
        <v>0.24126960372805001</v>
      </c>
      <c r="H300" s="68">
        <v>32.8267477203647</v>
      </c>
      <c r="I300" s="71">
        <v>2.0907552232302E-2</v>
      </c>
      <c r="J300" s="68">
        <v>48.328267477203603</v>
      </c>
      <c r="K300" s="71">
        <v>0.213685331446472</v>
      </c>
      <c r="L300" s="68">
        <v>92.401215805471097</v>
      </c>
    </row>
    <row r="301" spans="1:12" x14ac:dyDescent="0.2">
      <c r="A301" s="72" t="s">
        <v>932</v>
      </c>
      <c r="B301" s="66" t="s">
        <v>933</v>
      </c>
      <c r="C301" s="67">
        <v>63</v>
      </c>
      <c r="D301" s="67" t="s">
        <v>340</v>
      </c>
      <c r="E301" s="71">
        <v>0.16388566478036301</v>
      </c>
      <c r="F301" s="68">
        <v>69.6048632218845</v>
      </c>
      <c r="G301" s="71">
        <v>0.33814063217232998</v>
      </c>
      <c r="H301" s="68">
        <v>72.644376899696098</v>
      </c>
      <c r="I301" s="71">
        <v>6.0375604315752701E-2</v>
      </c>
      <c r="J301" s="68">
        <v>65.349544072948305</v>
      </c>
      <c r="K301" s="71">
        <v>9.31407578530076E-2</v>
      </c>
      <c r="L301" s="68">
        <v>89.361702127659598</v>
      </c>
    </row>
    <row r="302" spans="1:12" x14ac:dyDescent="0.2">
      <c r="A302" s="72" t="s">
        <v>934</v>
      </c>
      <c r="B302" s="66" t="s">
        <v>935</v>
      </c>
      <c r="C302" s="67">
        <v>63</v>
      </c>
      <c r="D302" s="67" t="s">
        <v>340</v>
      </c>
      <c r="E302" s="71">
        <v>0.367628028145214</v>
      </c>
      <c r="F302" s="68">
        <v>98.784194528875403</v>
      </c>
      <c r="G302" s="71">
        <v>0.215011214308131</v>
      </c>
      <c r="H302" s="68">
        <v>20.060790273556201</v>
      </c>
      <c r="I302" s="71">
        <v>4.3088761065794101E-4</v>
      </c>
      <c r="J302" s="68">
        <v>6.6869300911854097</v>
      </c>
      <c r="K302" s="71">
        <v>0.88744198251685202</v>
      </c>
      <c r="L302" s="68">
        <v>98.784194528875403</v>
      </c>
    </row>
    <row r="303" spans="1:12" x14ac:dyDescent="0.2">
      <c r="A303" s="72" t="s">
        <v>936</v>
      </c>
      <c r="B303" s="66" t="s">
        <v>937</v>
      </c>
      <c r="C303" s="67">
        <v>63</v>
      </c>
      <c r="D303" s="67" t="s">
        <v>340</v>
      </c>
      <c r="E303" s="71">
        <v>0.18757258324125201</v>
      </c>
      <c r="F303" s="68">
        <v>79.635258358662597</v>
      </c>
      <c r="G303" s="71">
        <v>0.161251190781564</v>
      </c>
      <c r="H303" s="68">
        <v>6.3829787234042596</v>
      </c>
      <c r="I303" s="71">
        <v>1.5951073165115501E-2</v>
      </c>
      <c r="J303" s="68">
        <v>41.033434650455902</v>
      </c>
      <c r="K303" s="71">
        <v>0.385515485777077</v>
      </c>
      <c r="L303" s="68">
        <v>93.920972644376903</v>
      </c>
    </row>
    <row r="304" spans="1:12" x14ac:dyDescent="0.2">
      <c r="A304" s="72" t="s">
        <v>938</v>
      </c>
      <c r="B304" s="66" t="s">
        <v>939</v>
      </c>
      <c r="C304" s="67">
        <v>63</v>
      </c>
      <c r="D304" s="67" t="s">
        <v>340</v>
      </c>
      <c r="E304" s="71">
        <v>0.25241290044179798</v>
      </c>
      <c r="F304" s="68">
        <v>92.705167173252306</v>
      </c>
      <c r="G304" s="71">
        <v>0.244418177730436</v>
      </c>
      <c r="H304" s="68">
        <v>36.474164133738597</v>
      </c>
      <c r="I304" s="71">
        <v>1.2199556620782601E-3</v>
      </c>
      <c r="J304" s="68">
        <v>9.4224924012158109</v>
      </c>
      <c r="K304" s="71">
        <v>0.511600567932879</v>
      </c>
      <c r="L304" s="68">
        <v>95.440729483282695</v>
      </c>
    </row>
    <row r="305" spans="1:12" x14ac:dyDescent="0.2">
      <c r="A305" s="72" t="s">
        <v>940</v>
      </c>
      <c r="B305" s="66" t="s">
        <v>941</v>
      </c>
      <c r="C305" s="67">
        <v>63</v>
      </c>
      <c r="D305" s="67" t="s">
        <v>340</v>
      </c>
      <c r="E305" s="71">
        <v>0.272733460130621</v>
      </c>
      <c r="F305" s="68">
        <v>95.1367781155015</v>
      </c>
      <c r="G305" s="71">
        <v>0.15515690213099301</v>
      </c>
      <c r="H305" s="68">
        <v>5.7750759878419498</v>
      </c>
      <c r="I305" s="71">
        <v>0</v>
      </c>
      <c r="J305" s="68">
        <v>1.5197568389057801</v>
      </c>
      <c r="K305" s="71">
        <v>0.66304347826086996</v>
      </c>
      <c r="L305" s="68">
        <v>97.568389057750807</v>
      </c>
    </row>
    <row r="306" spans="1:12" x14ac:dyDescent="0.2">
      <c r="A306" s="72" t="s">
        <v>942</v>
      </c>
      <c r="B306" s="66" t="s">
        <v>943</v>
      </c>
      <c r="C306" s="67">
        <v>63</v>
      </c>
      <c r="D306" s="67" t="s">
        <v>340</v>
      </c>
      <c r="E306" s="71">
        <v>0.25</v>
      </c>
      <c r="F306" s="68">
        <v>92.401215805471097</v>
      </c>
      <c r="G306" s="71">
        <v>0.25</v>
      </c>
      <c r="H306" s="68">
        <v>43.465045592705202</v>
      </c>
      <c r="I306" s="71">
        <v>0</v>
      </c>
      <c r="J306" s="68">
        <v>1.5197568389057801</v>
      </c>
      <c r="K306" s="71">
        <v>0.5</v>
      </c>
      <c r="L306" s="68">
        <v>95.1367781155015</v>
      </c>
    </row>
    <row r="307" spans="1:12" x14ac:dyDescent="0.2">
      <c r="A307" s="72" t="s">
        <v>944</v>
      </c>
      <c r="B307" s="66" t="s">
        <v>945</v>
      </c>
      <c r="C307" s="67">
        <v>63</v>
      </c>
      <c r="D307" s="67" t="s">
        <v>340</v>
      </c>
      <c r="E307" s="71">
        <v>0.24759034490047999</v>
      </c>
      <c r="F307" s="68">
        <v>91.793313069908805</v>
      </c>
      <c r="G307" s="71">
        <v>0.17766035050979401</v>
      </c>
      <c r="H307" s="68">
        <v>9.1185410334346493</v>
      </c>
      <c r="I307" s="71">
        <v>5.8982927584346704E-3</v>
      </c>
      <c r="J307" s="68">
        <v>22.188449848024302</v>
      </c>
      <c r="K307" s="71">
        <v>0.559212391433211</v>
      </c>
      <c r="L307" s="68">
        <v>95.744680851063805</v>
      </c>
    </row>
    <row r="308" spans="1:12" x14ac:dyDescent="0.2">
      <c r="A308" s="72" t="s">
        <v>946</v>
      </c>
      <c r="B308" s="66" t="s">
        <v>947</v>
      </c>
      <c r="C308" s="67">
        <v>63</v>
      </c>
      <c r="D308" s="67" t="s">
        <v>340</v>
      </c>
      <c r="E308" s="71">
        <v>6.3831250051686203E-2</v>
      </c>
      <c r="F308" s="68">
        <v>4.86322188449848</v>
      </c>
      <c r="G308" s="71">
        <v>0.103598961298196</v>
      </c>
      <c r="H308" s="68">
        <v>2.12765957446809</v>
      </c>
      <c r="I308" s="71">
        <v>5.2867575406413098E-2</v>
      </c>
      <c r="J308" s="68">
        <v>63.2218844984802</v>
      </c>
      <c r="K308" s="71">
        <v>3.5027213450449998E-2</v>
      </c>
      <c r="L308" s="68">
        <v>80.851063829787194</v>
      </c>
    </row>
    <row r="309" spans="1:12" x14ac:dyDescent="0.2">
      <c r="A309" s="72" t="s">
        <v>948</v>
      </c>
      <c r="B309" s="66" t="s">
        <v>949</v>
      </c>
      <c r="C309" s="67">
        <v>63</v>
      </c>
      <c r="D309" s="67" t="s">
        <v>340</v>
      </c>
      <c r="E309" s="71">
        <v>0.10512444461178901</v>
      </c>
      <c r="F309" s="68">
        <v>35.258358662614</v>
      </c>
      <c r="G309" s="71">
        <v>0.184684244408899</v>
      </c>
      <c r="H309" s="68">
        <v>10.6382978723404</v>
      </c>
      <c r="I309" s="71">
        <v>9.70090764933422E-2</v>
      </c>
      <c r="J309" s="68">
        <v>77.811550151975695</v>
      </c>
      <c r="K309" s="71">
        <v>3.3680012933125003E-2</v>
      </c>
      <c r="L309" s="68">
        <v>79.939209726443806</v>
      </c>
    </row>
    <row r="310" spans="1:12" x14ac:dyDescent="0.2">
      <c r="A310" s="72" t="s">
        <v>950</v>
      </c>
      <c r="B310" s="66" t="s">
        <v>951</v>
      </c>
      <c r="C310" s="67">
        <v>63</v>
      </c>
      <c r="D310" s="67" t="s">
        <v>340</v>
      </c>
      <c r="E310" s="71">
        <v>0.16609323114935701</v>
      </c>
      <c r="F310" s="68">
        <v>70.516717325228001</v>
      </c>
      <c r="G310" s="71">
        <v>0.29980954693001599</v>
      </c>
      <c r="H310" s="68">
        <v>64.437689969604904</v>
      </c>
      <c r="I310" s="71">
        <v>0.19712294600073099</v>
      </c>
      <c r="J310" s="68">
        <v>89.665653495440694</v>
      </c>
      <c r="K310" s="71">
        <v>1.3472005173249999E-3</v>
      </c>
      <c r="L310" s="68">
        <v>33.738601823708201</v>
      </c>
    </row>
    <row r="311" spans="1:12" x14ac:dyDescent="0.2">
      <c r="A311" s="72" t="s">
        <v>952</v>
      </c>
      <c r="B311" s="66" t="s">
        <v>953</v>
      </c>
      <c r="C311" s="67">
        <v>63</v>
      </c>
      <c r="D311" s="67" t="s">
        <v>340</v>
      </c>
      <c r="E311" s="71">
        <v>0.143252223564761</v>
      </c>
      <c r="F311" s="68">
        <v>58.662613981762902</v>
      </c>
      <c r="G311" s="71">
        <v>0.248859823712406</v>
      </c>
      <c r="H311" s="68">
        <v>39.513677811550203</v>
      </c>
      <c r="I311" s="71">
        <v>0.17550804491257699</v>
      </c>
      <c r="J311" s="68">
        <v>87.537993920972596</v>
      </c>
      <c r="K311" s="71">
        <v>5.3888020692999996E-3</v>
      </c>
      <c r="L311" s="68">
        <v>42.857142857142897</v>
      </c>
    </row>
    <row r="312" spans="1:12" x14ac:dyDescent="0.2">
      <c r="A312" s="72" t="s">
        <v>954</v>
      </c>
      <c r="B312" s="66" t="s">
        <v>955</v>
      </c>
      <c r="C312" s="67">
        <v>63</v>
      </c>
      <c r="D312" s="67" t="s">
        <v>340</v>
      </c>
      <c r="E312" s="71">
        <v>0.122473100226036</v>
      </c>
      <c r="F312" s="68">
        <v>47.416413373860202</v>
      </c>
      <c r="G312" s="71">
        <v>0.29952474639891002</v>
      </c>
      <c r="H312" s="68">
        <v>64.133738601823694</v>
      </c>
      <c r="I312" s="71">
        <v>5.5769749623272399E-2</v>
      </c>
      <c r="J312" s="68">
        <v>64.437689969604904</v>
      </c>
      <c r="K312" s="71">
        <v>1.2124804655925E-2</v>
      </c>
      <c r="L312" s="68">
        <v>64.437689969604904</v>
      </c>
    </row>
    <row r="313" spans="1:12" x14ac:dyDescent="0.2">
      <c r="A313" s="72" t="s">
        <v>956</v>
      </c>
      <c r="B313" s="66" t="s">
        <v>957</v>
      </c>
      <c r="C313" s="67">
        <v>63</v>
      </c>
      <c r="D313" s="67" t="s">
        <v>340</v>
      </c>
      <c r="E313" s="71">
        <v>0.111765334787679</v>
      </c>
      <c r="F313" s="68">
        <v>40.425531914893597</v>
      </c>
      <c r="G313" s="71">
        <v>0.217715147185365</v>
      </c>
      <c r="H313" s="68">
        <v>20.972644376899702</v>
      </c>
      <c r="I313" s="71">
        <v>0.108150453556398</v>
      </c>
      <c r="J313" s="68">
        <v>79.939209726443806</v>
      </c>
      <c r="K313" s="71">
        <v>9.4304036212750093E-3</v>
      </c>
      <c r="L313" s="68">
        <v>58.662613981762902</v>
      </c>
    </row>
    <row r="314" spans="1:12" x14ac:dyDescent="0.2">
      <c r="A314" s="72" t="s">
        <v>958</v>
      </c>
      <c r="B314" s="66" t="s">
        <v>959</v>
      </c>
      <c r="C314" s="67">
        <v>63</v>
      </c>
      <c r="D314" s="67" t="s">
        <v>340</v>
      </c>
      <c r="E314" s="71">
        <v>0.107683154359901</v>
      </c>
      <c r="F314" s="68">
        <v>37.082066869300903</v>
      </c>
      <c r="G314" s="71">
        <v>0.24199644493433001</v>
      </c>
      <c r="H314" s="68">
        <v>33.738601823708201</v>
      </c>
      <c r="I314" s="71">
        <v>2.9859398487022001E-2</v>
      </c>
      <c r="J314" s="68">
        <v>54.4072948328268</v>
      </c>
      <c r="K314" s="71">
        <v>5.1193619658350002E-2</v>
      </c>
      <c r="L314" s="68">
        <v>84.194528875379902</v>
      </c>
    </row>
    <row r="315" spans="1:12" x14ac:dyDescent="0.2">
      <c r="A315" s="72" t="s">
        <v>960</v>
      </c>
      <c r="B315" s="66" t="s">
        <v>961</v>
      </c>
      <c r="C315" s="67">
        <v>63</v>
      </c>
      <c r="D315" s="67" t="s">
        <v>340</v>
      </c>
      <c r="E315" s="71">
        <v>9.8007578455065206E-2</v>
      </c>
      <c r="F315" s="68">
        <v>29.483282674771999</v>
      </c>
      <c r="G315" s="71">
        <v>0.20343547668242901</v>
      </c>
      <c r="H315" s="68">
        <v>16.109422492401201</v>
      </c>
      <c r="I315" s="71">
        <v>7.5768052992191304E-2</v>
      </c>
      <c r="J315" s="68">
        <v>70.212765957446805</v>
      </c>
      <c r="K315" s="71">
        <v>1.4819205690575E-2</v>
      </c>
      <c r="L315" s="68">
        <v>67.173252279635193</v>
      </c>
    </row>
    <row r="316" spans="1:12" x14ac:dyDescent="0.2">
      <c r="A316" s="72" t="s">
        <v>962</v>
      </c>
      <c r="B316" s="66" t="s">
        <v>963</v>
      </c>
      <c r="C316" s="67">
        <v>63</v>
      </c>
      <c r="D316" s="67" t="s">
        <v>340</v>
      </c>
      <c r="E316" s="71">
        <v>0.13782694572415999</v>
      </c>
      <c r="F316" s="68">
        <v>56.534954407294798</v>
      </c>
      <c r="G316" s="71">
        <v>0.22720361701858799</v>
      </c>
      <c r="H316" s="68">
        <v>25.835866261398198</v>
      </c>
      <c r="I316" s="71">
        <v>7.6878095014192196E-2</v>
      </c>
      <c r="J316" s="68">
        <v>70.516717325228001</v>
      </c>
      <c r="K316" s="71">
        <v>0.109399125139699</v>
      </c>
      <c r="L316" s="68">
        <v>90.577507598784194</v>
      </c>
    </row>
    <row r="317" spans="1:12" x14ac:dyDescent="0.2">
      <c r="A317" s="72" t="s">
        <v>964</v>
      </c>
      <c r="B317" s="66" t="s">
        <v>965</v>
      </c>
      <c r="C317" s="67">
        <v>63</v>
      </c>
      <c r="D317" s="67" t="s">
        <v>340</v>
      </c>
      <c r="E317" s="71">
        <v>0.12777306350537601</v>
      </c>
      <c r="F317" s="68">
        <v>50.151975683890598</v>
      </c>
      <c r="G317" s="71">
        <v>0.263412862052187</v>
      </c>
      <c r="H317" s="68">
        <v>53.799392097264402</v>
      </c>
      <c r="I317" s="71">
        <v>4.8228817809341101E-2</v>
      </c>
      <c r="J317" s="68">
        <v>61.398176291793298</v>
      </c>
      <c r="K317" s="71">
        <v>7.1677510654598903E-2</v>
      </c>
      <c r="L317" s="68">
        <v>88.145896656534902</v>
      </c>
    </row>
    <row r="318" spans="1:12" x14ac:dyDescent="0.2">
      <c r="A318" s="72" t="s">
        <v>966</v>
      </c>
      <c r="B318" s="66" t="s">
        <v>967</v>
      </c>
      <c r="C318" s="67">
        <v>63</v>
      </c>
      <c r="D318" s="67" t="s">
        <v>340</v>
      </c>
      <c r="E318" s="71">
        <v>0.270667812679042</v>
      </c>
      <c r="F318" s="68">
        <v>94.832826747720404</v>
      </c>
      <c r="G318" s="71">
        <v>0.22997219303556499</v>
      </c>
      <c r="H318" s="68">
        <v>27.355623100304001</v>
      </c>
      <c r="I318" s="71">
        <v>1.9112880666996099E-2</v>
      </c>
      <c r="J318" s="68">
        <v>46.200607902735598</v>
      </c>
      <c r="K318" s="71">
        <v>0.56291836433456499</v>
      </c>
      <c r="L318" s="68">
        <v>96.048632218845</v>
      </c>
    </row>
    <row r="319" spans="1:12" x14ac:dyDescent="0.2">
      <c r="A319" s="72" t="s">
        <v>968</v>
      </c>
      <c r="B319" s="66" t="s">
        <v>969</v>
      </c>
      <c r="C319" s="67">
        <v>63</v>
      </c>
      <c r="D319" s="67" t="s">
        <v>340</v>
      </c>
      <c r="E319" s="71">
        <v>0.263762119101002</v>
      </c>
      <c r="F319" s="68">
        <v>93.920972644376903</v>
      </c>
      <c r="G319" s="71">
        <v>0.20606878807447601</v>
      </c>
      <c r="H319" s="68">
        <v>17.325227963525801</v>
      </c>
      <c r="I319" s="71">
        <v>1.0542244553203401E-2</v>
      </c>
      <c r="J319" s="68">
        <v>31.003039513677798</v>
      </c>
      <c r="K319" s="71">
        <v>0.57467532467532501</v>
      </c>
      <c r="L319" s="68">
        <v>96.352583586626096</v>
      </c>
    </row>
    <row r="320" spans="1:12" x14ac:dyDescent="0.2">
      <c r="A320" s="72" t="s">
        <v>970</v>
      </c>
      <c r="B320" s="66" t="s">
        <v>971</v>
      </c>
      <c r="C320" s="67">
        <v>67</v>
      </c>
      <c r="D320" s="67" t="s">
        <v>340</v>
      </c>
      <c r="E320" s="71">
        <v>7.2181344850173093E-2</v>
      </c>
      <c r="F320" s="68">
        <v>7.5987841945288697</v>
      </c>
      <c r="G320" s="71">
        <v>0.21023015947422799</v>
      </c>
      <c r="H320" s="68">
        <v>18.541033434650501</v>
      </c>
      <c r="I320" s="71">
        <v>9.2507300699108002E-4</v>
      </c>
      <c r="J320" s="68">
        <v>8.8145896656534894</v>
      </c>
      <c r="K320" s="71">
        <v>5.3888020692999996E-3</v>
      </c>
      <c r="L320" s="68">
        <v>42.857142857142897</v>
      </c>
    </row>
    <row r="321" spans="1:12" x14ac:dyDescent="0.2">
      <c r="A321" s="72" t="s">
        <v>972</v>
      </c>
      <c r="B321" s="66" t="s">
        <v>973</v>
      </c>
      <c r="C321" s="67">
        <v>67</v>
      </c>
      <c r="D321" s="67" t="s">
        <v>340</v>
      </c>
      <c r="E321" s="71">
        <v>8.3263893795294794E-2</v>
      </c>
      <c r="F321" s="68">
        <v>12.1580547112462</v>
      </c>
      <c r="G321" s="71">
        <v>0.234276108510338</v>
      </c>
      <c r="H321" s="68">
        <v>28.571428571428601</v>
      </c>
      <c r="I321" s="71">
        <v>8.7795702889217394E-3</v>
      </c>
      <c r="J321" s="68">
        <v>28.267477203647399</v>
      </c>
      <c r="K321" s="71">
        <v>6.7360025866250103E-3</v>
      </c>
      <c r="L321" s="68">
        <v>48.0243161094225</v>
      </c>
    </row>
    <row r="322" spans="1:12" x14ac:dyDescent="0.2">
      <c r="A322" s="72" t="s">
        <v>974</v>
      </c>
      <c r="B322" s="66" t="s">
        <v>975</v>
      </c>
      <c r="C322" s="67">
        <v>69</v>
      </c>
      <c r="D322" s="67" t="s">
        <v>340</v>
      </c>
      <c r="E322" s="71">
        <v>5.88093544823255E-2</v>
      </c>
      <c r="F322" s="68">
        <v>3.3434650455927</v>
      </c>
      <c r="G322" s="71">
        <v>0.168772031254076</v>
      </c>
      <c r="H322" s="68">
        <v>7.5987841945288697</v>
      </c>
      <c r="I322" s="71">
        <v>9.2002960627514895E-4</v>
      </c>
      <c r="J322" s="68">
        <v>8.5106382978723403</v>
      </c>
      <c r="K322" s="71">
        <v>6.7360025866250103E-3</v>
      </c>
      <c r="L322" s="68">
        <v>48.0243161094225</v>
      </c>
    </row>
    <row r="323" spans="1:12" x14ac:dyDescent="0.2">
      <c r="A323" s="72" t="s">
        <v>976</v>
      </c>
      <c r="B323" s="66" t="s">
        <v>977</v>
      </c>
      <c r="C323" s="67">
        <v>67</v>
      </c>
      <c r="D323" s="67" t="s">
        <v>340</v>
      </c>
      <c r="E323" s="71">
        <v>6.5375680797042299E-2</v>
      </c>
      <c r="F323" s="68">
        <v>5.7750759878419498</v>
      </c>
      <c r="G323" s="71">
        <v>0.18762979960124801</v>
      </c>
      <c r="H323" s="68">
        <v>11.246200607902701</v>
      </c>
      <c r="I323" s="71">
        <v>1.7612402032536501E-3</v>
      </c>
      <c r="J323" s="68">
        <v>11.854103343465001</v>
      </c>
      <c r="K323" s="71">
        <v>6.7360025866250103E-3</v>
      </c>
      <c r="L323" s="68">
        <v>48.0243161094225</v>
      </c>
    </row>
    <row r="324" spans="1:12" x14ac:dyDescent="0.2">
      <c r="A324" s="72" t="s">
        <v>978</v>
      </c>
      <c r="B324" s="66" t="s">
        <v>979</v>
      </c>
      <c r="C324" s="67">
        <v>69</v>
      </c>
      <c r="D324" s="67" t="s">
        <v>340</v>
      </c>
      <c r="E324" s="71">
        <v>5.9340854300648602E-2</v>
      </c>
      <c r="F324" s="68">
        <v>3.6474164133738598</v>
      </c>
      <c r="G324" s="71">
        <v>0.16595775450608899</v>
      </c>
      <c r="H324" s="68">
        <v>6.9908814589665704</v>
      </c>
      <c r="I324" s="71">
        <v>2.6344047745815E-3</v>
      </c>
      <c r="J324" s="68">
        <v>14.285714285714301</v>
      </c>
      <c r="K324" s="71">
        <v>9.4304036212750093E-3</v>
      </c>
      <c r="L324" s="68">
        <v>58.662613981762902</v>
      </c>
    </row>
    <row r="325" spans="1:12" x14ac:dyDescent="0.2">
      <c r="A325" s="72" t="s">
        <v>980</v>
      </c>
      <c r="B325" s="66" t="s">
        <v>981</v>
      </c>
      <c r="C325" s="67">
        <v>69</v>
      </c>
      <c r="D325" s="67" t="s">
        <v>340</v>
      </c>
      <c r="E325" s="71">
        <v>7.16933243091398E-2</v>
      </c>
      <c r="F325" s="68">
        <v>7.2948328267477196</v>
      </c>
      <c r="G325" s="71">
        <v>0.209656011815614</v>
      </c>
      <c r="H325" s="68">
        <v>18.237082066869299</v>
      </c>
      <c r="I325" s="71">
        <v>1.38235955982989E-3</v>
      </c>
      <c r="J325" s="68">
        <v>10.334346504559299</v>
      </c>
      <c r="K325" s="71">
        <v>4.0416015519750001E-3</v>
      </c>
      <c r="L325" s="68">
        <v>39.513677811550203</v>
      </c>
    </row>
    <row r="326" spans="1:12" x14ac:dyDescent="0.2">
      <c r="A326" s="72" t="s">
        <v>982</v>
      </c>
      <c r="B326" s="66" t="s">
        <v>983</v>
      </c>
      <c r="C326" s="67">
        <v>69</v>
      </c>
      <c r="D326" s="67" t="s">
        <v>340</v>
      </c>
      <c r="E326" s="71">
        <v>9.1879189303360101E-2</v>
      </c>
      <c r="F326" s="68">
        <v>21.884498480243199</v>
      </c>
      <c r="G326" s="71">
        <v>0.27198306071485201</v>
      </c>
      <c r="H326" s="68">
        <v>56.534954407294798</v>
      </c>
      <c r="I326" s="71">
        <v>2.3073066779029298E-3</v>
      </c>
      <c r="J326" s="68">
        <v>12.7659574468085</v>
      </c>
      <c r="K326" s="71">
        <v>1.3472005173249999E-3</v>
      </c>
      <c r="L326" s="68">
        <v>33.738601823708201</v>
      </c>
    </row>
    <row r="327" spans="1:12" x14ac:dyDescent="0.2">
      <c r="A327" s="72" t="s">
        <v>984</v>
      </c>
      <c r="B327" s="66" t="s">
        <v>985</v>
      </c>
      <c r="C327" s="67">
        <v>69</v>
      </c>
      <c r="D327" s="67" t="s">
        <v>340</v>
      </c>
      <c r="E327" s="71">
        <v>9.32098108538916E-2</v>
      </c>
      <c r="F327" s="68">
        <v>23.708206686930101</v>
      </c>
      <c r="G327" s="71">
        <v>0.25273944447913399</v>
      </c>
      <c r="H327" s="68">
        <v>46.200607902735598</v>
      </c>
      <c r="I327" s="71">
        <v>2.4195587047890401E-2</v>
      </c>
      <c r="J327" s="68">
        <v>50.455927051671701</v>
      </c>
      <c r="K327" s="71">
        <v>2.6944010346499998E-3</v>
      </c>
      <c r="L327" s="68">
        <v>35.866261398176299</v>
      </c>
    </row>
    <row r="328" spans="1:12" x14ac:dyDescent="0.2">
      <c r="A328" s="72" t="s">
        <v>692</v>
      </c>
      <c r="B328" s="66" t="s">
        <v>986</v>
      </c>
      <c r="C328" s="67">
        <v>69</v>
      </c>
      <c r="D328" s="67" t="s">
        <v>340</v>
      </c>
      <c r="E328" s="71">
        <v>8.4477958674611706E-2</v>
      </c>
      <c r="F328" s="68">
        <v>14.285714285714301</v>
      </c>
      <c r="G328" s="71">
        <v>0.25280786782367698</v>
      </c>
      <c r="H328" s="68">
        <v>46.504559270516701</v>
      </c>
      <c r="I328" s="71">
        <v>6.2600820015761005E-4</v>
      </c>
      <c r="J328" s="68">
        <v>7.9027355623100304</v>
      </c>
      <c r="K328" s="71">
        <v>0</v>
      </c>
      <c r="L328" s="68">
        <v>27.659574468085101</v>
      </c>
    </row>
    <row r="329" spans="1:12" x14ac:dyDescent="0.2">
      <c r="A329" s="72" t="s">
        <v>987</v>
      </c>
      <c r="B329" s="66" t="s">
        <v>988</v>
      </c>
      <c r="C329" s="67">
        <v>69</v>
      </c>
      <c r="D329" s="67" t="s">
        <v>340</v>
      </c>
      <c r="E329" s="71">
        <v>8.5230144534284305E-2</v>
      </c>
      <c r="F329" s="68">
        <v>15.8054711246201</v>
      </c>
      <c r="G329" s="71">
        <v>0.25124202764964598</v>
      </c>
      <c r="H329" s="68">
        <v>44.984802431610902</v>
      </c>
      <c r="I329" s="71">
        <v>1.7540049185574E-3</v>
      </c>
      <c r="J329" s="68">
        <v>11.5501519756839</v>
      </c>
      <c r="K329" s="71">
        <v>2.6944010346499998E-3</v>
      </c>
      <c r="L329" s="68">
        <v>35.866261398176299</v>
      </c>
    </row>
    <row r="330" spans="1:12" x14ac:dyDescent="0.2">
      <c r="A330" s="72" t="s">
        <v>989</v>
      </c>
      <c r="B330" s="66" t="s">
        <v>990</v>
      </c>
      <c r="C330" s="67">
        <v>69</v>
      </c>
      <c r="D330" s="67" t="s">
        <v>340</v>
      </c>
      <c r="E330" s="71">
        <v>8.7781554645204998E-2</v>
      </c>
      <c r="F330" s="68">
        <v>18.237082066869299</v>
      </c>
      <c r="G330" s="71">
        <v>0.26076590171759101</v>
      </c>
      <c r="H330" s="68">
        <v>52.279635258358702</v>
      </c>
      <c r="I330" s="71">
        <v>2.5787622180242298E-3</v>
      </c>
      <c r="J330" s="68">
        <v>13.9817629179331</v>
      </c>
      <c r="K330" s="71">
        <v>0</v>
      </c>
      <c r="L330" s="68">
        <v>27.659574468085101</v>
      </c>
    </row>
    <row r="331" spans="1:12" x14ac:dyDescent="0.2">
      <c r="A331" s="72" t="s">
        <v>991</v>
      </c>
      <c r="B331" s="66" t="s">
        <v>992</v>
      </c>
      <c r="C331" s="67">
        <v>67</v>
      </c>
      <c r="D331" s="67" t="s">
        <v>340</v>
      </c>
      <c r="E331" s="71">
        <v>8.9062642097680306E-2</v>
      </c>
      <c r="F331" s="68">
        <v>19.756838905775101</v>
      </c>
      <c r="G331" s="71">
        <v>0.25518920204595102</v>
      </c>
      <c r="H331" s="68">
        <v>48.936170212766001</v>
      </c>
      <c r="I331" s="71">
        <v>1.2211201084902799E-3</v>
      </c>
      <c r="J331" s="68">
        <v>9.7264437689969601</v>
      </c>
      <c r="K331" s="71">
        <v>1.0777604138599999E-2</v>
      </c>
      <c r="L331" s="68">
        <v>61.702127659574501</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331"/>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9" t="s">
        <v>104</v>
      </c>
      <c r="B1" s="200"/>
      <c r="C1" s="200"/>
      <c r="D1" s="201"/>
      <c r="E1" s="204" t="s">
        <v>97</v>
      </c>
      <c r="F1" s="205"/>
      <c r="G1" s="204" t="s">
        <v>7</v>
      </c>
      <c r="H1" s="205"/>
      <c r="I1" s="204" t="s">
        <v>15</v>
      </c>
      <c r="J1" s="205"/>
      <c r="K1" s="204" t="s">
        <v>22</v>
      </c>
      <c r="L1" s="205"/>
      <c r="M1" s="204" t="s">
        <v>26</v>
      </c>
      <c r="N1" s="205"/>
      <c r="O1" s="204" t="s">
        <v>28</v>
      </c>
      <c r="P1" s="205"/>
      <c r="Q1" s="204" t="s">
        <v>32</v>
      </c>
      <c r="R1" s="205"/>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338</v>
      </c>
      <c r="B3" s="66" t="s">
        <v>339</v>
      </c>
      <c r="C3" s="67">
        <v>63</v>
      </c>
      <c r="D3" s="67" t="s">
        <v>340</v>
      </c>
      <c r="E3" s="71">
        <v>0.51162347651051099</v>
      </c>
      <c r="F3" s="68">
        <v>6.2381852551984904</v>
      </c>
      <c r="G3" s="71">
        <v>0.66938663125604303</v>
      </c>
      <c r="H3" s="68">
        <v>20.793950850661599</v>
      </c>
      <c r="I3" s="71">
        <v>0.55053064266391605</v>
      </c>
      <c r="J3" s="68">
        <v>7.0888468809073704</v>
      </c>
      <c r="K3" s="71">
        <v>0.55977160601013398</v>
      </c>
      <c r="L3" s="68">
        <v>3.4971644612476398</v>
      </c>
      <c r="M3" s="71">
        <v>0.54420745198690101</v>
      </c>
      <c r="N3" s="68">
        <v>13.0738522954092</v>
      </c>
      <c r="O3" s="71">
        <v>0.23422105063555901</v>
      </c>
      <c r="P3" s="68">
        <v>28.223350253807101</v>
      </c>
      <c r="Q3" s="71"/>
      <c r="R3" s="68"/>
    </row>
    <row r="4" spans="1:18" x14ac:dyDescent="0.2">
      <c r="A4" s="72" t="s">
        <v>341</v>
      </c>
      <c r="B4" s="66" t="s">
        <v>342</v>
      </c>
      <c r="C4" s="67">
        <v>63</v>
      </c>
      <c r="D4" s="67" t="s">
        <v>340</v>
      </c>
      <c r="E4" s="71">
        <v>0.54541539107806103</v>
      </c>
      <c r="F4" s="68">
        <v>10.964083175803401</v>
      </c>
      <c r="G4" s="71">
        <v>0.59724820180122595</v>
      </c>
      <c r="H4" s="68">
        <v>8.6011342155009505</v>
      </c>
      <c r="I4" s="71">
        <v>0.57088287305434704</v>
      </c>
      <c r="J4" s="68">
        <v>8.5066162570888508</v>
      </c>
      <c r="K4" s="71">
        <v>0.70582874475750301</v>
      </c>
      <c r="L4" s="68">
        <v>24.952741020794001</v>
      </c>
      <c r="M4" s="71">
        <v>0.65926188158244103</v>
      </c>
      <c r="N4" s="68">
        <v>24.550898203592801</v>
      </c>
      <c r="O4" s="71">
        <v>0.193855254194789</v>
      </c>
      <c r="P4" s="68">
        <v>20.8121827411168</v>
      </c>
      <c r="Q4" s="71"/>
      <c r="R4" s="68"/>
    </row>
    <row r="5" spans="1:18" x14ac:dyDescent="0.2">
      <c r="A5" s="72" t="s">
        <v>343</v>
      </c>
      <c r="B5" s="66" t="s">
        <v>344</v>
      </c>
      <c r="C5" s="67">
        <v>63</v>
      </c>
      <c r="D5" s="67" t="s">
        <v>340</v>
      </c>
      <c r="E5" s="71">
        <v>0.56987225569461897</v>
      </c>
      <c r="F5" s="68">
        <v>14.7448015122873</v>
      </c>
      <c r="G5" s="71">
        <v>0.521322138353147</v>
      </c>
      <c r="H5" s="68">
        <v>5.2930056710775002</v>
      </c>
      <c r="I5" s="71">
        <v>0.65332160124202698</v>
      </c>
      <c r="J5" s="68">
        <v>19.2816635160681</v>
      </c>
      <c r="K5" s="71">
        <v>0.70284565273634603</v>
      </c>
      <c r="L5" s="68">
        <v>24.291115311909302</v>
      </c>
      <c r="M5" s="71">
        <v>0.66368705195150002</v>
      </c>
      <c r="N5" s="68">
        <v>25.249500998003999</v>
      </c>
      <c r="O5" s="71">
        <v>0.30818483419007298</v>
      </c>
      <c r="P5" s="68">
        <v>42.0304568527919</v>
      </c>
      <c r="Q5" s="71"/>
      <c r="R5" s="68"/>
    </row>
    <row r="6" spans="1:18" x14ac:dyDescent="0.2">
      <c r="A6" s="72" t="s">
        <v>345</v>
      </c>
      <c r="B6" s="66" t="s">
        <v>346</v>
      </c>
      <c r="C6" s="67">
        <v>63</v>
      </c>
      <c r="D6" s="67" t="s">
        <v>340</v>
      </c>
      <c r="E6" s="71">
        <v>0.63353104300552798</v>
      </c>
      <c r="F6" s="68">
        <v>30.340264650283601</v>
      </c>
      <c r="G6" s="71">
        <v>0.75273492242351503</v>
      </c>
      <c r="H6" s="68">
        <v>36.578449905482003</v>
      </c>
      <c r="I6" s="71">
        <v>0.70916535380687895</v>
      </c>
      <c r="J6" s="68">
        <v>32.136105860113403</v>
      </c>
      <c r="K6" s="71">
        <v>0.73544628910285703</v>
      </c>
      <c r="L6" s="68">
        <v>30.7183364839319</v>
      </c>
      <c r="M6" s="71">
        <v>0.67253739268961799</v>
      </c>
      <c r="N6" s="68">
        <v>27.8443113772455</v>
      </c>
      <c r="O6" s="71">
        <v>0.29777125700477097</v>
      </c>
      <c r="P6" s="68">
        <v>40.2030456852792</v>
      </c>
      <c r="Q6" s="71"/>
      <c r="R6" s="68"/>
    </row>
    <row r="7" spans="1:18" x14ac:dyDescent="0.2">
      <c r="A7" s="72" t="s">
        <v>347</v>
      </c>
      <c r="B7" s="66" t="s">
        <v>348</v>
      </c>
      <c r="C7" s="67">
        <v>63</v>
      </c>
      <c r="D7" s="67" t="s">
        <v>340</v>
      </c>
      <c r="E7" s="71">
        <v>0.78433784053171496</v>
      </c>
      <c r="F7" s="68">
        <v>75.519848771266496</v>
      </c>
      <c r="G7" s="71">
        <v>0.67031867901723396</v>
      </c>
      <c r="H7" s="68">
        <v>21.172022684310001</v>
      </c>
      <c r="I7" s="71">
        <v>0.73324730045249997</v>
      </c>
      <c r="J7" s="68">
        <v>39.792060491493402</v>
      </c>
      <c r="K7" s="71">
        <v>0.82228879003831201</v>
      </c>
      <c r="L7" s="68">
        <v>53.4971644612476</v>
      </c>
      <c r="M7" s="71">
        <v>0.91149659261881599</v>
      </c>
      <c r="N7" s="68">
        <v>87.924151696606799</v>
      </c>
      <c r="O7" s="71"/>
      <c r="P7" s="68"/>
      <c r="Q7" s="71"/>
      <c r="R7" s="68"/>
    </row>
    <row r="8" spans="1:18" x14ac:dyDescent="0.2">
      <c r="A8" s="72" t="s">
        <v>349</v>
      </c>
      <c r="B8" s="66" t="s">
        <v>350</v>
      </c>
      <c r="C8" s="67">
        <v>63</v>
      </c>
      <c r="D8" s="67" t="s">
        <v>340</v>
      </c>
      <c r="E8" s="71">
        <v>0.68535111247577696</v>
      </c>
      <c r="F8" s="68">
        <v>44.6124763705104</v>
      </c>
      <c r="G8" s="71">
        <v>0.70942662292912295</v>
      </c>
      <c r="H8" s="68">
        <v>28.6389413988658</v>
      </c>
      <c r="I8" s="71">
        <v>0.73085342450680202</v>
      </c>
      <c r="J8" s="68">
        <v>38.657844990548199</v>
      </c>
      <c r="K8" s="71">
        <v>0.91794869608861296</v>
      </c>
      <c r="L8" s="68">
        <v>84.215500945179599</v>
      </c>
      <c r="M8" s="71">
        <v>0.849544207451987</v>
      </c>
      <c r="N8" s="68">
        <v>71.9560878243513</v>
      </c>
      <c r="O8" s="71">
        <v>0.218982611402363</v>
      </c>
      <c r="P8" s="68">
        <v>24.974619289340101</v>
      </c>
      <c r="Q8" s="71"/>
      <c r="R8" s="68"/>
    </row>
    <row r="9" spans="1:18" x14ac:dyDescent="0.2">
      <c r="A9" s="72" t="s">
        <v>351</v>
      </c>
      <c r="B9" s="66" t="s">
        <v>352</v>
      </c>
      <c r="C9" s="67">
        <v>63</v>
      </c>
      <c r="D9" s="67" t="s">
        <v>340</v>
      </c>
      <c r="E9" s="71">
        <v>0.701988833255907</v>
      </c>
      <c r="F9" s="68">
        <v>48.487712665406399</v>
      </c>
      <c r="G9" s="71">
        <v>0.72112585459315004</v>
      </c>
      <c r="H9" s="68">
        <v>30.812854442344001</v>
      </c>
      <c r="I9" s="71">
        <v>0.81342804907845001</v>
      </c>
      <c r="J9" s="68">
        <v>65.784499054820401</v>
      </c>
      <c r="K9" s="71">
        <v>0.92187265874475499</v>
      </c>
      <c r="L9" s="68">
        <v>85.538752362948998</v>
      </c>
      <c r="M9" s="71">
        <v>0.82299318523763099</v>
      </c>
      <c r="N9" s="68">
        <v>64.970059880239504</v>
      </c>
      <c r="O9" s="71">
        <v>0.23052441862554601</v>
      </c>
      <c r="P9" s="68">
        <v>27.411167512690401</v>
      </c>
      <c r="Q9" s="71"/>
      <c r="R9" s="68"/>
    </row>
    <row r="10" spans="1:18" x14ac:dyDescent="0.2">
      <c r="A10" s="72" t="s">
        <v>353</v>
      </c>
      <c r="B10" s="66" t="s">
        <v>354</v>
      </c>
      <c r="C10" s="67">
        <v>63</v>
      </c>
      <c r="D10" s="67" t="s">
        <v>340</v>
      </c>
      <c r="E10" s="71">
        <v>0.75630933073807205</v>
      </c>
      <c r="F10" s="68">
        <v>65.973534971644597</v>
      </c>
      <c r="G10" s="71">
        <v>0.57023100121057702</v>
      </c>
      <c r="H10" s="68">
        <v>6.8052930056710803</v>
      </c>
      <c r="I10" s="71">
        <v>0.74680212395803403</v>
      </c>
      <c r="J10" s="68">
        <v>43.289224952741002</v>
      </c>
      <c r="K10" s="71">
        <v>0.951894867045605</v>
      </c>
      <c r="L10" s="68">
        <v>90.926275992438605</v>
      </c>
      <c r="M10" s="71"/>
      <c r="N10" s="68"/>
      <c r="O10" s="71"/>
      <c r="P10" s="68"/>
      <c r="Q10" s="71"/>
      <c r="R10" s="68"/>
    </row>
    <row r="11" spans="1:18" x14ac:dyDescent="0.2">
      <c r="A11" s="72" t="s">
        <v>355</v>
      </c>
      <c r="B11" s="66" t="s">
        <v>356</v>
      </c>
      <c r="C11" s="67"/>
      <c r="D11" s="67" t="s">
        <v>340</v>
      </c>
      <c r="E11" s="71"/>
      <c r="F11" s="68"/>
      <c r="G11" s="71"/>
      <c r="H11" s="68"/>
      <c r="I11" s="71"/>
      <c r="J11" s="68"/>
      <c r="K11" s="71"/>
      <c r="L11" s="68"/>
      <c r="M11" s="71"/>
      <c r="N11" s="68"/>
      <c r="O11" s="71"/>
      <c r="P11" s="68"/>
      <c r="Q11" s="71"/>
      <c r="R11" s="68"/>
    </row>
    <row r="12" spans="1:18" x14ac:dyDescent="0.2">
      <c r="A12" s="72" t="s">
        <v>357</v>
      </c>
      <c r="B12" s="66" t="s">
        <v>358</v>
      </c>
      <c r="C12" s="67">
        <v>64</v>
      </c>
      <c r="D12" s="67" t="s">
        <v>340</v>
      </c>
      <c r="E12" s="71">
        <v>0.71305276397168604</v>
      </c>
      <c r="F12" s="68">
        <v>71.578947368421098</v>
      </c>
      <c r="G12" s="71">
        <v>0.75600152635982898</v>
      </c>
      <c r="H12" s="68">
        <v>67.894736842105303</v>
      </c>
      <c r="I12" s="71">
        <v>0.66375392651470999</v>
      </c>
      <c r="J12" s="68">
        <v>54.473684210526301</v>
      </c>
      <c r="K12" s="71">
        <v>0.78413790631942704</v>
      </c>
      <c r="L12" s="68">
        <v>61.315789473684198</v>
      </c>
      <c r="M12" s="71">
        <v>0.79560466695474996</v>
      </c>
      <c r="N12" s="68">
        <v>78.100263852242705</v>
      </c>
      <c r="O12" s="71">
        <v>0.56576579370971403</v>
      </c>
      <c r="P12" s="68">
        <v>66.6666666666667</v>
      </c>
      <c r="Q12" s="71"/>
      <c r="R12" s="68"/>
    </row>
    <row r="13" spans="1:18" x14ac:dyDescent="0.2">
      <c r="A13" s="72" t="s">
        <v>359</v>
      </c>
      <c r="B13" s="66" t="s">
        <v>360</v>
      </c>
      <c r="C13" s="67">
        <v>64</v>
      </c>
      <c r="D13" s="67" t="s">
        <v>340</v>
      </c>
      <c r="E13" s="71">
        <v>0.709856680212682</v>
      </c>
      <c r="F13" s="68">
        <v>70</v>
      </c>
      <c r="G13" s="71">
        <v>0.75436646373577199</v>
      </c>
      <c r="H13" s="68">
        <v>67.105263157894697</v>
      </c>
      <c r="I13" s="71">
        <v>0.69096146951780402</v>
      </c>
      <c r="J13" s="68">
        <v>63.421052631578902</v>
      </c>
      <c r="K13" s="71">
        <v>0.696593407486641</v>
      </c>
      <c r="L13" s="68">
        <v>33.421052631578902</v>
      </c>
      <c r="M13" s="71">
        <v>0.67214025557133195</v>
      </c>
      <c r="N13" s="68">
        <v>48.0211081794195</v>
      </c>
      <c r="O13" s="71">
        <v>0.73522180475186305</v>
      </c>
      <c r="P13" s="68">
        <v>87.096774193548399</v>
      </c>
      <c r="Q13" s="71"/>
      <c r="R13" s="68"/>
    </row>
    <row r="14" spans="1:18" x14ac:dyDescent="0.2">
      <c r="A14" s="72" t="s">
        <v>361</v>
      </c>
      <c r="B14" s="66" t="s">
        <v>362</v>
      </c>
      <c r="C14" s="67">
        <v>64</v>
      </c>
      <c r="D14" s="67" t="s">
        <v>340</v>
      </c>
      <c r="E14" s="71">
        <v>0.73768043670981298</v>
      </c>
      <c r="F14" s="68">
        <v>77.631578947368396</v>
      </c>
      <c r="G14" s="71">
        <v>0.74973063300158205</v>
      </c>
      <c r="H14" s="68">
        <v>65</v>
      </c>
      <c r="I14" s="71">
        <v>0.73351149996899501</v>
      </c>
      <c r="J14" s="68">
        <v>77.105263157894697</v>
      </c>
      <c r="K14" s="71">
        <v>0.69342374479767399</v>
      </c>
      <c r="L14" s="68">
        <v>32.894736842105303</v>
      </c>
      <c r="M14" s="71">
        <v>0.73387246126304095</v>
      </c>
      <c r="N14" s="68">
        <v>64.643799472295498</v>
      </c>
      <c r="O14" s="71">
        <v>0.77786384451777302</v>
      </c>
      <c r="P14" s="68">
        <v>89.784946236559094</v>
      </c>
      <c r="Q14" s="71"/>
      <c r="R14" s="68"/>
    </row>
    <row r="15" spans="1:18" x14ac:dyDescent="0.2">
      <c r="A15" s="72" t="s">
        <v>363</v>
      </c>
      <c r="B15" s="66" t="s">
        <v>364</v>
      </c>
      <c r="C15" s="67">
        <v>64</v>
      </c>
      <c r="D15" s="67" t="s">
        <v>340</v>
      </c>
      <c r="E15" s="71">
        <v>0.78233850628718704</v>
      </c>
      <c r="F15" s="68">
        <v>87.631578947368396</v>
      </c>
      <c r="G15" s="71">
        <v>0.78512727158681805</v>
      </c>
      <c r="H15" s="68">
        <v>78.684210526315795</v>
      </c>
      <c r="I15" s="71">
        <v>0.71464525551340596</v>
      </c>
      <c r="J15" s="68">
        <v>71.842105263157904</v>
      </c>
      <c r="K15" s="71">
        <v>0.80850893416182801</v>
      </c>
      <c r="L15" s="68">
        <v>73.684210526315795</v>
      </c>
      <c r="M15" s="71">
        <v>0.86042348293104498</v>
      </c>
      <c r="N15" s="68">
        <v>87.598944591028996</v>
      </c>
      <c r="O15" s="71">
        <v>0.74298758724283998</v>
      </c>
      <c r="P15" s="68">
        <v>87.903225806451601</v>
      </c>
      <c r="Q15" s="71"/>
      <c r="R15" s="68"/>
    </row>
    <row r="16" spans="1:18" x14ac:dyDescent="0.2">
      <c r="A16" s="72" t="s">
        <v>365</v>
      </c>
      <c r="B16" s="66" t="s">
        <v>366</v>
      </c>
      <c r="C16" s="67">
        <v>64</v>
      </c>
      <c r="D16" s="67" t="s">
        <v>340</v>
      </c>
      <c r="E16" s="71">
        <v>0.762660854279539</v>
      </c>
      <c r="F16" s="68">
        <v>84.473684210526301</v>
      </c>
      <c r="G16" s="71">
        <v>0.77436891135142005</v>
      </c>
      <c r="H16" s="68">
        <v>74.210526315789494</v>
      </c>
      <c r="I16" s="71">
        <v>0.67916123539060902</v>
      </c>
      <c r="J16" s="68">
        <v>59.473684210526301</v>
      </c>
      <c r="K16" s="71">
        <v>0.80843726794725002</v>
      </c>
      <c r="L16" s="68">
        <v>73.157894736842096</v>
      </c>
      <c r="M16" s="71">
        <v>0.81721093894684804</v>
      </c>
      <c r="N16" s="68">
        <v>82.321899736147799</v>
      </c>
      <c r="O16" s="71">
        <v>0.73412591776156599</v>
      </c>
      <c r="P16" s="68">
        <v>86.827956989247298</v>
      </c>
      <c r="Q16" s="71"/>
      <c r="R16" s="68"/>
    </row>
    <row r="17" spans="1:18" x14ac:dyDescent="0.2">
      <c r="A17" s="72" t="s">
        <v>367</v>
      </c>
      <c r="B17" s="66" t="s">
        <v>368</v>
      </c>
      <c r="C17" s="67">
        <v>64</v>
      </c>
      <c r="D17" s="67" t="s">
        <v>340</v>
      </c>
      <c r="E17" s="71">
        <v>0.74156170585365799</v>
      </c>
      <c r="F17" s="68">
        <v>78.947368421052602</v>
      </c>
      <c r="G17" s="71">
        <v>0.76683577764347499</v>
      </c>
      <c r="H17" s="68">
        <v>70.789473684210506</v>
      </c>
      <c r="I17" s="71">
        <v>0.751427105119994</v>
      </c>
      <c r="J17" s="68">
        <v>83.421052631578902</v>
      </c>
      <c r="K17" s="71">
        <v>0.77738239567173195</v>
      </c>
      <c r="L17" s="68">
        <v>59.210526315789501</v>
      </c>
      <c r="M17" s="71">
        <v>0.71226618927094298</v>
      </c>
      <c r="N17" s="68">
        <v>58.047493403693899</v>
      </c>
      <c r="O17" s="71">
        <v>0.69989706156214504</v>
      </c>
      <c r="P17" s="68">
        <v>82.258064516128997</v>
      </c>
      <c r="Q17" s="71"/>
      <c r="R17" s="68"/>
    </row>
    <row r="18" spans="1:18" x14ac:dyDescent="0.2">
      <c r="A18" s="72" t="s">
        <v>369</v>
      </c>
      <c r="B18" s="66" t="s">
        <v>370</v>
      </c>
      <c r="C18" s="67">
        <v>64</v>
      </c>
      <c r="D18" s="67" t="s">
        <v>340</v>
      </c>
      <c r="E18" s="71">
        <v>0.765673414708962</v>
      </c>
      <c r="F18" s="68">
        <v>85.526315789473699</v>
      </c>
      <c r="G18" s="71">
        <v>0.771583905531394</v>
      </c>
      <c r="H18" s="68">
        <v>72.631578947368396</v>
      </c>
      <c r="I18" s="71">
        <v>0.80470278328466105</v>
      </c>
      <c r="J18" s="68">
        <v>92.631578947368396</v>
      </c>
      <c r="K18" s="71">
        <v>0.95694371616392404</v>
      </c>
      <c r="L18" s="68">
        <v>99.736842105263193</v>
      </c>
      <c r="M18" s="71">
        <v>0.72461263040928503</v>
      </c>
      <c r="N18" s="68">
        <v>62.269129287598901</v>
      </c>
      <c r="O18" s="71">
        <v>0.57052403815554797</v>
      </c>
      <c r="P18" s="68">
        <v>67.473118279569903</v>
      </c>
      <c r="Q18" s="71"/>
      <c r="R18" s="68"/>
    </row>
    <row r="19" spans="1:18" x14ac:dyDescent="0.2">
      <c r="A19" s="72" t="s">
        <v>371</v>
      </c>
      <c r="B19" s="66" t="s">
        <v>372</v>
      </c>
      <c r="C19" s="67">
        <v>64</v>
      </c>
      <c r="D19" s="67" t="s">
        <v>340</v>
      </c>
      <c r="E19" s="71">
        <v>0.68863752247249299</v>
      </c>
      <c r="F19" s="68">
        <v>63.684210526315802</v>
      </c>
      <c r="G19" s="71">
        <v>0.59619369844508197</v>
      </c>
      <c r="H19" s="68">
        <v>21.052631578947398</v>
      </c>
      <c r="I19" s="71">
        <v>0.72640947025064295</v>
      </c>
      <c r="J19" s="68">
        <v>74.736842105263193</v>
      </c>
      <c r="K19" s="71">
        <v>0.86845536018887104</v>
      </c>
      <c r="L19" s="68">
        <v>90.263157894736807</v>
      </c>
      <c r="M19" s="71">
        <v>0.687573306994259</v>
      </c>
      <c r="N19" s="68">
        <v>53.562005277044904</v>
      </c>
      <c r="O19" s="71">
        <v>0.564555776483609</v>
      </c>
      <c r="P19" s="68">
        <v>66.397849462365599</v>
      </c>
      <c r="Q19" s="71"/>
      <c r="R19" s="68"/>
    </row>
    <row r="20" spans="1:18" x14ac:dyDescent="0.2">
      <c r="A20" s="72" t="s">
        <v>373</v>
      </c>
      <c r="B20" s="66" t="s">
        <v>374</v>
      </c>
      <c r="C20" s="67">
        <v>65</v>
      </c>
      <c r="D20" s="67" t="s">
        <v>340</v>
      </c>
      <c r="E20" s="71">
        <v>0.789489522874675</v>
      </c>
      <c r="F20" s="68">
        <v>56.784335355763901</v>
      </c>
      <c r="G20" s="71">
        <v>0.6</v>
      </c>
      <c r="H20" s="68">
        <v>5.7639271924986204</v>
      </c>
      <c r="I20" s="71">
        <v>0.99999999986072197</v>
      </c>
      <c r="J20" s="68">
        <v>100</v>
      </c>
      <c r="K20" s="71">
        <v>1</v>
      </c>
      <c r="L20" s="68">
        <v>100</v>
      </c>
      <c r="M20" s="71"/>
      <c r="N20" s="68"/>
      <c r="O20" s="71">
        <v>0.55795809163797705</v>
      </c>
      <c r="P20" s="68">
        <v>49.944227551589499</v>
      </c>
      <c r="Q20" s="71"/>
      <c r="R20" s="68"/>
    </row>
    <row r="21" spans="1:18" x14ac:dyDescent="0.2">
      <c r="A21" s="72" t="s">
        <v>375</v>
      </c>
      <c r="B21" s="66" t="s">
        <v>376</v>
      </c>
      <c r="C21" s="67">
        <v>64</v>
      </c>
      <c r="D21" s="67" t="s">
        <v>340</v>
      </c>
      <c r="E21" s="71">
        <v>0.661916485379904</v>
      </c>
      <c r="F21" s="68">
        <v>54.210526315789501</v>
      </c>
      <c r="G21" s="71">
        <v>0.65622936239175</v>
      </c>
      <c r="H21" s="68">
        <v>31.842105263157901</v>
      </c>
      <c r="I21" s="71">
        <v>0.71231911968934503</v>
      </c>
      <c r="J21" s="68">
        <v>70.789473684210506</v>
      </c>
      <c r="K21" s="71">
        <v>0.88767628597670301</v>
      </c>
      <c r="L21" s="68">
        <v>92.368421052631604</v>
      </c>
      <c r="M21" s="71">
        <v>0.72152602012469902</v>
      </c>
      <c r="N21" s="68">
        <v>61.477572559366799</v>
      </c>
      <c r="O21" s="71">
        <v>0.33183163871702098</v>
      </c>
      <c r="P21" s="68">
        <v>30.1075268817204</v>
      </c>
      <c r="Q21" s="71"/>
      <c r="R21" s="68"/>
    </row>
    <row r="22" spans="1:18" x14ac:dyDescent="0.2">
      <c r="A22" s="72" t="s">
        <v>377</v>
      </c>
      <c r="B22" s="66" t="s">
        <v>378</v>
      </c>
      <c r="C22" s="67">
        <v>64</v>
      </c>
      <c r="D22" s="67" t="s">
        <v>340</v>
      </c>
      <c r="E22" s="71">
        <v>0.70852143597486505</v>
      </c>
      <c r="F22" s="68">
        <v>69.736842105263193</v>
      </c>
      <c r="G22" s="71">
        <v>0.75026411344666999</v>
      </c>
      <c r="H22" s="68">
        <v>65.789473684210506</v>
      </c>
      <c r="I22" s="71">
        <v>0.67487866777427297</v>
      </c>
      <c r="J22" s="68">
        <v>58.157894736842103</v>
      </c>
      <c r="K22" s="71">
        <v>0.81618699361614899</v>
      </c>
      <c r="L22" s="68">
        <v>76.578947368421098</v>
      </c>
      <c r="M22" s="71">
        <v>0.746218902401383</v>
      </c>
      <c r="N22" s="68">
        <v>67.018469656992096</v>
      </c>
      <c r="O22" s="71">
        <v>0.55505850263585099</v>
      </c>
      <c r="P22" s="68">
        <v>63.978494623655898</v>
      </c>
      <c r="Q22" s="71"/>
      <c r="R22" s="68"/>
    </row>
    <row r="23" spans="1:18" x14ac:dyDescent="0.2">
      <c r="A23" s="72" t="s">
        <v>379</v>
      </c>
      <c r="B23" s="66" t="s">
        <v>380</v>
      </c>
      <c r="C23" s="67">
        <v>64</v>
      </c>
      <c r="D23" s="67" t="s">
        <v>340</v>
      </c>
      <c r="E23" s="71">
        <v>0.70501534488377804</v>
      </c>
      <c r="F23" s="68">
        <v>69.210526315789494</v>
      </c>
      <c r="G23" s="71">
        <v>0.58897890677681497</v>
      </c>
      <c r="H23" s="68">
        <v>20</v>
      </c>
      <c r="I23" s="71">
        <v>0.71592066971411095</v>
      </c>
      <c r="J23" s="68">
        <v>72.631578947368396</v>
      </c>
      <c r="K23" s="71">
        <v>0.74706806574191897</v>
      </c>
      <c r="L23" s="68">
        <v>46.315789473684198</v>
      </c>
      <c r="M23" s="71">
        <v>0.84807704179270305</v>
      </c>
      <c r="N23" s="68">
        <v>85.488126649076506</v>
      </c>
      <c r="O23" s="71">
        <v>0.62503204039334403</v>
      </c>
      <c r="P23" s="68">
        <v>74.193548387096797</v>
      </c>
      <c r="Q23" s="71"/>
      <c r="R23" s="68"/>
    </row>
    <row r="24" spans="1:18" x14ac:dyDescent="0.2">
      <c r="A24" s="72" t="s">
        <v>381</v>
      </c>
      <c r="B24" s="66" t="s">
        <v>382</v>
      </c>
      <c r="C24" s="67">
        <v>65</v>
      </c>
      <c r="D24" s="67" t="s">
        <v>340</v>
      </c>
      <c r="E24" s="71">
        <v>0.73384212078947197</v>
      </c>
      <c r="F24" s="68">
        <v>41.809156094870403</v>
      </c>
      <c r="G24" s="71">
        <v>0.53409309456961596</v>
      </c>
      <c r="H24" s="68">
        <v>3.1163816878102599</v>
      </c>
      <c r="I24" s="71">
        <v>0.80174346907614802</v>
      </c>
      <c r="J24" s="68">
        <v>58.990623276337601</v>
      </c>
      <c r="K24" s="71">
        <v>0.86249551082531295</v>
      </c>
      <c r="L24" s="68">
        <v>46.911196911196903</v>
      </c>
      <c r="M24" s="71">
        <v>0.77173913043478304</v>
      </c>
      <c r="N24" s="68">
        <v>36.446532191213002</v>
      </c>
      <c r="O24" s="71">
        <v>0.69913939904149802</v>
      </c>
      <c r="P24" s="68">
        <v>65.504740658114898</v>
      </c>
      <c r="Q24" s="71"/>
      <c r="R24" s="68"/>
    </row>
    <row r="25" spans="1:18" x14ac:dyDescent="0.2">
      <c r="A25" s="72" t="s">
        <v>383</v>
      </c>
      <c r="B25" s="66" t="s">
        <v>384</v>
      </c>
      <c r="C25" s="67">
        <v>65</v>
      </c>
      <c r="D25" s="67" t="s">
        <v>340</v>
      </c>
      <c r="E25" s="71">
        <v>0.86543361899975102</v>
      </c>
      <c r="F25" s="68">
        <v>82.515168229453906</v>
      </c>
      <c r="G25" s="71">
        <v>0.71116686167311605</v>
      </c>
      <c r="H25" s="68">
        <v>22.311086596800902</v>
      </c>
      <c r="I25" s="71">
        <v>0.98071074360759203</v>
      </c>
      <c r="J25" s="68">
        <v>99.9448428019857</v>
      </c>
      <c r="K25" s="71">
        <v>0.90442325171854598</v>
      </c>
      <c r="L25" s="68">
        <v>61.9415333701048</v>
      </c>
      <c r="M25" s="71"/>
      <c r="N25" s="68"/>
      <c r="O25" s="71"/>
      <c r="P25" s="68"/>
      <c r="Q25" s="71"/>
      <c r="R25" s="68"/>
    </row>
    <row r="26" spans="1:18" x14ac:dyDescent="0.2">
      <c r="A26" s="72" t="s">
        <v>385</v>
      </c>
      <c r="B26" s="66" t="s">
        <v>386</v>
      </c>
      <c r="C26" s="67">
        <v>64</v>
      </c>
      <c r="D26" s="67" t="s">
        <v>340</v>
      </c>
      <c r="E26" s="71">
        <v>0.72511789787962799</v>
      </c>
      <c r="F26" s="68">
        <v>75.789473684210506</v>
      </c>
      <c r="G26" s="71">
        <v>0.77773957723607101</v>
      </c>
      <c r="H26" s="68">
        <v>76.315789473684205</v>
      </c>
      <c r="I26" s="71">
        <v>0.69247626253507699</v>
      </c>
      <c r="J26" s="68">
        <v>64.210526315789494</v>
      </c>
      <c r="K26" s="71">
        <v>0.835943129058204</v>
      </c>
      <c r="L26" s="68">
        <v>82.105263157894697</v>
      </c>
      <c r="M26" s="71">
        <v>0.79869127723933597</v>
      </c>
      <c r="N26" s="68">
        <v>79.155672823219007</v>
      </c>
      <c r="O26" s="71">
        <v>0.52073924332944999</v>
      </c>
      <c r="P26" s="68">
        <v>59.677419354838698</v>
      </c>
      <c r="Q26" s="71"/>
      <c r="R26" s="68"/>
    </row>
    <row r="27" spans="1:18" x14ac:dyDescent="0.2">
      <c r="A27" s="72" t="s">
        <v>387</v>
      </c>
      <c r="B27" s="66" t="s">
        <v>388</v>
      </c>
      <c r="C27" s="67">
        <v>63</v>
      </c>
      <c r="D27" s="67" t="s">
        <v>340</v>
      </c>
      <c r="E27" s="71">
        <v>0.67949457425357795</v>
      </c>
      <c r="F27" s="68">
        <v>42.533081285444197</v>
      </c>
      <c r="G27" s="71">
        <v>0.64945406449186105</v>
      </c>
      <c r="H27" s="68">
        <v>18.0529300567108</v>
      </c>
      <c r="I27" s="71">
        <v>0.70974628478386903</v>
      </c>
      <c r="J27" s="68">
        <v>32.419659735349697</v>
      </c>
      <c r="K27" s="71">
        <v>0.73293319589901496</v>
      </c>
      <c r="L27" s="68">
        <v>30.245746691871499</v>
      </c>
      <c r="M27" s="71">
        <v>0.61501017789184897</v>
      </c>
      <c r="N27" s="68">
        <v>20.059880239521</v>
      </c>
      <c r="O27" s="71">
        <v>0.69032914820129498</v>
      </c>
      <c r="P27" s="68">
        <v>93.502538071065999</v>
      </c>
      <c r="Q27" s="71"/>
      <c r="R27" s="68"/>
    </row>
    <row r="28" spans="1:18" x14ac:dyDescent="0.2">
      <c r="A28" s="72" t="s">
        <v>389</v>
      </c>
      <c r="B28" s="66" t="s">
        <v>390</v>
      </c>
      <c r="C28" s="67">
        <v>65</v>
      </c>
      <c r="D28" s="67" t="s">
        <v>340</v>
      </c>
      <c r="E28" s="71">
        <v>0.67258365618303295</v>
      </c>
      <c r="F28" s="68">
        <v>29.040264754550499</v>
      </c>
      <c r="G28" s="71">
        <v>0.58147548279833206</v>
      </c>
      <c r="H28" s="68">
        <v>4.77109762824049</v>
      </c>
      <c r="I28" s="71">
        <v>0.75137348689253403</v>
      </c>
      <c r="J28" s="68">
        <v>38.279095421952597</v>
      </c>
      <c r="K28" s="71">
        <v>0.84974472245292099</v>
      </c>
      <c r="L28" s="68">
        <v>43.491450634307803</v>
      </c>
      <c r="M28" s="71">
        <v>0.690217391304348</v>
      </c>
      <c r="N28" s="68">
        <v>23.9292622271346</v>
      </c>
      <c r="O28" s="71">
        <v>0.49010719746703202</v>
      </c>
      <c r="P28" s="68">
        <v>42.1918572225321</v>
      </c>
      <c r="Q28" s="71"/>
      <c r="R28" s="68"/>
    </row>
    <row r="29" spans="1:18" x14ac:dyDescent="0.2">
      <c r="A29" s="72" t="s">
        <v>391</v>
      </c>
      <c r="B29" s="66" t="s">
        <v>392</v>
      </c>
      <c r="C29" s="67">
        <v>63</v>
      </c>
      <c r="D29" s="67" t="s">
        <v>340</v>
      </c>
      <c r="E29" s="71">
        <v>0.65139740904608201</v>
      </c>
      <c r="F29" s="68">
        <v>35.066162570888501</v>
      </c>
      <c r="G29" s="71">
        <v>0.66204345598789505</v>
      </c>
      <c r="H29" s="68">
        <v>19.565217391304301</v>
      </c>
      <c r="I29" s="71">
        <v>0.67298221378777201</v>
      </c>
      <c r="J29" s="68">
        <v>24.007561436673001</v>
      </c>
      <c r="K29" s="71">
        <v>0.83072211514162297</v>
      </c>
      <c r="L29" s="68">
        <v>56.427221172022698</v>
      </c>
      <c r="M29" s="71">
        <v>0.51323125940348702</v>
      </c>
      <c r="N29" s="68">
        <v>10.379241516966101</v>
      </c>
      <c r="O29" s="71">
        <v>0.578008000909634</v>
      </c>
      <c r="P29" s="68">
        <v>86.192893401015198</v>
      </c>
      <c r="Q29" s="71"/>
      <c r="R29" s="68"/>
    </row>
    <row r="30" spans="1:18" x14ac:dyDescent="0.2">
      <c r="A30" s="72" t="s">
        <v>393</v>
      </c>
      <c r="B30" s="66" t="s">
        <v>394</v>
      </c>
      <c r="C30" s="67">
        <v>63</v>
      </c>
      <c r="D30" s="67" t="s">
        <v>340</v>
      </c>
      <c r="E30" s="71">
        <v>0.79712387230301496</v>
      </c>
      <c r="F30" s="68">
        <v>79.773156899810999</v>
      </c>
      <c r="G30" s="71">
        <v>0.70383682447837403</v>
      </c>
      <c r="H30" s="68">
        <v>27.410207939508499</v>
      </c>
      <c r="I30" s="71">
        <v>0.84677919141531699</v>
      </c>
      <c r="J30" s="68">
        <v>76.559546313799601</v>
      </c>
      <c r="K30" s="71">
        <v>0.91900113111855997</v>
      </c>
      <c r="L30" s="68">
        <v>84.499054820415907</v>
      </c>
      <c r="M30" s="71">
        <v>0.63271085936808602</v>
      </c>
      <c r="N30" s="68">
        <v>22.1556886227545</v>
      </c>
      <c r="O30" s="71">
        <v>0.883291355134737</v>
      </c>
      <c r="P30" s="68">
        <v>98.274111675126903</v>
      </c>
      <c r="Q30" s="71"/>
      <c r="R30" s="68"/>
    </row>
    <row r="31" spans="1:18" x14ac:dyDescent="0.2">
      <c r="A31" s="72" t="s">
        <v>395</v>
      </c>
      <c r="B31" s="66" t="s">
        <v>396</v>
      </c>
      <c r="C31" s="67">
        <v>63</v>
      </c>
      <c r="D31" s="67" t="s">
        <v>340</v>
      </c>
      <c r="E31" s="71">
        <v>0.605274432275555</v>
      </c>
      <c r="F31" s="68">
        <v>24.291115311909302</v>
      </c>
      <c r="G31" s="71">
        <v>0.59911689377419897</v>
      </c>
      <c r="H31" s="68">
        <v>9.1682419659735395</v>
      </c>
      <c r="I31" s="71">
        <v>0.66541008922956901</v>
      </c>
      <c r="J31" s="68">
        <v>22.495274102079399</v>
      </c>
      <c r="K31" s="71">
        <v>0.60145430600846395</v>
      </c>
      <c r="L31" s="68">
        <v>6.3327032136105901</v>
      </c>
      <c r="M31" s="71">
        <v>0.54420745198690101</v>
      </c>
      <c r="N31" s="68">
        <v>13.0738522954092</v>
      </c>
      <c r="O31" s="71">
        <v>0.61618342037864304</v>
      </c>
      <c r="P31" s="68">
        <v>89.847715736040598</v>
      </c>
      <c r="Q31" s="71"/>
      <c r="R31" s="68"/>
    </row>
    <row r="32" spans="1:18" x14ac:dyDescent="0.2">
      <c r="A32" s="72" t="s">
        <v>397</v>
      </c>
      <c r="B32" s="66" t="s">
        <v>398</v>
      </c>
      <c r="C32" s="67">
        <v>63</v>
      </c>
      <c r="D32" s="67" t="s">
        <v>340</v>
      </c>
      <c r="E32" s="71">
        <v>0.66106319748494302</v>
      </c>
      <c r="F32" s="68">
        <v>38.185255198487702</v>
      </c>
      <c r="G32" s="71">
        <v>0.68083725212354296</v>
      </c>
      <c r="H32" s="68">
        <v>23.062381852552001</v>
      </c>
      <c r="I32" s="71">
        <v>0.68271558931148102</v>
      </c>
      <c r="J32" s="68">
        <v>25.897920604914901</v>
      </c>
      <c r="K32" s="71">
        <v>0.75973540498141801</v>
      </c>
      <c r="L32" s="68">
        <v>36.862003780718297</v>
      </c>
      <c r="M32" s="71">
        <v>0.52650677051066497</v>
      </c>
      <c r="N32" s="68">
        <v>11.6766467065868</v>
      </c>
      <c r="O32" s="71">
        <v>0.65552097049760605</v>
      </c>
      <c r="P32" s="68">
        <v>91.776649746192902</v>
      </c>
      <c r="Q32" s="71"/>
      <c r="R32" s="68"/>
    </row>
    <row r="33" spans="1:18" x14ac:dyDescent="0.2">
      <c r="A33" s="72" t="s">
        <v>399</v>
      </c>
      <c r="B33" s="66" t="s">
        <v>400</v>
      </c>
      <c r="C33" s="67">
        <v>63</v>
      </c>
      <c r="D33" s="67" t="s">
        <v>340</v>
      </c>
      <c r="E33" s="71">
        <v>0.69665750736946097</v>
      </c>
      <c r="F33" s="68">
        <v>47.164461247637</v>
      </c>
      <c r="G33" s="71">
        <v>0.78970447636549201</v>
      </c>
      <c r="H33" s="68">
        <v>45.652173913043498</v>
      </c>
      <c r="I33" s="71">
        <v>0.70228018062359798</v>
      </c>
      <c r="J33" s="68">
        <v>30.245746691871499</v>
      </c>
      <c r="K33" s="71">
        <v>0.70992291412317898</v>
      </c>
      <c r="L33" s="68">
        <v>25.992438563326999</v>
      </c>
      <c r="M33" s="71">
        <v>0.71678909638021104</v>
      </c>
      <c r="N33" s="68">
        <v>35.628742514970099</v>
      </c>
      <c r="O33" s="71">
        <v>0.56459086935482805</v>
      </c>
      <c r="P33" s="68">
        <v>84.873096446700501</v>
      </c>
      <c r="Q33" s="71"/>
      <c r="R33" s="68"/>
    </row>
    <row r="34" spans="1:18" x14ac:dyDescent="0.2">
      <c r="A34" s="72" t="s">
        <v>401</v>
      </c>
      <c r="B34" s="66" t="s">
        <v>402</v>
      </c>
      <c r="C34" s="67">
        <v>63</v>
      </c>
      <c r="D34" s="67" t="s">
        <v>340</v>
      </c>
      <c r="E34" s="71">
        <v>0.64139812537642804</v>
      </c>
      <c r="F34" s="68">
        <v>32.136105860113403</v>
      </c>
      <c r="G34" s="71">
        <v>0.71394203387436495</v>
      </c>
      <c r="H34" s="68">
        <v>29.678638941398901</v>
      </c>
      <c r="I34" s="71">
        <v>0.64902227217578201</v>
      </c>
      <c r="J34" s="68">
        <v>17.769376181474499</v>
      </c>
      <c r="K34" s="71">
        <v>0.62698526934190901</v>
      </c>
      <c r="L34" s="68">
        <v>9.4517958412098295</v>
      </c>
      <c r="M34" s="71">
        <v>0.65483671121338105</v>
      </c>
      <c r="N34" s="68">
        <v>24.351297405189602</v>
      </c>
      <c r="O34" s="71">
        <v>0.56220434027670396</v>
      </c>
      <c r="P34" s="68">
        <v>84.0609137055838</v>
      </c>
      <c r="Q34" s="71"/>
      <c r="R34" s="68"/>
    </row>
    <row r="35" spans="1:18" x14ac:dyDescent="0.2">
      <c r="A35" s="72" t="s">
        <v>403</v>
      </c>
      <c r="B35" s="66" t="s">
        <v>404</v>
      </c>
      <c r="C35" s="67">
        <v>63</v>
      </c>
      <c r="D35" s="67" t="s">
        <v>340</v>
      </c>
      <c r="E35" s="71">
        <v>0.61643157302615104</v>
      </c>
      <c r="F35" s="68">
        <v>26.7485822306238</v>
      </c>
      <c r="G35" s="71">
        <v>0.69522685027671305</v>
      </c>
      <c r="H35" s="68">
        <v>25.3308128544423</v>
      </c>
      <c r="I35" s="71">
        <v>0.58757990969483298</v>
      </c>
      <c r="J35" s="68">
        <v>10.869565217391299</v>
      </c>
      <c r="K35" s="71">
        <v>0.709051732880012</v>
      </c>
      <c r="L35" s="68">
        <v>25.708884688090698</v>
      </c>
      <c r="M35" s="71">
        <v>0.60615983715373001</v>
      </c>
      <c r="N35" s="68">
        <v>19.361277445109799</v>
      </c>
      <c r="O35" s="71">
        <v>0.48413953512546598</v>
      </c>
      <c r="P35" s="68">
        <v>73.604060913705595</v>
      </c>
      <c r="Q35" s="71"/>
      <c r="R35" s="68"/>
    </row>
    <row r="36" spans="1:18" x14ac:dyDescent="0.2">
      <c r="A36" s="72" t="s">
        <v>405</v>
      </c>
      <c r="B36" s="66" t="s">
        <v>406</v>
      </c>
      <c r="C36" s="67">
        <v>63</v>
      </c>
      <c r="D36" s="67" t="s">
        <v>340</v>
      </c>
      <c r="E36" s="71">
        <v>0.57323037151609801</v>
      </c>
      <c r="F36" s="68">
        <v>16.1625708884688</v>
      </c>
      <c r="G36" s="71">
        <v>0.63583741084061396</v>
      </c>
      <c r="H36" s="68">
        <v>15.2173913043478</v>
      </c>
      <c r="I36" s="71">
        <v>0.62216521301792704</v>
      </c>
      <c r="J36" s="68">
        <v>13.799621928166401</v>
      </c>
      <c r="K36" s="71">
        <v>0.70445519704076798</v>
      </c>
      <c r="L36" s="68">
        <v>24.6691871455577</v>
      </c>
      <c r="M36" s="71">
        <v>0.34064961501017799</v>
      </c>
      <c r="N36" s="68">
        <v>4.4910179640718599</v>
      </c>
      <c r="O36" s="71">
        <v>0.56304442167100299</v>
      </c>
      <c r="P36" s="68">
        <v>84.365482233502505</v>
      </c>
      <c r="Q36" s="71"/>
      <c r="R36" s="68"/>
    </row>
    <row r="37" spans="1:18" x14ac:dyDescent="0.2">
      <c r="A37" s="72" t="s">
        <v>407</v>
      </c>
      <c r="B37" s="66" t="s">
        <v>408</v>
      </c>
      <c r="C37" s="67">
        <v>63</v>
      </c>
      <c r="D37" s="67" t="s">
        <v>340</v>
      </c>
      <c r="E37" s="71">
        <v>0.59710237849415004</v>
      </c>
      <c r="F37" s="68">
        <v>22.022684310018899</v>
      </c>
      <c r="G37" s="71">
        <v>0.68178496079961604</v>
      </c>
      <c r="H37" s="68">
        <v>23.2514177693762</v>
      </c>
      <c r="I37" s="71">
        <v>0.65526661064731695</v>
      </c>
      <c r="J37" s="68">
        <v>19.4706994328922</v>
      </c>
      <c r="K37" s="71">
        <v>0.69918356845260998</v>
      </c>
      <c r="L37" s="68">
        <v>23.818525519848802</v>
      </c>
      <c r="M37" s="71">
        <v>0.44242853349854</v>
      </c>
      <c r="N37" s="68">
        <v>7.4850299401197598</v>
      </c>
      <c r="O37" s="71">
        <v>0.50684821907266697</v>
      </c>
      <c r="P37" s="68">
        <v>76.446700507614196</v>
      </c>
      <c r="Q37" s="71"/>
      <c r="R37" s="68"/>
    </row>
    <row r="38" spans="1:18" x14ac:dyDescent="0.2">
      <c r="A38" s="72" t="s">
        <v>409</v>
      </c>
      <c r="B38" s="66" t="s">
        <v>410</v>
      </c>
      <c r="C38" s="67">
        <v>63</v>
      </c>
      <c r="D38" s="67" t="s">
        <v>340</v>
      </c>
      <c r="E38" s="71">
        <v>0.62914476269628805</v>
      </c>
      <c r="F38" s="68">
        <v>29.300567107750499</v>
      </c>
      <c r="G38" s="71">
        <v>0.69591237008745599</v>
      </c>
      <c r="H38" s="68">
        <v>25.519848771266499</v>
      </c>
      <c r="I38" s="71">
        <v>0.63460176300711701</v>
      </c>
      <c r="J38" s="68">
        <v>16.068052930056702</v>
      </c>
      <c r="K38" s="71">
        <v>0.66611834593192598</v>
      </c>
      <c r="L38" s="68">
        <v>17.485822306238202</v>
      </c>
      <c r="M38" s="71">
        <v>0.60173466678467102</v>
      </c>
      <c r="N38" s="68">
        <v>18.862275449101801</v>
      </c>
      <c r="O38" s="71">
        <v>0.54735666767027003</v>
      </c>
      <c r="P38" s="68">
        <v>82.131979695431497</v>
      </c>
      <c r="Q38" s="71"/>
      <c r="R38" s="68"/>
    </row>
    <row r="39" spans="1:18" x14ac:dyDescent="0.2">
      <c r="A39" s="72" t="s">
        <v>411</v>
      </c>
      <c r="B39" s="66" t="s">
        <v>412</v>
      </c>
      <c r="C39" s="67">
        <v>63</v>
      </c>
      <c r="D39" s="67" t="s">
        <v>340</v>
      </c>
      <c r="E39" s="71">
        <v>0.54877114347156597</v>
      </c>
      <c r="F39" s="68">
        <v>11.1531190926276</v>
      </c>
      <c r="G39" s="71">
        <v>0.63458851898826596</v>
      </c>
      <c r="H39" s="68">
        <v>15.0283553875236</v>
      </c>
      <c r="I39" s="71">
        <v>0.64918337993883501</v>
      </c>
      <c r="J39" s="68">
        <v>17.958412098298702</v>
      </c>
      <c r="K39" s="71">
        <v>0.61890512086468896</v>
      </c>
      <c r="L39" s="68">
        <v>8.5066162570888508</v>
      </c>
      <c r="M39" s="71">
        <v>0.37605097796265102</v>
      </c>
      <c r="N39" s="68">
        <v>5.1896207584830298</v>
      </c>
      <c r="O39" s="71">
        <v>0.46512771960339</v>
      </c>
      <c r="P39" s="68">
        <v>69.644670050761405</v>
      </c>
      <c r="Q39" s="71"/>
      <c r="R39" s="68"/>
    </row>
    <row r="40" spans="1:18" x14ac:dyDescent="0.2">
      <c r="A40" s="72" t="s">
        <v>413</v>
      </c>
      <c r="B40" s="66" t="s">
        <v>414</v>
      </c>
      <c r="C40" s="67">
        <v>63</v>
      </c>
      <c r="D40" s="67" t="s">
        <v>340</v>
      </c>
      <c r="E40" s="71">
        <v>0.63451753417143097</v>
      </c>
      <c r="F40" s="68">
        <v>30.434782608695699</v>
      </c>
      <c r="G40" s="71">
        <v>0.66751722346952502</v>
      </c>
      <c r="H40" s="68">
        <v>20.4158790170132</v>
      </c>
      <c r="I40" s="71">
        <v>0.63907607399372801</v>
      </c>
      <c r="J40" s="68">
        <v>16.540642722117202</v>
      </c>
      <c r="K40" s="71">
        <v>0.73171995562029202</v>
      </c>
      <c r="L40" s="68">
        <v>29.867674858223101</v>
      </c>
      <c r="M40" s="71">
        <v>0.65041154084432196</v>
      </c>
      <c r="N40" s="68">
        <v>23.752495009979999</v>
      </c>
      <c r="O40" s="71">
        <v>0.48386287692928598</v>
      </c>
      <c r="P40" s="68">
        <v>73.502538071065999</v>
      </c>
      <c r="Q40" s="71"/>
      <c r="R40" s="68"/>
    </row>
    <row r="41" spans="1:18" x14ac:dyDescent="0.2">
      <c r="A41" s="72" t="s">
        <v>415</v>
      </c>
      <c r="B41" s="66" t="s">
        <v>416</v>
      </c>
      <c r="C41" s="67">
        <v>63</v>
      </c>
      <c r="D41" s="67" t="s">
        <v>340</v>
      </c>
      <c r="E41" s="71">
        <v>0.54338727312234103</v>
      </c>
      <c r="F41" s="68">
        <v>10.491493383742901</v>
      </c>
      <c r="G41" s="71">
        <v>0.68068525397808499</v>
      </c>
      <c r="H41" s="68">
        <v>22.7788279773157</v>
      </c>
      <c r="I41" s="71">
        <v>0.66456466023114602</v>
      </c>
      <c r="J41" s="68">
        <v>22.211720226843099</v>
      </c>
      <c r="K41" s="71">
        <v>0.66765387434427703</v>
      </c>
      <c r="L41" s="68">
        <v>17.769376181474499</v>
      </c>
      <c r="M41" s="71">
        <v>0.33179927427205902</v>
      </c>
      <c r="N41" s="68">
        <v>4.19161676646707</v>
      </c>
      <c r="O41" s="71">
        <v>0.37223330278613498</v>
      </c>
      <c r="P41" s="68">
        <v>52.893401015228399</v>
      </c>
      <c r="Q41" s="71"/>
      <c r="R41" s="68"/>
    </row>
    <row r="42" spans="1:18" x14ac:dyDescent="0.2">
      <c r="A42" s="72" t="s">
        <v>417</v>
      </c>
      <c r="B42" s="66" t="s">
        <v>418</v>
      </c>
      <c r="C42" s="67">
        <v>63</v>
      </c>
      <c r="D42" s="67" t="s">
        <v>340</v>
      </c>
      <c r="E42" s="71">
        <v>0.64674604615393505</v>
      </c>
      <c r="F42" s="68">
        <v>33.5538752362949</v>
      </c>
      <c r="G42" s="71">
        <v>0.63002513821892003</v>
      </c>
      <c r="H42" s="68">
        <v>13.988657844990501</v>
      </c>
      <c r="I42" s="71">
        <v>0.63928356505659201</v>
      </c>
      <c r="J42" s="68">
        <v>16.6351606805293</v>
      </c>
      <c r="K42" s="71">
        <v>0.81680867091183995</v>
      </c>
      <c r="L42" s="68">
        <v>52.362948960302496</v>
      </c>
      <c r="M42" s="71">
        <v>0.70351358527303298</v>
      </c>
      <c r="N42" s="68">
        <v>33.532934131736504</v>
      </c>
      <c r="O42" s="71">
        <v>0.444099271309291</v>
      </c>
      <c r="P42" s="68">
        <v>65.888324873096494</v>
      </c>
      <c r="Q42" s="71"/>
      <c r="R42" s="68"/>
    </row>
    <row r="43" spans="1:18" x14ac:dyDescent="0.2">
      <c r="A43" s="72" t="s">
        <v>419</v>
      </c>
      <c r="B43" s="66" t="s">
        <v>420</v>
      </c>
      <c r="C43" s="67">
        <v>63</v>
      </c>
      <c r="D43" s="67" t="s">
        <v>340</v>
      </c>
      <c r="E43" s="71">
        <v>0.64829697226670702</v>
      </c>
      <c r="F43" s="68">
        <v>33.8374291115312</v>
      </c>
      <c r="G43" s="71">
        <v>0.69748969797828297</v>
      </c>
      <c r="H43" s="68">
        <v>25.897920604914901</v>
      </c>
      <c r="I43" s="71">
        <v>0.66169326991820099</v>
      </c>
      <c r="J43" s="68">
        <v>21.739130434782599</v>
      </c>
      <c r="K43" s="71">
        <v>0.75273744609698101</v>
      </c>
      <c r="L43" s="68">
        <v>34.593572778827998</v>
      </c>
      <c r="M43" s="71">
        <v>0.50438091866536805</v>
      </c>
      <c r="N43" s="68">
        <v>9.8802395209580798</v>
      </c>
      <c r="O43" s="71">
        <v>0.62518352867469995</v>
      </c>
      <c r="P43" s="68">
        <v>90.456852791878205</v>
      </c>
      <c r="Q43" s="71"/>
      <c r="R43" s="68"/>
    </row>
    <row r="44" spans="1:18" x14ac:dyDescent="0.2">
      <c r="A44" s="72" t="s">
        <v>421</v>
      </c>
      <c r="B44" s="66" t="s">
        <v>422</v>
      </c>
      <c r="C44" s="67">
        <v>63</v>
      </c>
      <c r="D44" s="67" t="s">
        <v>340</v>
      </c>
      <c r="E44" s="71">
        <v>0.615570408458329</v>
      </c>
      <c r="F44" s="68">
        <v>26.559546313799601</v>
      </c>
      <c r="G44" s="71">
        <v>0.70129483171704998</v>
      </c>
      <c r="H44" s="68">
        <v>26.654064272211698</v>
      </c>
      <c r="I44" s="71">
        <v>0.66107332693315701</v>
      </c>
      <c r="J44" s="68">
        <v>21.266540642722099</v>
      </c>
      <c r="K44" s="71">
        <v>0.69440296536745705</v>
      </c>
      <c r="L44" s="68">
        <v>22.684310018903599</v>
      </c>
      <c r="M44" s="71">
        <v>0.55748296309407896</v>
      </c>
      <c r="N44" s="68">
        <v>13.972055888223601</v>
      </c>
      <c r="O44" s="71">
        <v>0.46359795517990099</v>
      </c>
      <c r="P44" s="68">
        <v>69.441624365482198</v>
      </c>
      <c r="Q44" s="71"/>
      <c r="R44" s="68"/>
    </row>
    <row r="45" spans="1:18" x14ac:dyDescent="0.2">
      <c r="A45" s="72" t="s">
        <v>423</v>
      </c>
      <c r="B45" s="66" t="s">
        <v>424</v>
      </c>
      <c r="C45" s="67">
        <v>63</v>
      </c>
      <c r="D45" s="67" t="s">
        <v>340</v>
      </c>
      <c r="E45" s="71">
        <v>0.62499631583408499</v>
      </c>
      <c r="F45" s="68">
        <v>28.1663516068053</v>
      </c>
      <c r="G45" s="71">
        <v>0.663905350651529</v>
      </c>
      <c r="H45" s="68">
        <v>19.9432892249527</v>
      </c>
      <c r="I45" s="71">
        <v>0.68817185985663398</v>
      </c>
      <c r="J45" s="68">
        <v>27.2211720226843</v>
      </c>
      <c r="K45" s="71">
        <v>0.77221247985987695</v>
      </c>
      <c r="L45" s="68">
        <v>40.548204158790199</v>
      </c>
      <c r="M45" s="71">
        <v>0.67253739268961799</v>
      </c>
      <c r="N45" s="68">
        <v>27.8443113772455</v>
      </c>
      <c r="O45" s="71">
        <v>0.32815449611276598</v>
      </c>
      <c r="P45" s="68">
        <v>45.482233502538101</v>
      </c>
      <c r="Q45" s="71"/>
      <c r="R45" s="68"/>
    </row>
    <row r="46" spans="1:18" x14ac:dyDescent="0.2">
      <c r="A46" s="72" t="s">
        <v>425</v>
      </c>
      <c r="B46" s="66" t="s">
        <v>426</v>
      </c>
      <c r="C46" s="67">
        <v>63</v>
      </c>
      <c r="D46" s="67" t="s">
        <v>340</v>
      </c>
      <c r="E46" s="71">
        <v>0.58454106518986504</v>
      </c>
      <c r="F46" s="68">
        <v>18.8090737240076</v>
      </c>
      <c r="G46" s="71">
        <v>0.53162152172829302</v>
      </c>
      <c r="H46" s="68">
        <v>5.8601134215500901</v>
      </c>
      <c r="I46" s="71">
        <v>0.66002348562216995</v>
      </c>
      <c r="J46" s="68">
        <v>20.793950850661599</v>
      </c>
      <c r="K46" s="71">
        <v>0.83322271606913001</v>
      </c>
      <c r="L46" s="68">
        <v>57.561436672967901</v>
      </c>
      <c r="M46" s="71">
        <v>0.63271085936808602</v>
      </c>
      <c r="N46" s="68">
        <v>22.1556886227545</v>
      </c>
      <c r="O46" s="71">
        <v>0.26512674316164903</v>
      </c>
      <c r="P46" s="68">
        <v>34.213197969543103</v>
      </c>
      <c r="Q46" s="71"/>
      <c r="R46" s="68"/>
    </row>
    <row r="47" spans="1:18" x14ac:dyDescent="0.2">
      <c r="A47" s="72" t="s">
        <v>427</v>
      </c>
      <c r="B47" s="66" t="s">
        <v>428</v>
      </c>
      <c r="C47" s="67">
        <v>63</v>
      </c>
      <c r="D47" s="67" t="s">
        <v>340</v>
      </c>
      <c r="E47" s="71">
        <v>0.56131665734942204</v>
      </c>
      <c r="F47" s="68">
        <v>13.327032136105901</v>
      </c>
      <c r="G47" s="71">
        <v>0.66984280888107495</v>
      </c>
      <c r="H47" s="68">
        <v>20.982986767485801</v>
      </c>
      <c r="I47" s="71">
        <v>0.546525955072239</v>
      </c>
      <c r="J47" s="68">
        <v>6.89981096408318</v>
      </c>
      <c r="K47" s="71">
        <v>0.60333168623760902</v>
      </c>
      <c r="L47" s="68">
        <v>6.9943289224952698</v>
      </c>
      <c r="M47" s="71">
        <v>0.61501017789184897</v>
      </c>
      <c r="N47" s="68">
        <v>20.059880239521</v>
      </c>
      <c r="O47" s="71">
        <v>0.371872658664338</v>
      </c>
      <c r="P47" s="68">
        <v>52.588832487309602</v>
      </c>
      <c r="Q47" s="71"/>
      <c r="R47" s="68"/>
    </row>
    <row r="48" spans="1:18" x14ac:dyDescent="0.2">
      <c r="A48" s="72" t="s">
        <v>429</v>
      </c>
      <c r="B48" s="66" t="s">
        <v>430</v>
      </c>
      <c r="C48" s="67">
        <v>63</v>
      </c>
      <c r="D48" s="67" t="s">
        <v>340</v>
      </c>
      <c r="E48" s="71">
        <v>0.62271338934841602</v>
      </c>
      <c r="F48" s="68">
        <v>27.882797731568999</v>
      </c>
      <c r="G48" s="71">
        <v>0.69212649775804203</v>
      </c>
      <c r="H48" s="68">
        <v>24.763705103969802</v>
      </c>
      <c r="I48" s="71">
        <v>0.65250106371956595</v>
      </c>
      <c r="J48" s="68">
        <v>18.903591682419702</v>
      </c>
      <c r="K48" s="71">
        <v>0.71112266434797999</v>
      </c>
      <c r="L48" s="68">
        <v>26.370510396975401</v>
      </c>
      <c r="M48" s="71">
        <v>0.637136029737145</v>
      </c>
      <c r="N48" s="68">
        <v>22.5548902195609</v>
      </c>
      <c r="O48" s="71">
        <v>0.42068069117934798</v>
      </c>
      <c r="P48" s="68">
        <v>63.147208121827397</v>
      </c>
      <c r="Q48" s="71"/>
      <c r="R48" s="68"/>
    </row>
    <row r="49" spans="1:18" x14ac:dyDescent="0.2">
      <c r="A49" s="72" t="s">
        <v>431</v>
      </c>
      <c r="B49" s="66" t="s">
        <v>432</v>
      </c>
      <c r="C49" s="67">
        <v>63</v>
      </c>
      <c r="D49" s="67" t="s">
        <v>340</v>
      </c>
      <c r="E49" s="71">
        <v>0.62187099386018996</v>
      </c>
      <c r="F49" s="68">
        <v>27.6937618147448</v>
      </c>
      <c r="G49" s="71">
        <v>0.68078459552400705</v>
      </c>
      <c r="H49" s="68">
        <v>22.967863894139899</v>
      </c>
      <c r="I49" s="71">
        <v>0.64606835316401601</v>
      </c>
      <c r="J49" s="68">
        <v>17.5803402646503</v>
      </c>
      <c r="K49" s="71">
        <v>0.67574571109107795</v>
      </c>
      <c r="L49" s="68">
        <v>19.2816635160681</v>
      </c>
      <c r="M49" s="71">
        <v>0.82299318523763099</v>
      </c>
      <c r="N49" s="68">
        <v>64.970059880239504</v>
      </c>
      <c r="O49" s="71">
        <v>0.28376312428422001</v>
      </c>
      <c r="P49" s="68">
        <v>38.274111675126903</v>
      </c>
      <c r="Q49" s="71"/>
      <c r="R49" s="68"/>
    </row>
    <row r="50" spans="1:18" x14ac:dyDescent="0.2">
      <c r="A50" s="72" t="s">
        <v>433</v>
      </c>
      <c r="B50" s="66" t="s">
        <v>434</v>
      </c>
      <c r="C50" s="67">
        <v>63</v>
      </c>
      <c r="D50" s="67" t="s">
        <v>340</v>
      </c>
      <c r="E50" s="71">
        <v>0.60441270342267805</v>
      </c>
      <c r="F50" s="68">
        <v>24.1965973534972</v>
      </c>
      <c r="G50" s="71">
        <v>0.66331962559593205</v>
      </c>
      <c r="H50" s="68">
        <v>19.848771266540599</v>
      </c>
      <c r="I50" s="71">
        <v>0.61787930917234102</v>
      </c>
      <c r="J50" s="68">
        <v>13.327032136105901</v>
      </c>
      <c r="K50" s="71">
        <v>0.71156131435763403</v>
      </c>
      <c r="L50" s="68">
        <v>26.559546313799601</v>
      </c>
      <c r="M50" s="71">
        <v>0.62828568899902604</v>
      </c>
      <c r="N50" s="68">
        <v>21.656686626746499</v>
      </c>
      <c r="O50" s="71">
        <v>0.40101757898845503</v>
      </c>
      <c r="P50" s="68">
        <v>58.477157360406103</v>
      </c>
      <c r="Q50" s="71"/>
      <c r="R50" s="68"/>
    </row>
    <row r="51" spans="1:18" x14ac:dyDescent="0.2">
      <c r="A51" s="72" t="s">
        <v>435</v>
      </c>
      <c r="B51" s="66" t="s">
        <v>436</v>
      </c>
      <c r="C51" s="67">
        <v>63</v>
      </c>
      <c r="D51" s="67" t="s">
        <v>340</v>
      </c>
      <c r="E51" s="71">
        <v>0.593894466478051</v>
      </c>
      <c r="F51" s="68">
        <v>21.077504725897899</v>
      </c>
      <c r="G51" s="71">
        <v>0.67412049822543896</v>
      </c>
      <c r="H51" s="68">
        <v>21.550094517958399</v>
      </c>
      <c r="I51" s="71">
        <v>0.60300453356106798</v>
      </c>
      <c r="J51" s="68">
        <v>12.1928166351607</v>
      </c>
      <c r="K51" s="71">
        <v>0.64640714455984805</v>
      </c>
      <c r="L51" s="68">
        <v>13.5160680529301</v>
      </c>
      <c r="M51" s="71">
        <v>0.66368705195150002</v>
      </c>
      <c r="N51" s="68">
        <v>25.249500998003999</v>
      </c>
      <c r="O51" s="71">
        <v>0.38225310409239799</v>
      </c>
      <c r="P51" s="68">
        <v>54.923857868020299</v>
      </c>
      <c r="Q51" s="71"/>
      <c r="R51" s="68"/>
    </row>
    <row r="52" spans="1:18" x14ac:dyDescent="0.2">
      <c r="A52" s="72" t="s">
        <v>437</v>
      </c>
      <c r="B52" s="66" t="s">
        <v>438</v>
      </c>
      <c r="C52" s="67">
        <v>63</v>
      </c>
      <c r="D52" s="67" t="s">
        <v>340</v>
      </c>
      <c r="E52" s="71">
        <v>0.53814438252706998</v>
      </c>
      <c r="F52" s="68">
        <v>9.6408317580340306</v>
      </c>
      <c r="G52" s="71">
        <v>0.64004724679401304</v>
      </c>
      <c r="H52" s="68">
        <v>16.4461247637051</v>
      </c>
      <c r="I52" s="71">
        <v>0.700836061969482</v>
      </c>
      <c r="J52" s="68">
        <v>29.300567107750499</v>
      </c>
      <c r="K52" s="71">
        <v>0.84680298607893001</v>
      </c>
      <c r="L52" s="68">
        <v>61.531190926275997</v>
      </c>
      <c r="M52" s="71">
        <v>4.8588370652269897E-2</v>
      </c>
      <c r="N52" s="68">
        <v>1.8962075848303399</v>
      </c>
      <c r="O52" s="71">
        <v>0.45444724714065499</v>
      </c>
      <c r="P52" s="68">
        <v>67.817258883248698</v>
      </c>
      <c r="Q52" s="71"/>
      <c r="R52" s="68"/>
    </row>
    <row r="53" spans="1:18" x14ac:dyDescent="0.2">
      <c r="A53" s="72" t="s">
        <v>439</v>
      </c>
      <c r="B53" s="66" t="s">
        <v>440</v>
      </c>
      <c r="C53" s="67">
        <v>63</v>
      </c>
      <c r="D53" s="67" t="s">
        <v>340</v>
      </c>
      <c r="E53" s="71">
        <v>0.60057973731681902</v>
      </c>
      <c r="F53" s="68">
        <v>22.873345935727802</v>
      </c>
      <c r="G53" s="71">
        <v>0.62342514953067596</v>
      </c>
      <c r="H53" s="68">
        <v>13.327032136105901</v>
      </c>
      <c r="I53" s="71">
        <v>0.64273510932338795</v>
      </c>
      <c r="J53" s="68">
        <v>17.3913043478261</v>
      </c>
      <c r="K53" s="71">
        <v>0.77764160112329495</v>
      </c>
      <c r="L53" s="68">
        <v>42.249527410207897</v>
      </c>
      <c r="M53" s="71">
        <v>0.58845915567749396</v>
      </c>
      <c r="N53" s="68">
        <v>16.8662674650699</v>
      </c>
      <c r="O53" s="71">
        <v>0.37063767092924399</v>
      </c>
      <c r="P53" s="68">
        <v>52.182741116751302</v>
      </c>
      <c r="Q53" s="71"/>
      <c r="R53" s="68"/>
    </row>
    <row r="54" spans="1:18" x14ac:dyDescent="0.2">
      <c r="A54" s="72" t="s">
        <v>441</v>
      </c>
      <c r="B54" s="66" t="s">
        <v>442</v>
      </c>
      <c r="C54" s="67">
        <v>63</v>
      </c>
      <c r="D54" s="67" t="s">
        <v>340</v>
      </c>
      <c r="E54" s="71">
        <v>0.60395245481900095</v>
      </c>
      <c r="F54" s="68">
        <v>23.913043478260899</v>
      </c>
      <c r="G54" s="71">
        <v>0.64867302910003699</v>
      </c>
      <c r="H54" s="68">
        <v>17.674858223062401</v>
      </c>
      <c r="I54" s="71">
        <v>0.68400925998734796</v>
      </c>
      <c r="J54" s="68">
        <v>25.992438563326999</v>
      </c>
      <c r="K54" s="71">
        <v>0.79115478923809202</v>
      </c>
      <c r="L54" s="68">
        <v>46.219281663516099</v>
      </c>
      <c r="M54" s="71">
        <v>0.291972740950526</v>
      </c>
      <c r="N54" s="68">
        <v>3.59281437125748</v>
      </c>
      <c r="O54" s="71"/>
      <c r="P54" s="68"/>
      <c r="Q54" s="71"/>
      <c r="R54" s="68"/>
    </row>
    <row r="55" spans="1:18" x14ac:dyDescent="0.2">
      <c r="A55" s="72" t="s">
        <v>443</v>
      </c>
      <c r="B55" s="66" t="s">
        <v>444</v>
      </c>
      <c r="C55" s="67">
        <v>63</v>
      </c>
      <c r="D55" s="67" t="s">
        <v>340</v>
      </c>
      <c r="E55" s="71">
        <v>0.86666666636495004</v>
      </c>
      <c r="F55" s="68">
        <v>96.219281663516099</v>
      </c>
      <c r="G55" s="71">
        <v>0.6</v>
      </c>
      <c r="H55" s="68">
        <v>10.2079395085066</v>
      </c>
      <c r="I55" s="71">
        <v>0.99999999909485104</v>
      </c>
      <c r="J55" s="68">
        <v>99.149338374291105</v>
      </c>
      <c r="K55" s="71">
        <v>1</v>
      </c>
      <c r="L55" s="68">
        <v>100</v>
      </c>
      <c r="M55" s="71"/>
      <c r="N55" s="68"/>
      <c r="O55" s="71"/>
      <c r="P55" s="68"/>
      <c r="Q55" s="71"/>
      <c r="R55" s="68"/>
    </row>
    <row r="56" spans="1:18" x14ac:dyDescent="0.2">
      <c r="A56" s="72" t="s">
        <v>445</v>
      </c>
      <c r="B56" s="66" t="s">
        <v>446</v>
      </c>
      <c r="C56" s="67">
        <v>64</v>
      </c>
      <c r="D56" s="67" t="s">
        <v>340</v>
      </c>
      <c r="E56" s="71">
        <v>0.67402754422955502</v>
      </c>
      <c r="F56" s="68">
        <v>58.421052631579002</v>
      </c>
      <c r="G56" s="71">
        <v>0.74589436772128603</v>
      </c>
      <c r="H56" s="68">
        <v>62.631578947368403</v>
      </c>
      <c r="I56" s="71">
        <v>0.70980477953833498</v>
      </c>
      <c r="J56" s="68">
        <v>70</v>
      </c>
      <c r="K56" s="71">
        <v>0.872810513582432</v>
      </c>
      <c r="L56" s="68">
        <v>90.789473684210506</v>
      </c>
      <c r="M56" s="71">
        <v>0.66596703500216103</v>
      </c>
      <c r="N56" s="68">
        <v>46.701846965699197</v>
      </c>
      <c r="O56" s="71">
        <v>0.37566102530355999</v>
      </c>
      <c r="P56" s="68">
        <v>34.946236559139798</v>
      </c>
      <c r="Q56" s="71"/>
      <c r="R56" s="68"/>
    </row>
    <row r="57" spans="1:18" x14ac:dyDescent="0.2">
      <c r="A57" s="72" t="s">
        <v>447</v>
      </c>
      <c r="B57" s="66" t="s">
        <v>448</v>
      </c>
      <c r="C57" s="67">
        <v>64</v>
      </c>
      <c r="D57" s="67" t="s">
        <v>340</v>
      </c>
      <c r="E57" s="71">
        <v>0.63598172943399001</v>
      </c>
      <c r="F57" s="68">
        <v>44.7368421052632</v>
      </c>
      <c r="G57" s="71">
        <v>0.703052345198942</v>
      </c>
      <c r="H57" s="68">
        <v>43.157894736842103</v>
      </c>
      <c r="I57" s="71">
        <v>0.59419505458744404</v>
      </c>
      <c r="J57" s="68">
        <v>25.526315789473699</v>
      </c>
      <c r="K57" s="71">
        <v>0.74844713673029895</v>
      </c>
      <c r="L57" s="68">
        <v>47.368421052631597</v>
      </c>
      <c r="M57" s="71">
        <v>0.63510093215630603</v>
      </c>
      <c r="N57" s="68">
        <v>40.633245382585798</v>
      </c>
      <c r="O57" s="71">
        <v>0.49911317849695902</v>
      </c>
      <c r="P57" s="68">
        <v>55.376344086021497</v>
      </c>
      <c r="Q57" s="71"/>
      <c r="R57" s="68"/>
    </row>
    <row r="58" spans="1:18" x14ac:dyDescent="0.2">
      <c r="A58" s="72" t="s">
        <v>449</v>
      </c>
      <c r="B58" s="66" t="s">
        <v>450</v>
      </c>
      <c r="C58" s="67">
        <v>64</v>
      </c>
      <c r="D58" s="67" t="s">
        <v>340</v>
      </c>
      <c r="E58" s="71">
        <v>0.618637539078433</v>
      </c>
      <c r="F58" s="68">
        <v>40</v>
      </c>
      <c r="G58" s="71">
        <v>0.61760824552368898</v>
      </c>
      <c r="H58" s="68">
        <v>25</v>
      </c>
      <c r="I58" s="71">
        <v>0.63994040790800599</v>
      </c>
      <c r="J58" s="68">
        <v>42.368421052631597</v>
      </c>
      <c r="K58" s="71">
        <v>0.82346085134918801</v>
      </c>
      <c r="L58" s="68">
        <v>78.157894736842096</v>
      </c>
      <c r="M58" s="71">
        <v>0.53324279276498598</v>
      </c>
      <c r="N58" s="68">
        <v>25.8575197889182</v>
      </c>
      <c r="O58" s="71">
        <v>0.47893539784629702</v>
      </c>
      <c r="P58" s="68">
        <v>51.075268817204297</v>
      </c>
      <c r="Q58" s="71"/>
      <c r="R58" s="68"/>
    </row>
    <row r="59" spans="1:18" x14ac:dyDescent="0.2">
      <c r="A59" s="72" t="s">
        <v>451</v>
      </c>
      <c r="B59" s="66" t="s">
        <v>452</v>
      </c>
      <c r="C59" s="67">
        <v>64</v>
      </c>
      <c r="D59" s="67" t="s">
        <v>340</v>
      </c>
      <c r="E59" s="71">
        <v>0.70230274389417402</v>
      </c>
      <c r="F59" s="68">
        <v>67.894736842105303</v>
      </c>
      <c r="G59" s="71">
        <v>0.80524484349015801</v>
      </c>
      <c r="H59" s="68">
        <v>84.736842105263193</v>
      </c>
      <c r="I59" s="71">
        <v>0.73591640467894903</v>
      </c>
      <c r="J59" s="68">
        <v>77.894736842105303</v>
      </c>
      <c r="K59" s="71">
        <v>0.75797553727729305</v>
      </c>
      <c r="L59" s="68">
        <v>51.315789473684198</v>
      </c>
      <c r="M59" s="71">
        <v>0.67522686585591696</v>
      </c>
      <c r="N59" s="68">
        <v>49.076517150395802</v>
      </c>
      <c r="O59" s="71">
        <v>0.53715006816855404</v>
      </c>
      <c r="P59" s="68">
        <v>62.634408602150501</v>
      </c>
      <c r="Q59" s="71"/>
      <c r="R59" s="68"/>
    </row>
    <row r="60" spans="1:18" x14ac:dyDescent="0.2">
      <c r="A60" s="72" t="s">
        <v>453</v>
      </c>
      <c r="B60" s="66" t="s">
        <v>454</v>
      </c>
      <c r="C60" s="67">
        <v>63</v>
      </c>
      <c r="D60" s="67" t="s">
        <v>340</v>
      </c>
      <c r="E60" s="71">
        <v>0.71263502076243301</v>
      </c>
      <c r="F60" s="68">
        <v>51.323251417769399</v>
      </c>
      <c r="G60" s="71">
        <v>0.58294540336631595</v>
      </c>
      <c r="H60" s="68">
        <v>7.18336483931947</v>
      </c>
      <c r="I60" s="71">
        <v>0.76383163317651503</v>
      </c>
      <c r="J60" s="68">
        <v>48.204158790170098</v>
      </c>
      <c r="K60" s="71">
        <v>0.85108880522201302</v>
      </c>
      <c r="L60" s="68">
        <v>62.854442344045403</v>
      </c>
      <c r="M60" s="71">
        <v>0.53535711124878305</v>
      </c>
      <c r="N60" s="68">
        <v>12.275449101796401</v>
      </c>
      <c r="O60" s="71">
        <v>0.82995215079854001</v>
      </c>
      <c r="P60" s="68">
        <v>97.157360406091399</v>
      </c>
      <c r="Q60" s="71"/>
      <c r="R60" s="68"/>
    </row>
    <row r="61" spans="1:18" x14ac:dyDescent="0.2">
      <c r="A61" s="72" t="s">
        <v>455</v>
      </c>
      <c r="B61" s="66" t="s">
        <v>456</v>
      </c>
      <c r="C61" s="67">
        <v>64</v>
      </c>
      <c r="D61" s="67" t="s">
        <v>340</v>
      </c>
      <c r="E61" s="71">
        <v>0.71263241293163504</v>
      </c>
      <c r="F61" s="68">
        <v>71.315789473684205</v>
      </c>
      <c r="G61" s="71">
        <v>0.75732327076106998</v>
      </c>
      <c r="H61" s="68">
        <v>69.210526315789494</v>
      </c>
      <c r="I61" s="71">
        <v>0.69646649384428005</v>
      </c>
      <c r="J61" s="68">
        <v>65.789473684210506</v>
      </c>
      <c r="K61" s="71">
        <v>0.83194308056897304</v>
      </c>
      <c r="L61" s="68">
        <v>80.263157894736807</v>
      </c>
      <c r="M61" s="71">
        <v>0.804864497808507</v>
      </c>
      <c r="N61" s="68">
        <v>80.474934036939302</v>
      </c>
      <c r="O61" s="71">
        <v>0.47256472167534402</v>
      </c>
      <c r="P61" s="68">
        <v>48.387096774193601</v>
      </c>
      <c r="Q61" s="71"/>
      <c r="R61" s="68"/>
    </row>
    <row r="62" spans="1:18" x14ac:dyDescent="0.2">
      <c r="A62" s="72" t="s">
        <v>457</v>
      </c>
      <c r="B62" s="66" t="s">
        <v>458</v>
      </c>
      <c r="C62" s="67">
        <v>63</v>
      </c>
      <c r="D62" s="67" t="s">
        <v>340</v>
      </c>
      <c r="E62" s="71">
        <v>0.84351854694946105</v>
      </c>
      <c r="F62" s="68">
        <v>92.060491493383793</v>
      </c>
      <c r="G62" s="71">
        <v>0.80926663034669699</v>
      </c>
      <c r="H62" s="68">
        <v>51.512287334593601</v>
      </c>
      <c r="I62" s="71">
        <v>0.86267886223456003</v>
      </c>
      <c r="J62" s="68">
        <v>81.190926275992396</v>
      </c>
      <c r="K62" s="71">
        <v>0.95053613316140395</v>
      </c>
      <c r="L62" s="68">
        <v>90.453686200378101</v>
      </c>
      <c r="M62" s="71">
        <v>0.93804761483317101</v>
      </c>
      <c r="N62" s="68">
        <v>92.914171656686605</v>
      </c>
      <c r="O62" s="71">
        <v>0.65706349417147203</v>
      </c>
      <c r="P62" s="68">
        <v>92.182741116751302</v>
      </c>
      <c r="Q62" s="71"/>
      <c r="R62" s="68"/>
    </row>
    <row r="63" spans="1:18" x14ac:dyDescent="0.2">
      <c r="A63" s="72" t="s">
        <v>459</v>
      </c>
      <c r="B63" s="66" t="s">
        <v>460</v>
      </c>
      <c r="C63" s="67">
        <v>63</v>
      </c>
      <c r="D63" s="67" t="s">
        <v>340</v>
      </c>
      <c r="E63" s="71">
        <v>0.74373464875912998</v>
      </c>
      <c r="F63" s="68">
        <v>62.098298676748598</v>
      </c>
      <c r="G63" s="71">
        <v>0.81224695477584496</v>
      </c>
      <c r="H63" s="68">
        <v>52.741020793950902</v>
      </c>
      <c r="I63" s="71">
        <v>0.72873668113146695</v>
      </c>
      <c r="J63" s="68">
        <v>37.3345935727788</v>
      </c>
      <c r="K63" s="71">
        <v>0.90599167076200804</v>
      </c>
      <c r="L63" s="68">
        <v>80.151228733459405</v>
      </c>
      <c r="M63" s="71">
        <v>0.61501017789184897</v>
      </c>
      <c r="N63" s="68">
        <v>20.059880239521</v>
      </c>
      <c r="O63" s="71">
        <v>0.65668775923448097</v>
      </c>
      <c r="P63" s="68">
        <v>91.979695431472095</v>
      </c>
      <c r="Q63" s="71"/>
      <c r="R63" s="68"/>
    </row>
    <row r="64" spans="1:18" x14ac:dyDescent="0.2">
      <c r="A64" s="72" t="s">
        <v>461</v>
      </c>
      <c r="B64" s="66" t="s">
        <v>462</v>
      </c>
      <c r="C64" s="67">
        <v>63</v>
      </c>
      <c r="D64" s="67" t="s">
        <v>340</v>
      </c>
      <c r="E64" s="71">
        <v>0.88118629267941595</v>
      </c>
      <c r="F64" s="68">
        <v>97.353497164461203</v>
      </c>
      <c r="G64" s="71">
        <v>0.82967694200709396</v>
      </c>
      <c r="H64" s="68">
        <v>57.939508506616299</v>
      </c>
      <c r="I64" s="71">
        <v>0.90489951364608701</v>
      </c>
      <c r="J64" s="68">
        <v>90.737240075614395</v>
      </c>
      <c r="K64" s="71">
        <v>0.96842726606776497</v>
      </c>
      <c r="L64" s="68">
        <v>92.911153119092603</v>
      </c>
      <c r="M64" s="71">
        <v>1</v>
      </c>
      <c r="N64" s="68">
        <v>100</v>
      </c>
      <c r="O64" s="71">
        <v>0.70292774167613403</v>
      </c>
      <c r="P64" s="68">
        <v>94.010152284263995</v>
      </c>
      <c r="Q64" s="71"/>
      <c r="R64" s="68"/>
    </row>
    <row r="65" spans="1:18" x14ac:dyDescent="0.2">
      <c r="A65" s="72" t="s">
        <v>463</v>
      </c>
      <c r="B65" s="66" t="s">
        <v>464</v>
      </c>
      <c r="C65" s="67">
        <v>64</v>
      </c>
      <c r="D65" s="67" t="s">
        <v>340</v>
      </c>
      <c r="E65" s="71">
        <v>0.69927751346859801</v>
      </c>
      <c r="F65" s="68">
        <v>67.105263157894697</v>
      </c>
      <c r="G65" s="71">
        <v>0.73397050634581296</v>
      </c>
      <c r="H65" s="68">
        <v>57.105263157894697</v>
      </c>
      <c r="I65" s="71">
        <v>0.65808630746267205</v>
      </c>
      <c r="J65" s="68">
        <v>50.789473684210499</v>
      </c>
      <c r="K65" s="71">
        <v>0.75934204781216397</v>
      </c>
      <c r="L65" s="68">
        <v>52.105263157894697</v>
      </c>
      <c r="M65" s="71">
        <v>0.63818754244089104</v>
      </c>
      <c r="N65" s="68">
        <v>41.952506596306101</v>
      </c>
      <c r="O65" s="71">
        <v>0.70680116328144804</v>
      </c>
      <c r="P65" s="68">
        <v>83.3333333333333</v>
      </c>
      <c r="Q65" s="71"/>
      <c r="R65" s="68"/>
    </row>
    <row r="66" spans="1:18" x14ac:dyDescent="0.2">
      <c r="A66" s="72" t="s">
        <v>465</v>
      </c>
      <c r="B66" s="66" t="s">
        <v>466</v>
      </c>
      <c r="C66" s="67">
        <v>64</v>
      </c>
      <c r="D66" s="67" t="s">
        <v>340</v>
      </c>
      <c r="E66" s="71">
        <v>0.74165261857855203</v>
      </c>
      <c r="F66" s="68">
        <v>79.210526315789494</v>
      </c>
      <c r="G66" s="71">
        <v>0.78808151584043595</v>
      </c>
      <c r="H66" s="68">
        <v>80</v>
      </c>
      <c r="I66" s="71">
        <v>0.75140840330549197</v>
      </c>
      <c r="J66" s="68">
        <v>83.157894736842096</v>
      </c>
      <c r="K66" s="71">
        <v>0.86747334394636899</v>
      </c>
      <c r="L66" s="68">
        <v>90</v>
      </c>
      <c r="M66" s="71">
        <v>0.64127415272547705</v>
      </c>
      <c r="N66" s="68">
        <v>43.007915567282303</v>
      </c>
      <c r="O66" s="71">
        <v>0.66002567707498705</v>
      </c>
      <c r="P66" s="68">
        <v>77.688172043010795</v>
      </c>
      <c r="Q66" s="71"/>
      <c r="R66" s="68"/>
    </row>
    <row r="67" spans="1:18" x14ac:dyDescent="0.2">
      <c r="A67" s="72" t="s">
        <v>467</v>
      </c>
      <c r="B67" s="66" t="s">
        <v>468</v>
      </c>
      <c r="C67" s="67">
        <v>64</v>
      </c>
      <c r="D67" s="67" t="s">
        <v>340</v>
      </c>
      <c r="E67" s="71">
        <v>0.76547275212944699</v>
      </c>
      <c r="F67" s="68">
        <v>85.263157894736807</v>
      </c>
      <c r="G67" s="71">
        <v>0.79101967850043198</v>
      </c>
      <c r="H67" s="68">
        <v>81.578947368421098</v>
      </c>
      <c r="I67" s="71">
        <v>0.73335627054116603</v>
      </c>
      <c r="J67" s="68">
        <v>76.842105263157904</v>
      </c>
      <c r="K67" s="71">
        <v>0.82825844480085098</v>
      </c>
      <c r="L67" s="68">
        <v>79.473684210526301</v>
      </c>
      <c r="M67" s="71">
        <v>0.72152602012469902</v>
      </c>
      <c r="N67" s="68">
        <v>61.477572559366799</v>
      </c>
      <c r="O67" s="71">
        <v>0.75320334668008604</v>
      </c>
      <c r="P67" s="68">
        <v>88.440860215053803</v>
      </c>
      <c r="Q67" s="71"/>
      <c r="R67" s="68"/>
    </row>
    <row r="68" spans="1:18" x14ac:dyDescent="0.2">
      <c r="A68" s="72" t="s">
        <v>469</v>
      </c>
      <c r="B68" s="66" t="s">
        <v>470</v>
      </c>
      <c r="C68" s="67">
        <v>64</v>
      </c>
      <c r="D68" s="67" t="s">
        <v>340</v>
      </c>
      <c r="E68" s="71">
        <v>0.75884141016534401</v>
      </c>
      <c r="F68" s="68">
        <v>83.684210526315795</v>
      </c>
      <c r="G68" s="71">
        <v>0.81064727572265904</v>
      </c>
      <c r="H68" s="68">
        <v>85.263157894736807</v>
      </c>
      <c r="I68" s="71">
        <v>0.70291594177373795</v>
      </c>
      <c r="J68" s="68">
        <v>67.894736842105303</v>
      </c>
      <c r="K68" s="71">
        <v>0.87302994032398595</v>
      </c>
      <c r="L68" s="68">
        <v>91.052631578947398</v>
      </c>
      <c r="M68" s="71">
        <v>0.85116365207728895</v>
      </c>
      <c r="N68" s="68">
        <v>86.807387862796801</v>
      </c>
      <c r="O68" s="71">
        <v>0.55645024092905004</v>
      </c>
      <c r="P68" s="68">
        <v>64.247311827957006</v>
      </c>
      <c r="Q68" s="71"/>
      <c r="R68" s="68"/>
    </row>
    <row r="69" spans="1:18" x14ac:dyDescent="0.2">
      <c r="A69" s="72" t="s">
        <v>471</v>
      </c>
      <c r="B69" s="66" t="s">
        <v>472</v>
      </c>
      <c r="C69" s="67">
        <v>64</v>
      </c>
      <c r="D69" s="67" t="s">
        <v>340</v>
      </c>
      <c r="E69" s="71">
        <v>0.76027493148033698</v>
      </c>
      <c r="F69" s="68">
        <v>83.947368421052602</v>
      </c>
      <c r="G69" s="71">
        <v>0.73480599611463704</v>
      </c>
      <c r="H69" s="68">
        <v>57.631578947368403</v>
      </c>
      <c r="I69" s="71">
        <v>0.72152157354968904</v>
      </c>
      <c r="J69" s="68">
        <v>73.947368421052602</v>
      </c>
      <c r="K69" s="71">
        <v>0.82662468828597602</v>
      </c>
      <c r="L69" s="68">
        <v>78.684210526315795</v>
      </c>
      <c r="M69" s="71">
        <v>0.75856534353972505</v>
      </c>
      <c r="N69" s="68">
        <v>69.656992084432702</v>
      </c>
      <c r="O69" s="71">
        <v>0.75985705591165797</v>
      </c>
      <c r="P69" s="68">
        <v>88.978494623655905</v>
      </c>
      <c r="Q69" s="71"/>
      <c r="R69" s="68"/>
    </row>
    <row r="70" spans="1:18" x14ac:dyDescent="0.2">
      <c r="A70" s="72" t="s">
        <v>473</v>
      </c>
      <c r="B70" s="66" t="s">
        <v>474</v>
      </c>
      <c r="C70" s="67">
        <v>64</v>
      </c>
      <c r="D70" s="67" t="s">
        <v>340</v>
      </c>
      <c r="E70" s="71">
        <v>0.71863387989945904</v>
      </c>
      <c r="F70" s="68">
        <v>73.157894736842096</v>
      </c>
      <c r="G70" s="71">
        <v>0.72040380996864095</v>
      </c>
      <c r="H70" s="68">
        <v>52.631578947368403</v>
      </c>
      <c r="I70" s="71">
        <v>0.75232837169061095</v>
      </c>
      <c r="J70" s="68">
        <v>83.684210526315795</v>
      </c>
      <c r="K70" s="71">
        <v>0.84274153094444904</v>
      </c>
      <c r="L70" s="68">
        <v>83.684210526315795</v>
      </c>
      <c r="M70" s="71">
        <v>0.77399839496265199</v>
      </c>
      <c r="N70" s="68">
        <v>73.350923482849595</v>
      </c>
      <c r="O70" s="71">
        <v>0.50369729193094104</v>
      </c>
      <c r="P70" s="68">
        <v>56.451612903225801</v>
      </c>
      <c r="Q70" s="71"/>
      <c r="R70" s="68"/>
    </row>
    <row r="71" spans="1:18" x14ac:dyDescent="0.2">
      <c r="A71" s="72" t="s">
        <v>475</v>
      </c>
      <c r="B71" s="66" t="s">
        <v>476</v>
      </c>
      <c r="C71" s="67">
        <v>64</v>
      </c>
      <c r="D71" s="67" t="s">
        <v>340</v>
      </c>
      <c r="E71" s="71">
        <v>0.53677603814380004</v>
      </c>
      <c r="F71" s="68">
        <v>21.315789473684202</v>
      </c>
      <c r="G71" s="71">
        <v>0.49806503990094902</v>
      </c>
      <c r="H71" s="68">
        <v>10.2631578947368</v>
      </c>
      <c r="I71" s="71">
        <v>0.62973529287562902</v>
      </c>
      <c r="J71" s="68">
        <v>38.684210526315802</v>
      </c>
      <c r="K71" s="71">
        <v>0.75747226508342802</v>
      </c>
      <c r="L71" s="68">
        <v>51.052631578947398</v>
      </c>
      <c r="M71" s="71">
        <v>0.477683807642447</v>
      </c>
      <c r="N71" s="68">
        <v>21.372031662269102</v>
      </c>
      <c r="O71" s="71">
        <v>0.32092378521655002</v>
      </c>
      <c r="P71" s="68">
        <v>29.569892473118301</v>
      </c>
      <c r="Q71" s="71"/>
      <c r="R71" s="68"/>
    </row>
    <row r="72" spans="1:18" x14ac:dyDescent="0.2">
      <c r="A72" s="72" t="s">
        <v>477</v>
      </c>
      <c r="B72" s="66" t="s">
        <v>478</v>
      </c>
      <c r="C72" s="67">
        <v>64</v>
      </c>
      <c r="D72" s="67" t="s">
        <v>340</v>
      </c>
      <c r="E72" s="71">
        <v>0.64781397513089201</v>
      </c>
      <c r="F72" s="68">
        <v>48.947368421052602</v>
      </c>
      <c r="G72" s="71">
        <v>0.77101394303599002</v>
      </c>
      <c r="H72" s="68">
        <v>72.368421052631604</v>
      </c>
      <c r="I72" s="71">
        <v>0.71373507261796099</v>
      </c>
      <c r="J72" s="68">
        <v>71.315789473684205</v>
      </c>
      <c r="K72" s="71">
        <v>0.90870051651082695</v>
      </c>
      <c r="L72" s="68">
        <v>94.210526315789494</v>
      </c>
      <c r="M72" s="71">
        <v>0.50237668991913098</v>
      </c>
      <c r="N72" s="68">
        <v>23.746701846965699</v>
      </c>
      <c r="O72" s="71">
        <v>0.34324365357055198</v>
      </c>
      <c r="P72" s="68">
        <v>31.451612903225801</v>
      </c>
      <c r="Q72" s="71"/>
      <c r="R72" s="68"/>
    </row>
    <row r="73" spans="1:18" x14ac:dyDescent="0.2">
      <c r="A73" s="72" t="s">
        <v>479</v>
      </c>
      <c r="B73" s="66" t="s">
        <v>480</v>
      </c>
      <c r="C73" s="67">
        <v>64</v>
      </c>
      <c r="D73" s="67" t="s">
        <v>340</v>
      </c>
      <c r="E73" s="71">
        <v>0.71109159843856395</v>
      </c>
      <c r="F73" s="68">
        <v>70.526315789473699</v>
      </c>
      <c r="G73" s="71">
        <v>0.78674390739350797</v>
      </c>
      <c r="H73" s="68">
        <v>79.736842105263193</v>
      </c>
      <c r="I73" s="71">
        <v>0.73583134610346501</v>
      </c>
      <c r="J73" s="68">
        <v>77.631578947368396</v>
      </c>
      <c r="K73" s="71">
        <v>0.85076330774755504</v>
      </c>
      <c r="L73" s="68">
        <v>85.263157894736807</v>
      </c>
      <c r="M73" s="71">
        <v>0.73695907154762597</v>
      </c>
      <c r="N73" s="68">
        <v>65.6992084432718</v>
      </c>
      <c r="O73" s="71">
        <v>0.44516035940066401</v>
      </c>
      <c r="P73" s="68">
        <v>44.086021505376301</v>
      </c>
      <c r="Q73" s="71"/>
      <c r="R73" s="68"/>
    </row>
    <row r="74" spans="1:18" x14ac:dyDescent="0.2">
      <c r="A74" s="72" t="s">
        <v>481</v>
      </c>
      <c r="B74" s="66" t="s">
        <v>482</v>
      </c>
      <c r="C74" s="67">
        <v>64</v>
      </c>
      <c r="D74" s="67" t="s">
        <v>340</v>
      </c>
      <c r="E74" s="71">
        <v>0.68833086310854197</v>
      </c>
      <c r="F74" s="68">
        <v>63.421052631578902</v>
      </c>
      <c r="G74" s="71">
        <v>0.73212021048456499</v>
      </c>
      <c r="H74" s="68">
        <v>55.789473684210499</v>
      </c>
      <c r="I74" s="71">
        <v>0.70660305313079697</v>
      </c>
      <c r="J74" s="68">
        <v>68.684210526315795</v>
      </c>
      <c r="K74" s="71">
        <v>0.76565662939800005</v>
      </c>
      <c r="L74" s="68">
        <v>55.789473684210499</v>
      </c>
      <c r="M74" s="71">
        <v>0.69374652756343003</v>
      </c>
      <c r="N74" s="68">
        <v>54.353562005276999</v>
      </c>
      <c r="O74" s="71">
        <v>0.54352789496591702</v>
      </c>
      <c r="P74" s="68">
        <v>62.903225806451601</v>
      </c>
      <c r="Q74" s="71"/>
      <c r="R74" s="68"/>
    </row>
    <row r="75" spans="1:18" x14ac:dyDescent="0.2">
      <c r="A75" s="72" t="s">
        <v>483</v>
      </c>
      <c r="B75" s="66" t="s">
        <v>484</v>
      </c>
      <c r="C75" s="67">
        <v>65</v>
      </c>
      <c r="D75" s="67" t="s">
        <v>340</v>
      </c>
      <c r="E75" s="71">
        <v>0.39174750235181899</v>
      </c>
      <c r="F75" s="68">
        <v>0.93767236624379502</v>
      </c>
      <c r="G75" s="71">
        <v>0.216839777024982</v>
      </c>
      <c r="H75" s="68">
        <v>0.66188637617209001</v>
      </c>
      <c r="I75" s="71">
        <v>0.40453529204321498</v>
      </c>
      <c r="J75" s="68">
        <v>0.77220077220077199</v>
      </c>
      <c r="K75" s="71">
        <v>0.70658991563700602</v>
      </c>
      <c r="L75" s="68">
        <v>15.0303364589079</v>
      </c>
      <c r="M75" s="71">
        <v>0.16304347826086901</v>
      </c>
      <c r="N75" s="68">
        <v>1.6579165515335701</v>
      </c>
      <c r="O75" s="71">
        <v>0.46772904879302302</v>
      </c>
      <c r="P75" s="68">
        <v>39.9330730619074</v>
      </c>
      <c r="Q75" s="71"/>
      <c r="R75" s="68"/>
    </row>
    <row r="76" spans="1:18" x14ac:dyDescent="0.2">
      <c r="A76" s="72" t="s">
        <v>485</v>
      </c>
      <c r="B76" s="66" t="s">
        <v>486</v>
      </c>
      <c r="C76" s="67">
        <v>63</v>
      </c>
      <c r="D76" s="67" t="s">
        <v>340</v>
      </c>
      <c r="E76" s="71">
        <v>0.71956619642103103</v>
      </c>
      <c r="F76" s="68">
        <v>54.064272211720201</v>
      </c>
      <c r="G76" s="71">
        <v>0.554295055794504</v>
      </c>
      <c r="H76" s="68">
        <v>6.42722117202268</v>
      </c>
      <c r="I76" s="71">
        <v>0.78068966260363004</v>
      </c>
      <c r="J76" s="68">
        <v>53.308128544423397</v>
      </c>
      <c r="K76" s="71">
        <v>0.92080603513825299</v>
      </c>
      <c r="L76" s="68">
        <v>85.255198487712704</v>
      </c>
      <c r="M76" s="71">
        <v>0.56633330383219704</v>
      </c>
      <c r="N76" s="68">
        <v>14.8702594810379</v>
      </c>
      <c r="O76" s="71">
        <v>0.77570692473656899</v>
      </c>
      <c r="P76" s="68">
        <v>95.837563451776603</v>
      </c>
      <c r="Q76" s="71"/>
      <c r="R76" s="68"/>
    </row>
    <row r="77" spans="1:18" x14ac:dyDescent="0.2">
      <c r="A77" s="72" t="s">
        <v>487</v>
      </c>
      <c r="B77" s="66" t="s">
        <v>488</v>
      </c>
      <c r="C77" s="67">
        <v>63</v>
      </c>
      <c r="D77" s="67" t="s">
        <v>340</v>
      </c>
      <c r="E77" s="71">
        <v>0.57883617224121198</v>
      </c>
      <c r="F77" s="68">
        <v>17.1077504725898</v>
      </c>
      <c r="G77" s="71">
        <v>0.34764997550479798</v>
      </c>
      <c r="H77" s="68">
        <v>1.5122873345935699</v>
      </c>
      <c r="I77" s="71">
        <v>0.633096226224103</v>
      </c>
      <c r="J77" s="68">
        <v>15.6899810964083</v>
      </c>
      <c r="K77" s="71">
        <v>0.76215501193871005</v>
      </c>
      <c r="L77" s="68">
        <v>37.618147448015101</v>
      </c>
      <c r="M77" s="71"/>
      <c r="N77" s="68"/>
      <c r="O77" s="71">
        <v>0.57244347529723805</v>
      </c>
      <c r="P77" s="68">
        <v>85.685279187817301</v>
      </c>
      <c r="Q77" s="71"/>
      <c r="R77" s="68"/>
    </row>
    <row r="78" spans="1:18" x14ac:dyDescent="0.2">
      <c r="A78" s="72" t="s">
        <v>489</v>
      </c>
      <c r="B78" s="66" t="s">
        <v>490</v>
      </c>
      <c r="C78" s="67">
        <v>65</v>
      </c>
      <c r="D78" s="67" t="s">
        <v>340</v>
      </c>
      <c r="E78" s="71">
        <v>0.34396889482028198</v>
      </c>
      <c r="F78" s="68">
        <v>0.330943188086045</v>
      </c>
      <c r="G78" s="71">
        <v>0.2</v>
      </c>
      <c r="H78" s="68">
        <v>0.41367898510755702</v>
      </c>
      <c r="I78" s="71">
        <v>0.33316315768935301</v>
      </c>
      <c r="J78" s="68">
        <v>0.22062879205736299</v>
      </c>
      <c r="K78" s="71">
        <v>0.68572174607867897</v>
      </c>
      <c r="L78" s="68">
        <v>12.2724765581908</v>
      </c>
      <c r="M78" s="71">
        <v>0</v>
      </c>
      <c r="N78" s="68">
        <v>1.05001381597126</v>
      </c>
      <c r="O78" s="71">
        <v>0.50095957033338101</v>
      </c>
      <c r="P78" s="68">
        <v>43.502509760178498</v>
      </c>
      <c r="Q78" s="71"/>
      <c r="R78" s="68"/>
    </row>
    <row r="79" spans="1:18" x14ac:dyDescent="0.2">
      <c r="A79" s="72" t="s">
        <v>491</v>
      </c>
      <c r="B79" s="66" t="s">
        <v>492</v>
      </c>
      <c r="C79" s="67">
        <v>63</v>
      </c>
      <c r="D79" s="67" t="s">
        <v>340</v>
      </c>
      <c r="E79" s="71">
        <v>0.52881103156442999</v>
      </c>
      <c r="F79" s="68">
        <v>8.7901701323251409</v>
      </c>
      <c r="G79" s="71">
        <v>0.38461236106471403</v>
      </c>
      <c r="H79" s="68">
        <v>2.0793950850661602</v>
      </c>
      <c r="I79" s="71">
        <v>0.54152048956273202</v>
      </c>
      <c r="J79" s="68">
        <v>6.3327032136105901</v>
      </c>
      <c r="K79" s="71">
        <v>0.83632838323954195</v>
      </c>
      <c r="L79" s="68">
        <v>58.412098298676803</v>
      </c>
      <c r="M79" s="71">
        <v>9.7265244711921106E-2</v>
      </c>
      <c r="N79" s="68">
        <v>2.39520958083832</v>
      </c>
      <c r="O79" s="71">
        <v>0.78432867924323801</v>
      </c>
      <c r="P79" s="68">
        <v>96.142131979695407</v>
      </c>
      <c r="Q79" s="71"/>
      <c r="R79" s="68"/>
    </row>
    <row r="80" spans="1:18" x14ac:dyDescent="0.2">
      <c r="A80" s="72" t="s">
        <v>493</v>
      </c>
      <c r="B80" s="66" t="s">
        <v>494</v>
      </c>
      <c r="C80" s="67">
        <v>64</v>
      </c>
      <c r="D80" s="67" t="s">
        <v>340</v>
      </c>
      <c r="E80" s="71">
        <v>0.66696561588433401</v>
      </c>
      <c r="F80" s="68">
        <v>55.526315789473699</v>
      </c>
      <c r="G80" s="71">
        <v>0.70447001188396596</v>
      </c>
      <c r="H80" s="68">
        <v>44.210526315789501</v>
      </c>
      <c r="I80" s="71">
        <v>0.64310635619350098</v>
      </c>
      <c r="J80" s="68">
        <v>43.684210526315802</v>
      </c>
      <c r="K80" s="71">
        <v>0.75905331536026699</v>
      </c>
      <c r="L80" s="68">
        <v>51.842105263157897</v>
      </c>
      <c r="M80" s="71">
        <v>0.56410889561083999</v>
      </c>
      <c r="N80" s="68">
        <v>29.5514511873351</v>
      </c>
      <c r="O80" s="71">
        <v>0.664089500373097</v>
      </c>
      <c r="P80" s="68">
        <v>78.494623655913998</v>
      </c>
      <c r="Q80" s="71"/>
      <c r="R80" s="68"/>
    </row>
    <row r="81" spans="1:18" x14ac:dyDescent="0.2">
      <c r="A81" s="72" t="s">
        <v>495</v>
      </c>
      <c r="B81" s="66" t="s">
        <v>496</v>
      </c>
      <c r="C81" s="67">
        <v>64</v>
      </c>
      <c r="D81" s="67" t="s">
        <v>340</v>
      </c>
      <c r="E81" s="71">
        <v>0.621877450022991</v>
      </c>
      <c r="F81" s="68">
        <v>41.052631578947398</v>
      </c>
      <c r="G81" s="71">
        <v>0.70956115802991304</v>
      </c>
      <c r="H81" s="68">
        <v>46.842105263157897</v>
      </c>
      <c r="I81" s="71">
        <v>0.61731304533505904</v>
      </c>
      <c r="J81" s="68">
        <v>34.7368421052632</v>
      </c>
      <c r="K81" s="71">
        <v>0.75204831973443198</v>
      </c>
      <c r="L81" s="68">
        <v>48.157894736842103</v>
      </c>
      <c r="M81" s="71">
        <v>0.55484906475708395</v>
      </c>
      <c r="N81" s="68">
        <v>28.496042216358799</v>
      </c>
      <c r="O81" s="71">
        <v>0.47561566225846802</v>
      </c>
      <c r="P81" s="68">
        <v>49.462365591397798</v>
      </c>
      <c r="Q81" s="71"/>
      <c r="R81" s="68"/>
    </row>
    <row r="82" spans="1:18" x14ac:dyDescent="0.2">
      <c r="A82" s="72" t="s">
        <v>497</v>
      </c>
      <c r="B82" s="66" t="s">
        <v>498</v>
      </c>
      <c r="C82" s="67">
        <v>64</v>
      </c>
      <c r="D82" s="67" t="s">
        <v>340</v>
      </c>
      <c r="E82" s="71">
        <v>0.68168030108120004</v>
      </c>
      <c r="F82" s="68">
        <v>61.315789473684198</v>
      </c>
      <c r="G82" s="71">
        <v>0.74664741554148195</v>
      </c>
      <c r="H82" s="68">
        <v>63.157894736842103</v>
      </c>
      <c r="I82" s="71">
        <v>0.66673551382823104</v>
      </c>
      <c r="J82" s="68">
        <v>55</v>
      </c>
      <c r="K82" s="71">
        <v>0.84031836499718904</v>
      </c>
      <c r="L82" s="68">
        <v>82.368421052631604</v>
      </c>
      <c r="M82" s="71">
        <v>0.67214025557133195</v>
      </c>
      <c r="N82" s="68">
        <v>48.0211081794195</v>
      </c>
      <c r="O82" s="71">
        <v>0.48255995546776498</v>
      </c>
      <c r="P82" s="68">
        <v>52.956989247311803</v>
      </c>
      <c r="Q82" s="71"/>
      <c r="R82" s="68"/>
    </row>
    <row r="83" spans="1:18" x14ac:dyDescent="0.2">
      <c r="A83" s="72" t="s">
        <v>499</v>
      </c>
      <c r="B83" s="66" t="s">
        <v>500</v>
      </c>
      <c r="C83" s="67">
        <v>64</v>
      </c>
      <c r="D83" s="67" t="s">
        <v>340</v>
      </c>
      <c r="E83" s="71">
        <v>0.72517280269828399</v>
      </c>
      <c r="F83" s="68">
        <v>76.052631578947398</v>
      </c>
      <c r="G83" s="71">
        <v>0.77721641996309399</v>
      </c>
      <c r="H83" s="68">
        <v>76.052631578947398</v>
      </c>
      <c r="I83" s="71">
        <v>0.69259766492345798</v>
      </c>
      <c r="J83" s="68">
        <v>64.473684210526301</v>
      </c>
      <c r="K83" s="71">
        <v>0.822274606698154</v>
      </c>
      <c r="L83" s="68">
        <v>77.631578947368396</v>
      </c>
      <c r="M83" s="71">
        <v>0.63818754244089104</v>
      </c>
      <c r="N83" s="68">
        <v>41.952506596306101</v>
      </c>
      <c r="O83" s="71">
        <v>0.69558777946582395</v>
      </c>
      <c r="P83" s="68">
        <v>81.720430107526894</v>
      </c>
      <c r="Q83" s="71"/>
      <c r="R83" s="68"/>
    </row>
    <row r="84" spans="1:18" x14ac:dyDescent="0.2">
      <c r="A84" s="72" t="s">
        <v>501</v>
      </c>
      <c r="B84" s="66" t="s">
        <v>502</v>
      </c>
      <c r="C84" s="67">
        <v>64</v>
      </c>
      <c r="D84" s="67" t="s">
        <v>340</v>
      </c>
      <c r="E84" s="71">
        <v>0.72088715904588896</v>
      </c>
      <c r="F84" s="68">
        <v>74.473684210526301</v>
      </c>
      <c r="G84" s="71">
        <v>0.79053711053755304</v>
      </c>
      <c r="H84" s="68">
        <v>81.052631578947398</v>
      </c>
      <c r="I84" s="71">
        <v>0.740360607353162</v>
      </c>
      <c r="J84" s="68">
        <v>78.947368421052602</v>
      </c>
      <c r="K84" s="71">
        <v>0.81986837676783297</v>
      </c>
      <c r="L84" s="68">
        <v>77.368421052631604</v>
      </c>
      <c r="M84" s="71">
        <v>0.71843940984011401</v>
      </c>
      <c r="N84" s="68">
        <v>59.894459102902402</v>
      </c>
      <c r="O84" s="71">
        <v>0.53523029073077999</v>
      </c>
      <c r="P84" s="68">
        <v>62.365591397849499</v>
      </c>
      <c r="Q84" s="71"/>
      <c r="R84" s="68"/>
    </row>
    <row r="85" spans="1:18" x14ac:dyDescent="0.2">
      <c r="A85" s="72" t="s">
        <v>503</v>
      </c>
      <c r="B85" s="66" t="s">
        <v>504</v>
      </c>
      <c r="C85" s="67">
        <v>64</v>
      </c>
      <c r="D85" s="67" t="s">
        <v>340</v>
      </c>
      <c r="E85" s="71">
        <v>0.69821717367126102</v>
      </c>
      <c r="F85" s="68">
        <v>66.842105263157904</v>
      </c>
      <c r="G85" s="71">
        <v>0.63648483219236796</v>
      </c>
      <c r="H85" s="68">
        <v>28.421052631578899</v>
      </c>
      <c r="I85" s="71">
        <v>0.64479842114754204</v>
      </c>
      <c r="J85" s="68">
        <v>44.7368421052632</v>
      </c>
      <c r="K85" s="71">
        <v>0.91726394050103099</v>
      </c>
      <c r="L85" s="68">
        <v>95</v>
      </c>
      <c r="M85" s="71">
        <v>0.76782517439348097</v>
      </c>
      <c r="N85" s="68">
        <v>71.767810026385206</v>
      </c>
      <c r="O85" s="71">
        <v>0.524713500121886</v>
      </c>
      <c r="P85" s="68">
        <v>60.752688172043001</v>
      </c>
      <c r="Q85" s="71"/>
      <c r="R85" s="68"/>
    </row>
    <row r="86" spans="1:18" x14ac:dyDescent="0.2">
      <c r="A86" s="72" t="s">
        <v>505</v>
      </c>
      <c r="B86" s="66" t="s">
        <v>506</v>
      </c>
      <c r="C86" s="67">
        <v>64</v>
      </c>
      <c r="D86" s="67" t="s">
        <v>340</v>
      </c>
      <c r="E86" s="71">
        <v>0.45528908492931403</v>
      </c>
      <c r="F86" s="68">
        <v>11.3157894736842</v>
      </c>
      <c r="G86" s="71">
        <v>0.53727226817125495</v>
      </c>
      <c r="H86" s="68">
        <v>13.9473684210526</v>
      </c>
      <c r="I86" s="71">
        <v>0.57836328712748097</v>
      </c>
      <c r="J86" s="68">
        <v>20.2631578947368</v>
      </c>
      <c r="K86" s="71">
        <v>0.70322512112013802</v>
      </c>
      <c r="L86" s="68">
        <v>34.7368421052632</v>
      </c>
      <c r="M86" s="71">
        <v>0.39743194024322498</v>
      </c>
      <c r="N86" s="68">
        <v>17.941952506596301</v>
      </c>
      <c r="O86" s="71">
        <v>6.0152807984471597E-2</v>
      </c>
      <c r="P86" s="68">
        <v>9.9462365591397806</v>
      </c>
      <c r="Q86" s="71"/>
      <c r="R86" s="68"/>
    </row>
    <row r="87" spans="1:18" x14ac:dyDescent="0.2">
      <c r="A87" s="72" t="s">
        <v>507</v>
      </c>
      <c r="B87" s="66" t="s">
        <v>508</v>
      </c>
      <c r="C87" s="67">
        <v>64</v>
      </c>
      <c r="D87" s="67" t="s">
        <v>340</v>
      </c>
      <c r="E87" s="71">
        <v>0.452873975317722</v>
      </c>
      <c r="F87" s="68">
        <v>11.0526315789474</v>
      </c>
      <c r="G87" s="71">
        <v>0.41843434285633102</v>
      </c>
      <c r="H87" s="68">
        <v>5.5263157894736796</v>
      </c>
      <c r="I87" s="71">
        <v>0.497729660234565</v>
      </c>
      <c r="J87" s="68">
        <v>6.3157894736842097</v>
      </c>
      <c r="K87" s="71">
        <v>0.59022830777549395</v>
      </c>
      <c r="L87" s="68">
        <v>11.0526315789474</v>
      </c>
      <c r="M87" s="71">
        <v>0.162849558614729</v>
      </c>
      <c r="N87" s="68">
        <v>5.5408970976253302</v>
      </c>
      <c r="O87" s="71">
        <v>0.59512800710749103</v>
      </c>
      <c r="P87" s="68">
        <v>69.892473118279597</v>
      </c>
      <c r="Q87" s="71"/>
      <c r="R87" s="68"/>
    </row>
    <row r="88" spans="1:18" x14ac:dyDescent="0.2">
      <c r="A88" s="72" t="s">
        <v>509</v>
      </c>
      <c r="B88" s="66" t="s">
        <v>510</v>
      </c>
      <c r="C88" s="67">
        <v>64</v>
      </c>
      <c r="D88" s="67" t="s">
        <v>340</v>
      </c>
      <c r="E88" s="71">
        <v>0.70435647295974102</v>
      </c>
      <c r="F88" s="68">
        <v>68.947368421052602</v>
      </c>
      <c r="G88" s="71">
        <v>0.74846241730577301</v>
      </c>
      <c r="H88" s="68">
        <v>64.210526315789494</v>
      </c>
      <c r="I88" s="71">
        <v>0.64433368887557996</v>
      </c>
      <c r="J88" s="68">
        <v>44.210526315789501</v>
      </c>
      <c r="K88" s="71">
        <v>0.77949883013683696</v>
      </c>
      <c r="L88" s="68">
        <v>60</v>
      </c>
      <c r="M88" s="71">
        <v>0.64436076301006195</v>
      </c>
      <c r="N88" s="68">
        <v>43.535620052770398</v>
      </c>
      <c r="O88" s="71">
        <v>0.70512666547045399</v>
      </c>
      <c r="P88" s="68">
        <v>82.795698924731198</v>
      </c>
      <c r="Q88" s="71"/>
      <c r="R88" s="68"/>
    </row>
    <row r="89" spans="1:18" x14ac:dyDescent="0.2">
      <c r="A89" s="72" t="s">
        <v>511</v>
      </c>
      <c r="B89" s="66" t="s">
        <v>512</v>
      </c>
      <c r="C89" s="67">
        <v>64</v>
      </c>
      <c r="D89" s="67" t="s">
        <v>340</v>
      </c>
      <c r="E89" s="71">
        <v>0.69757340377542298</v>
      </c>
      <c r="F89" s="68">
        <v>66.052631578947398</v>
      </c>
      <c r="G89" s="71">
        <v>0.74539946247802802</v>
      </c>
      <c r="H89" s="68">
        <v>62.105263157894697</v>
      </c>
      <c r="I89" s="71">
        <v>0.61779990600809198</v>
      </c>
      <c r="J89" s="68">
        <v>35.2631578947368</v>
      </c>
      <c r="K89" s="71">
        <v>0.82955049979779605</v>
      </c>
      <c r="L89" s="68">
        <v>79.736842105263193</v>
      </c>
      <c r="M89" s="71">
        <v>0.687573306994259</v>
      </c>
      <c r="N89" s="68">
        <v>53.562005277044904</v>
      </c>
      <c r="O89" s="71">
        <v>0.60754384359893898</v>
      </c>
      <c r="P89" s="68">
        <v>71.505376344086002</v>
      </c>
      <c r="Q89" s="71"/>
      <c r="R89" s="68"/>
    </row>
    <row r="90" spans="1:18" x14ac:dyDescent="0.2">
      <c r="A90" s="72" t="s">
        <v>513</v>
      </c>
      <c r="B90" s="66" t="s">
        <v>514</v>
      </c>
      <c r="C90" s="67">
        <v>64</v>
      </c>
      <c r="D90" s="67" t="s">
        <v>340</v>
      </c>
      <c r="E90" s="71">
        <v>0.618470178436201</v>
      </c>
      <c r="F90" s="68">
        <v>39.7368421052632</v>
      </c>
      <c r="G90" s="71">
        <v>0.70876871291134602</v>
      </c>
      <c r="H90" s="68">
        <v>46.052631578947398</v>
      </c>
      <c r="I90" s="71">
        <v>0.55089668331413699</v>
      </c>
      <c r="J90" s="68">
        <v>13.6842105263158</v>
      </c>
      <c r="K90" s="71">
        <v>0.76309382008458004</v>
      </c>
      <c r="L90" s="68">
        <v>53.421052631578902</v>
      </c>
      <c r="M90" s="71">
        <v>0.63510093215630603</v>
      </c>
      <c r="N90" s="68">
        <v>40.633245382585798</v>
      </c>
      <c r="O90" s="71">
        <v>0.43449074371463697</v>
      </c>
      <c r="P90" s="68">
        <v>41.935483870967701</v>
      </c>
      <c r="Q90" s="71"/>
      <c r="R90" s="68"/>
    </row>
    <row r="91" spans="1:18" x14ac:dyDescent="0.2">
      <c r="A91" s="72" t="s">
        <v>515</v>
      </c>
      <c r="B91" s="66" t="s">
        <v>516</v>
      </c>
      <c r="C91" s="67">
        <v>64</v>
      </c>
      <c r="D91" s="67" t="s">
        <v>340</v>
      </c>
      <c r="E91" s="71">
        <v>0.72457298146418703</v>
      </c>
      <c r="F91" s="68">
        <v>75.526315789473699</v>
      </c>
      <c r="G91" s="71">
        <v>0.69221046424672095</v>
      </c>
      <c r="H91" s="68">
        <v>40.2631578947368</v>
      </c>
      <c r="I91" s="71">
        <v>0.68702918728502804</v>
      </c>
      <c r="J91" s="68">
        <v>62.368421052631597</v>
      </c>
      <c r="K91" s="71">
        <v>0.79948827016186796</v>
      </c>
      <c r="L91" s="68">
        <v>70.526315789473699</v>
      </c>
      <c r="M91" s="71">
        <v>0.78017161553182302</v>
      </c>
      <c r="N91" s="68">
        <v>75.197889182058006</v>
      </c>
      <c r="O91" s="71">
        <v>0.66396537009549295</v>
      </c>
      <c r="P91" s="68">
        <v>78.225806451612897</v>
      </c>
      <c r="Q91" s="71"/>
      <c r="R91" s="68"/>
    </row>
    <row r="92" spans="1:18" x14ac:dyDescent="0.2">
      <c r="A92" s="72" t="s">
        <v>517</v>
      </c>
      <c r="B92" s="66" t="s">
        <v>518</v>
      </c>
      <c r="C92" s="67">
        <v>64</v>
      </c>
      <c r="D92" s="67" t="s">
        <v>340</v>
      </c>
      <c r="E92" s="71">
        <v>0.63062657983834702</v>
      </c>
      <c r="F92" s="68">
        <v>43.421052631579002</v>
      </c>
      <c r="G92" s="71">
        <v>0.73635923727782404</v>
      </c>
      <c r="H92" s="68">
        <v>57.894736842105303</v>
      </c>
      <c r="I92" s="71">
        <v>0.71230928951550199</v>
      </c>
      <c r="J92" s="68">
        <v>70.526315789473699</v>
      </c>
      <c r="K92" s="71">
        <v>0.79821985687595398</v>
      </c>
      <c r="L92" s="68">
        <v>69.736842105263193</v>
      </c>
      <c r="M92" s="71">
        <v>0.66288042471757502</v>
      </c>
      <c r="N92" s="68">
        <v>45.118733509234801</v>
      </c>
      <c r="O92" s="71">
        <v>0.243364090804878</v>
      </c>
      <c r="P92" s="68">
        <v>22.0430107526882</v>
      </c>
      <c r="Q92" s="71"/>
      <c r="R92" s="68"/>
    </row>
    <row r="93" spans="1:18" x14ac:dyDescent="0.2">
      <c r="A93" s="72" t="s">
        <v>519</v>
      </c>
      <c r="B93" s="66" t="s">
        <v>520</v>
      </c>
      <c r="C93" s="67">
        <v>65</v>
      </c>
      <c r="D93" s="67" t="s">
        <v>340</v>
      </c>
      <c r="E93" s="71">
        <v>0.37780113995294501</v>
      </c>
      <c r="F93" s="68">
        <v>0.71704357418643105</v>
      </c>
      <c r="G93" s="71">
        <v>0.24482252456192899</v>
      </c>
      <c r="H93" s="68">
        <v>0.854936569222283</v>
      </c>
      <c r="I93" s="71">
        <v>0.37480733629156499</v>
      </c>
      <c r="J93" s="68">
        <v>0.60672917815774996</v>
      </c>
      <c r="K93" s="71">
        <v>0.698442169674377</v>
      </c>
      <c r="L93" s="68">
        <v>13.982349696635399</v>
      </c>
      <c r="M93" s="71">
        <v>0</v>
      </c>
      <c r="N93" s="68">
        <v>1.05001381597126</v>
      </c>
      <c r="O93" s="71">
        <v>0.57093366923685296</v>
      </c>
      <c r="P93" s="68">
        <v>51.505856107083098</v>
      </c>
      <c r="Q93" s="71"/>
      <c r="R93" s="68"/>
    </row>
    <row r="94" spans="1:18" x14ac:dyDescent="0.2">
      <c r="A94" s="72" t="s">
        <v>521</v>
      </c>
      <c r="B94" s="66" t="s">
        <v>522</v>
      </c>
      <c r="C94" s="67">
        <v>65</v>
      </c>
      <c r="D94" s="67" t="s">
        <v>340</v>
      </c>
      <c r="E94" s="71">
        <v>0.34716453628498101</v>
      </c>
      <c r="F94" s="68">
        <v>0.35852178709321603</v>
      </c>
      <c r="G94" s="71">
        <v>0.2</v>
      </c>
      <c r="H94" s="68">
        <v>0.41367898510755702</v>
      </c>
      <c r="I94" s="71">
        <v>0.347169682561635</v>
      </c>
      <c r="J94" s="68">
        <v>0.44125758411472699</v>
      </c>
      <c r="K94" s="71">
        <v>0.66095182968817401</v>
      </c>
      <c r="L94" s="68">
        <v>10.314396028681699</v>
      </c>
      <c r="M94" s="71">
        <v>0</v>
      </c>
      <c r="N94" s="68">
        <v>1.05001381597126</v>
      </c>
      <c r="O94" s="71">
        <v>0.52770116917509302</v>
      </c>
      <c r="P94" s="68">
        <v>46.458449525934199</v>
      </c>
      <c r="Q94" s="71"/>
      <c r="R94" s="68"/>
    </row>
    <row r="95" spans="1:18" x14ac:dyDescent="0.2">
      <c r="A95" s="72" t="s">
        <v>523</v>
      </c>
      <c r="B95" s="66" t="s">
        <v>524</v>
      </c>
      <c r="C95" s="67">
        <v>64</v>
      </c>
      <c r="D95" s="67" t="s">
        <v>340</v>
      </c>
      <c r="E95" s="71">
        <v>0.54572033897343097</v>
      </c>
      <c r="F95" s="68">
        <v>23.947368421052602</v>
      </c>
      <c r="G95" s="71">
        <v>0.51860912684841598</v>
      </c>
      <c r="H95" s="68">
        <v>11.578947368421099</v>
      </c>
      <c r="I95" s="71">
        <v>0.58435538137741205</v>
      </c>
      <c r="J95" s="68">
        <v>22.3684210526316</v>
      </c>
      <c r="K95" s="71">
        <v>0.602528299981547</v>
      </c>
      <c r="L95" s="68">
        <v>12.3684210526316</v>
      </c>
      <c r="M95" s="71">
        <v>0.39434532995864002</v>
      </c>
      <c r="N95" s="68">
        <v>17.4142480211082</v>
      </c>
      <c r="O95" s="71">
        <v>0.62876355670114104</v>
      </c>
      <c r="P95" s="68">
        <v>74.462365591397898</v>
      </c>
      <c r="Q95" s="71"/>
      <c r="R95" s="68"/>
    </row>
    <row r="96" spans="1:18" x14ac:dyDescent="0.2">
      <c r="A96" s="72" t="s">
        <v>525</v>
      </c>
      <c r="B96" s="66" t="s">
        <v>526</v>
      </c>
      <c r="C96" s="67">
        <v>65</v>
      </c>
      <c r="D96" s="67" t="s">
        <v>340</v>
      </c>
      <c r="E96" s="71">
        <v>0.35772299843502398</v>
      </c>
      <c r="F96" s="68">
        <v>0.52399338113623795</v>
      </c>
      <c r="G96" s="71">
        <v>0.2</v>
      </c>
      <c r="H96" s="68">
        <v>0.41367898510755702</v>
      </c>
      <c r="I96" s="71">
        <v>0.35851532038577999</v>
      </c>
      <c r="J96" s="68">
        <v>0.49641478212906798</v>
      </c>
      <c r="K96" s="71">
        <v>0.68228253146203999</v>
      </c>
      <c r="L96" s="68">
        <v>12.1070049641478</v>
      </c>
      <c r="M96" s="71">
        <v>0</v>
      </c>
      <c r="N96" s="68">
        <v>1.05001381597126</v>
      </c>
      <c r="O96" s="71">
        <v>0.547817140327302</v>
      </c>
      <c r="P96" s="68">
        <v>48.5778025655326</v>
      </c>
      <c r="Q96" s="71"/>
      <c r="R96" s="68"/>
    </row>
    <row r="97" spans="1:18" x14ac:dyDescent="0.2">
      <c r="A97" s="72" t="s">
        <v>527</v>
      </c>
      <c r="B97" s="66" t="s">
        <v>528</v>
      </c>
      <c r="C97" s="67">
        <v>65</v>
      </c>
      <c r="D97" s="67" t="s">
        <v>340</v>
      </c>
      <c r="E97" s="71">
        <v>0.41888706243899598</v>
      </c>
      <c r="F97" s="68">
        <v>1.51682294539437</v>
      </c>
      <c r="G97" s="71">
        <v>0.27622639542988198</v>
      </c>
      <c r="H97" s="68">
        <v>1.0755653612796501</v>
      </c>
      <c r="I97" s="71">
        <v>0.47517599402930999</v>
      </c>
      <c r="J97" s="68">
        <v>1.8201875344732501</v>
      </c>
      <c r="K97" s="71">
        <v>0.82038879350368099</v>
      </c>
      <c r="L97" s="68">
        <v>35.328185328185299</v>
      </c>
      <c r="M97" s="71">
        <v>0</v>
      </c>
      <c r="N97" s="68">
        <v>1.05001381597126</v>
      </c>
      <c r="O97" s="71">
        <v>0.52264412923210501</v>
      </c>
      <c r="P97" s="68">
        <v>45.844952593418903</v>
      </c>
      <c r="Q97" s="71"/>
      <c r="R97" s="68"/>
    </row>
    <row r="98" spans="1:18" x14ac:dyDescent="0.2">
      <c r="A98" s="72" t="s">
        <v>529</v>
      </c>
      <c r="B98" s="66" t="s">
        <v>530</v>
      </c>
      <c r="C98" s="67">
        <v>65</v>
      </c>
      <c r="D98" s="67" t="s">
        <v>340</v>
      </c>
      <c r="E98" s="71">
        <v>0.44393450362979497</v>
      </c>
      <c r="F98" s="68">
        <v>2.2062879205736299</v>
      </c>
      <c r="G98" s="71">
        <v>0.187334014300306</v>
      </c>
      <c r="H98" s="68">
        <v>0.13789299503585201</v>
      </c>
      <c r="I98" s="71">
        <v>0.55396189067130297</v>
      </c>
      <c r="J98" s="68">
        <v>4.3022614451185897</v>
      </c>
      <c r="K98" s="71">
        <v>0.78921095444038702</v>
      </c>
      <c r="L98" s="68">
        <v>28.019856591285201</v>
      </c>
      <c r="M98" s="71">
        <v>0.233695652173913</v>
      </c>
      <c r="N98" s="68">
        <v>2.21055540204476</v>
      </c>
      <c r="O98" s="71">
        <v>0.45547000656306602</v>
      </c>
      <c r="P98" s="68">
        <v>38.566648075850502</v>
      </c>
      <c r="Q98" s="71"/>
      <c r="R98" s="68"/>
    </row>
    <row r="99" spans="1:18" x14ac:dyDescent="0.2">
      <c r="A99" s="72" t="s">
        <v>531</v>
      </c>
      <c r="B99" s="66" t="s">
        <v>532</v>
      </c>
      <c r="C99" s="67">
        <v>65</v>
      </c>
      <c r="D99" s="67" t="s">
        <v>340</v>
      </c>
      <c r="E99" s="71">
        <v>0.48052385759977401</v>
      </c>
      <c r="F99" s="68">
        <v>3.4749034749034799</v>
      </c>
      <c r="G99" s="71">
        <v>0.25133470032234601</v>
      </c>
      <c r="H99" s="68">
        <v>0.93767236624379502</v>
      </c>
      <c r="I99" s="71">
        <v>0.48537553493861701</v>
      </c>
      <c r="J99" s="68">
        <v>2.1511307225592899</v>
      </c>
      <c r="K99" s="71">
        <v>0.70063838229266395</v>
      </c>
      <c r="L99" s="68">
        <v>14.396028681742999</v>
      </c>
      <c r="M99" s="71">
        <v>0.45108695652173902</v>
      </c>
      <c r="N99" s="68">
        <v>6.0237634705719802</v>
      </c>
      <c r="O99" s="71">
        <v>0.51418371392350704</v>
      </c>
      <c r="P99" s="68">
        <v>44.896820970440601</v>
      </c>
      <c r="Q99" s="71"/>
      <c r="R99" s="68"/>
    </row>
    <row r="100" spans="1:18" x14ac:dyDescent="0.2">
      <c r="A100" s="72" t="s">
        <v>533</v>
      </c>
      <c r="B100" s="66" t="s">
        <v>534</v>
      </c>
      <c r="C100" s="67">
        <v>65</v>
      </c>
      <c r="D100" s="67" t="s">
        <v>340</v>
      </c>
      <c r="E100" s="71">
        <v>0.60292758938603397</v>
      </c>
      <c r="F100" s="68">
        <v>16.133480419194701</v>
      </c>
      <c r="G100" s="71">
        <v>0.43598966725045901</v>
      </c>
      <c r="H100" s="68">
        <v>1.93050193050193</v>
      </c>
      <c r="I100" s="71">
        <v>0.75117793137113398</v>
      </c>
      <c r="J100" s="68">
        <v>38.141202426916699</v>
      </c>
      <c r="K100" s="71">
        <v>0.81410500172030598</v>
      </c>
      <c r="L100" s="68">
        <v>33.921676778819602</v>
      </c>
      <c r="M100" s="71">
        <v>0.45652173913043498</v>
      </c>
      <c r="N100" s="68">
        <v>6.3277148383531401</v>
      </c>
      <c r="O100" s="71">
        <v>0.55684360745783501</v>
      </c>
      <c r="P100" s="68">
        <v>49.776910206358103</v>
      </c>
      <c r="Q100" s="71"/>
      <c r="R100" s="68"/>
    </row>
    <row r="101" spans="1:18" x14ac:dyDescent="0.2">
      <c r="A101" s="72" t="s">
        <v>535</v>
      </c>
      <c r="B101" s="66" t="s">
        <v>536</v>
      </c>
      <c r="C101" s="67">
        <v>65</v>
      </c>
      <c r="D101" s="67" t="s">
        <v>340</v>
      </c>
      <c r="E101" s="71">
        <v>0.46777439635389401</v>
      </c>
      <c r="F101" s="68">
        <v>2.84059569773855</v>
      </c>
      <c r="G101" s="71">
        <v>0.24945870413906601</v>
      </c>
      <c r="H101" s="68">
        <v>0.91009376723662405</v>
      </c>
      <c r="I101" s="71">
        <v>0.41079063549311501</v>
      </c>
      <c r="J101" s="68">
        <v>0.854936569222283</v>
      </c>
      <c r="K101" s="71">
        <v>0.72613328832753699</v>
      </c>
      <c r="L101" s="68">
        <v>17.209045780474401</v>
      </c>
      <c r="M101" s="71">
        <v>0.36413043478260898</v>
      </c>
      <c r="N101" s="68">
        <v>3.8132080685272198</v>
      </c>
      <c r="O101" s="71">
        <v>0.58835891902714299</v>
      </c>
      <c r="P101" s="68">
        <v>53.4857780256553</v>
      </c>
      <c r="Q101" s="71"/>
      <c r="R101" s="68"/>
    </row>
    <row r="102" spans="1:18" x14ac:dyDescent="0.2">
      <c r="A102" s="72" t="s">
        <v>537</v>
      </c>
      <c r="B102" s="66" t="s">
        <v>538</v>
      </c>
      <c r="C102" s="67">
        <v>65</v>
      </c>
      <c r="D102" s="67" t="s">
        <v>340</v>
      </c>
      <c r="E102" s="71">
        <v>0.62597916105889395</v>
      </c>
      <c r="F102" s="68">
        <v>20.077220077220101</v>
      </c>
      <c r="G102" s="71">
        <v>0.31979045038178699</v>
      </c>
      <c r="H102" s="68">
        <v>1.37892995035852</v>
      </c>
      <c r="I102" s="71">
        <v>0.72442920689048695</v>
      </c>
      <c r="J102" s="68">
        <v>28.075013789299501</v>
      </c>
      <c r="K102" s="71">
        <v>0.75986876963122696</v>
      </c>
      <c r="L102" s="68">
        <v>22.062879205736301</v>
      </c>
      <c r="M102" s="71">
        <v>0.66304347826086996</v>
      </c>
      <c r="N102" s="68">
        <v>20.309477756286299</v>
      </c>
      <c r="O102" s="71">
        <v>0.662763900130098</v>
      </c>
      <c r="P102" s="68">
        <v>61.712214166201903</v>
      </c>
      <c r="Q102" s="71"/>
      <c r="R102" s="68"/>
    </row>
    <row r="103" spans="1:18" x14ac:dyDescent="0.2">
      <c r="A103" s="72" t="s">
        <v>539</v>
      </c>
      <c r="B103" s="66" t="s">
        <v>540</v>
      </c>
      <c r="C103" s="67">
        <v>65</v>
      </c>
      <c r="D103" s="67" t="s">
        <v>340</v>
      </c>
      <c r="E103" s="71">
        <v>0.54520557946310999</v>
      </c>
      <c r="F103" s="68">
        <v>8.7424158852730294</v>
      </c>
      <c r="G103" s="71">
        <v>0.43201120246011199</v>
      </c>
      <c r="H103" s="68">
        <v>1.90292333149476</v>
      </c>
      <c r="I103" s="71">
        <v>0.59667645343257603</v>
      </c>
      <c r="J103" s="68">
        <v>6.8670711527854396</v>
      </c>
      <c r="K103" s="71">
        <v>0.73515090161290297</v>
      </c>
      <c r="L103" s="68">
        <v>18.587975730832898</v>
      </c>
      <c r="M103" s="71">
        <v>0.35326086956521702</v>
      </c>
      <c r="N103" s="68">
        <v>3.6474164133738598</v>
      </c>
      <c r="O103" s="71">
        <v>0.60892847024474195</v>
      </c>
      <c r="P103" s="68">
        <v>55.605131065253801</v>
      </c>
      <c r="Q103" s="71"/>
      <c r="R103" s="68"/>
    </row>
    <row r="104" spans="1:18" x14ac:dyDescent="0.2">
      <c r="A104" s="72" t="s">
        <v>541</v>
      </c>
      <c r="B104" s="66" t="s">
        <v>542</v>
      </c>
      <c r="C104" s="67">
        <v>65</v>
      </c>
      <c r="D104" s="67" t="s">
        <v>340</v>
      </c>
      <c r="E104" s="71">
        <v>0.73601552955896599</v>
      </c>
      <c r="F104" s="68">
        <v>42.388306674021003</v>
      </c>
      <c r="G104" s="71">
        <v>0.67837033400624702</v>
      </c>
      <c r="H104" s="68">
        <v>14.837286265857699</v>
      </c>
      <c r="I104" s="71">
        <v>0.75467263438030296</v>
      </c>
      <c r="J104" s="68">
        <v>39.382239382239398</v>
      </c>
      <c r="K104" s="71">
        <v>0.85581139457449296</v>
      </c>
      <c r="L104" s="68">
        <v>45.118587975730797</v>
      </c>
      <c r="M104" s="71">
        <v>0.690217391304348</v>
      </c>
      <c r="N104" s="68">
        <v>23.9292622271346</v>
      </c>
      <c r="O104" s="71">
        <v>0.70100589352944098</v>
      </c>
      <c r="P104" s="68">
        <v>65.839375348577803</v>
      </c>
      <c r="Q104" s="71"/>
      <c r="R104" s="68"/>
    </row>
    <row r="105" spans="1:18" x14ac:dyDescent="0.2">
      <c r="A105" s="72" t="s">
        <v>543</v>
      </c>
      <c r="B105" s="66" t="s">
        <v>544</v>
      </c>
      <c r="C105" s="67">
        <v>65</v>
      </c>
      <c r="D105" s="67" t="s">
        <v>340</v>
      </c>
      <c r="E105" s="71">
        <v>0.63168996590913995</v>
      </c>
      <c r="F105" s="68">
        <v>20.932156646442401</v>
      </c>
      <c r="G105" s="71">
        <v>0.38842709727782798</v>
      </c>
      <c r="H105" s="68">
        <v>1.5995587424158899</v>
      </c>
      <c r="I105" s="71">
        <v>0.67579192078179295</v>
      </c>
      <c r="J105" s="68">
        <v>17.402095973524499</v>
      </c>
      <c r="K105" s="71">
        <v>0.79625986813874705</v>
      </c>
      <c r="L105" s="68">
        <v>29.481522338665201</v>
      </c>
      <c r="M105" s="71">
        <v>0.65760869565217395</v>
      </c>
      <c r="N105" s="68">
        <v>19.508151423045</v>
      </c>
      <c r="O105" s="71">
        <v>0.64036224769515804</v>
      </c>
      <c r="P105" s="68">
        <v>59.313998884550998</v>
      </c>
      <c r="Q105" s="71"/>
      <c r="R105" s="68"/>
    </row>
    <row r="106" spans="1:18" x14ac:dyDescent="0.2">
      <c r="A106" s="72" t="s">
        <v>545</v>
      </c>
      <c r="B106" s="66" t="s">
        <v>546</v>
      </c>
      <c r="C106" s="67">
        <v>65</v>
      </c>
      <c r="D106" s="67" t="s">
        <v>340</v>
      </c>
      <c r="E106" s="71">
        <v>0.67257705117936095</v>
      </c>
      <c r="F106" s="68">
        <v>29.0126861555433</v>
      </c>
      <c r="G106" s="71">
        <v>0.49233987364679399</v>
      </c>
      <c r="H106" s="68">
        <v>2.3441809156094902</v>
      </c>
      <c r="I106" s="71">
        <v>0.758967511883332</v>
      </c>
      <c r="J106" s="68">
        <v>41.174848317705496</v>
      </c>
      <c r="K106" s="71">
        <v>0.81511955609114795</v>
      </c>
      <c r="L106" s="68">
        <v>34.142305570876999</v>
      </c>
      <c r="M106" s="71">
        <v>0.77173913043478304</v>
      </c>
      <c r="N106" s="68">
        <v>36.446532191213002</v>
      </c>
      <c r="O106" s="71">
        <v>0.52471918384074701</v>
      </c>
      <c r="P106" s="68">
        <v>46.095928611265997</v>
      </c>
      <c r="Q106" s="71"/>
      <c r="R106" s="68"/>
    </row>
    <row r="107" spans="1:18" x14ac:dyDescent="0.2">
      <c r="A107" s="72" t="s">
        <v>547</v>
      </c>
      <c r="B107" s="66" t="s">
        <v>548</v>
      </c>
      <c r="C107" s="67">
        <v>65</v>
      </c>
      <c r="D107" s="67" t="s">
        <v>340</v>
      </c>
      <c r="E107" s="71">
        <v>0.72376048146150196</v>
      </c>
      <c r="F107" s="68">
        <v>39.299503585217899</v>
      </c>
      <c r="G107" s="71">
        <v>0.46545100507451598</v>
      </c>
      <c r="H107" s="68">
        <v>2.1511307225592899</v>
      </c>
      <c r="I107" s="71">
        <v>0.756509004815203</v>
      </c>
      <c r="J107" s="68">
        <v>40.099282956425803</v>
      </c>
      <c r="K107" s="71">
        <v>0.85374256255439696</v>
      </c>
      <c r="L107" s="68">
        <v>44.760066188637602</v>
      </c>
      <c r="M107" s="71">
        <v>0.79891304347826098</v>
      </c>
      <c r="N107" s="68">
        <v>41.475545730864901</v>
      </c>
      <c r="O107" s="71">
        <v>0.744186791385133</v>
      </c>
      <c r="P107" s="68">
        <v>71.695482431678698</v>
      </c>
      <c r="Q107" s="71"/>
      <c r="R107" s="68"/>
    </row>
    <row r="108" spans="1:18" x14ac:dyDescent="0.2">
      <c r="A108" s="72" t="s">
        <v>549</v>
      </c>
      <c r="B108" s="66" t="s">
        <v>550</v>
      </c>
      <c r="C108" s="67">
        <v>65</v>
      </c>
      <c r="D108" s="67" t="s">
        <v>340</v>
      </c>
      <c r="E108" s="71">
        <v>0.78522152961233604</v>
      </c>
      <c r="F108" s="68">
        <v>55.7363485934914</v>
      </c>
      <c r="G108" s="71">
        <v>0.67809280964235696</v>
      </c>
      <c r="H108" s="68">
        <v>14.8097076668505</v>
      </c>
      <c r="I108" s="71">
        <v>0.82129924846781599</v>
      </c>
      <c r="J108" s="68">
        <v>67.291781577495897</v>
      </c>
      <c r="K108" s="71">
        <v>0.884150199338961</v>
      </c>
      <c r="L108" s="68">
        <v>54.329840044125802</v>
      </c>
      <c r="M108" s="71">
        <v>0.79347826086956497</v>
      </c>
      <c r="N108" s="68">
        <v>40.425531914893597</v>
      </c>
      <c r="O108" s="71">
        <v>0.74908712974297897</v>
      </c>
      <c r="P108" s="68">
        <v>72.559955382041295</v>
      </c>
      <c r="Q108" s="71"/>
      <c r="R108" s="68"/>
    </row>
    <row r="109" spans="1:18" x14ac:dyDescent="0.2">
      <c r="A109" s="72" t="s">
        <v>551</v>
      </c>
      <c r="B109" s="66" t="s">
        <v>552</v>
      </c>
      <c r="C109" s="67">
        <v>63</v>
      </c>
      <c r="D109" s="67" t="s">
        <v>340</v>
      </c>
      <c r="E109" s="71">
        <v>0.75104524489420399</v>
      </c>
      <c r="F109" s="68">
        <v>64.461247637051002</v>
      </c>
      <c r="G109" s="71">
        <v>0.73629039475354596</v>
      </c>
      <c r="H109" s="68">
        <v>33.081285444234403</v>
      </c>
      <c r="I109" s="71">
        <v>0.70130639116509796</v>
      </c>
      <c r="J109" s="68">
        <v>29.773156899810999</v>
      </c>
      <c r="K109" s="71">
        <v>0.82547943329640505</v>
      </c>
      <c r="L109" s="68">
        <v>54.914933837429103</v>
      </c>
      <c r="M109" s="71">
        <v>0.80971767413045403</v>
      </c>
      <c r="N109" s="68">
        <v>60.5788423153693</v>
      </c>
      <c r="O109" s="71">
        <v>0.68243233112551605</v>
      </c>
      <c r="P109" s="68">
        <v>93.197969543147195</v>
      </c>
      <c r="Q109" s="71"/>
      <c r="R109" s="68"/>
    </row>
    <row r="110" spans="1:18" x14ac:dyDescent="0.2">
      <c r="A110" s="72" t="s">
        <v>553</v>
      </c>
      <c r="B110" s="66" t="s">
        <v>554</v>
      </c>
      <c r="C110" s="67">
        <v>63</v>
      </c>
      <c r="D110" s="67" t="s">
        <v>340</v>
      </c>
      <c r="E110" s="71">
        <v>0.5715597937179</v>
      </c>
      <c r="F110" s="68">
        <v>15.406427221172001</v>
      </c>
      <c r="G110" s="71">
        <v>0.74309560576801603</v>
      </c>
      <c r="H110" s="68">
        <v>34.404536862003802</v>
      </c>
      <c r="I110" s="71">
        <v>0.58334130247254301</v>
      </c>
      <c r="J110" s="68">
        <v>10.1134215500945</v>
      </c>
      <c r="K110" s="71">
        <v>0.62785863188714897</v>
      </c>
      <c r="L110" s="68">
        <v>9.9243856332703206</v>
      </c>
      <c r="M110" s="71">
        <v>0.62386051862996705</v>
      </c>
      <c r="N110" s="68">
        <v>21.157684630738501</v>
      </c>
      <c r="O110" s="71">
        <v>0.27964290983182499</v>
      </c>
      <c r="P110" s="68">
        <v>37.258883248731003</v>
      </c>
      <c r="Q110" s="71"/>
      <c r="R110" s="68"/>
    </row>
    <row r="111" spans="1:18" x14ac:dyDescent="0.2">
      <c r="A111" s="72" t="s">
        <v>555</v>
      </c>
      <c r="B111" s="66" t="s">
        <v>556</v>
      </c>
      <c r="C111" s="67">
        <v>63</v>
      </c>
      <c r="D111" s="67" t="s">
        <v>340</v>
      </c>
      <c r="E111" s="71">
        <v>0.53013265807201304</v>
      </c>
      <c r="F111" s="68">
        <v>8.9792060491493402</v>
      </c>
      <c r="G111" s="71">
        <v>0.49026319661884099</v>
      </c>
      <c r="H111" s="68">
        <v>4.1587901701323204</v>
      </c>
      <c r="I111" s="71">
        <v>0.63693488746987403</v>
      </c>
      <c r="J111" s="68">
        <v>16.351606805292999</v>
      </c>
      <c r="K111" s="71">
        <v>0.66316417087535495</v>
      </c>
      <c r="L111" s="68">
        <v>17.013232514177702</v>
      </c>
      <c r="M111" s="71">
        <v>0.57518364457031601</v>
      </c>
      <c r="N111" s="68">
        <v>15.3692614770459</v>
      </c>
      <c r="O111" s="71">
        <v>0.285117390825677</v>
      </c>
      <c r="P111" s="68">
        <v>38.477157360406103</v>
      </c>
      <c r="Q111" s="71"/>
      <c r="R111" s="68"/>
    </row>
    <row r="112" spans="1:18" x14ac:dyDescent="0.2">
      <c r="A112" s="72" t="s">
        <v>557</v>
      </c>
      <c r="B112" s="66" t="s">
        <v>558</v>
      </c>
      <c r="C112" s="67">
        <v>63</v>
      </c>
      <c r="D112" s="67" t="s">
        <v>340</v>
      </c>
      <c r="E112" s="71">
        <v>0.58000542115181797</v>
      </c>
      <c r="F112" s="68">
        <v>17.485822306238202</v>
      </c>
      <c r="G112" s="71">
        <v>0.68880500512018605</v>
      </c>
      <c r="H112" s="68">
        <v>24.385633270321399</v>
      </c>
      <c r="I112" s="71">
        <v>0.58210257619607897</v>
      </c>
      <c r="J112" s="68">
        <v>9.9243856332703206</v>
      </c>
      <c r="K112" s="71">
        <v>0.66143136121984403</v>
      </c>
      <c r="L112" s="68">
        <v>16.729678638941401</v>
      </c>
      <c r="M112" s="71">
        <v>0.59288432604655295</v>
      </c>
      <c r="N112" s="68">
        <v>17.2654690618762</v>
      </c>
      <c r="O112" s="71">
        <v>0.37480383717642701</v>
      </c>
      <c r="P112" s="68">
        <v>53.299492385786799</v>
      </c>
      <c r="Q112" s="71"/>
      <c r="R112" s="68"/>
    </row>
    <row r="113" spans="1:18" x14ac:dyDescent="0.2">
      <c r="A113" s="72" t="s">
        <v>559</v>
      </c>
      <c r="B113" s="66" t="s">
        <v>560</v>
      </c>
      <c r="C113" s="67">
        <v>63</v>
      </c>
      <c r="D113" s="67" t="s">
        <v>340</v>
      </c>
      <c r="E113" s="71">
        <v>0.57131670253573397</v>
      </c>
      <c r="F113" s="68">
        <v>15.2173913043478</v>
      </c>
      <c r="G113" s="71">
        <v>0.70185289606872903</v>
      </c>
      <c r="H113" s="68">
        <v>26.7485822306238</v>
      </c>
      <c r="I113" s="71">
        <v>0.60356759279654004</v>
      </c>
      <c r="J113" s="68">
        <v>12.287334593572799</v>
      </c>
      <c r="K113" s="71">
        <v>0.65659481263431196</v>
      </c>
      <c r="L113" s="68">
        <v>15.6899810964083</v>
      </c>
      <c r="M113" s="71">
        <v>0.62386051862996705</v>
      </c>
      <c r="N113" s="68">
        <v>21.157684630738501</v>
      </c>
      <c r="O113" s="71">
        <v>0.27070769254911897</v>
      </c>
      <c r="P113" s="68">
        <v>35.736040609137099</v>
      </c>
      <c r="Q113" s="71"/>
      <c r="R113" s="68"/>
    </row>
    <row r="114" spans="1:18" x14ac:dyDescent="0.2">
      <c r="A114" s="72" t="s">
        <v>561</v>
      </c>
      <c r="B114" s="66" t="s">
        <v>562</v>
      </c>
      <c r="C114" s="67">
        <v>63</v>
      </c>
      <c r="D114" s="67" t="s">
        <v>340</v>
      </c>
      <c r="E114" s="71">
        <v>0.53530312023830795</v>
      </c>
      <c r="F114" s="68">
        <v>9.4517958412098295</v>
      </c>
      <c r="G114" s="71">
        <v>0.66329421019062096</v>
      </c>
      <c r="H114" s="68">
        <v>19.754253308128501</v>
      </c>
      <c r="I114" s="71">
        <v>0.61183360773573203</v>
      </c>
      <c r="J114" s="68">
        <v>13.1379962192817</v>
      </c>
      <c r="K114" s="71">
        <v>0.60991274189957501</v>
      </c>
      <c r="L114" s="68">
        <v>7.5614366729678597</v>
      </c>
      <c r="M114" s="71">
        <v>0.54420745198690101</v>
      </c>
      <c r="N114" s="68">
        <v>13.0738522954092</v>
      </c>
      <c r="O114" s="71">
        <v>0.24726758937871199</v>
      </c>
      <c r="P114" s="68">
        <v>30.862944162436602</v>
      </c>
      <c r="Q114" s="71"/>
      <c r="R114" s="68"/>
    </row>
    <row r="115" spans="1:18" x14ac:dyDescent="0.2">
      <c r="A115" s="72" t="s">
        <v>563</v>
      </c>
      <c r="B115" s="66" t="s">
        <v>564</v>
      </c>
      <c r="C115" s="67">
        <v>63</v>
      </c>
      <c r="D115" s="67" t="s">
        <v>340</v>
      </c>
      <c r="E115" s="71">
        <v>0.51624456322587897</v>
      </c>
      <c r="F115" s="68">
        <v>6.8052930056710803</v>
      </c>
      <c r="G115" s="71">
        <v>0.64201008787226199</v>
      </c>
      <c r="H115" s="68">
        <v>16.729678638941401</v>
      </c>
      <c r="I115" s="71">
        <v>0.58398109762791595</v>
      </c>
      <c r="J115" s="68">
        <v>10.3024574669187</v>
      </c>
      <c r="K115" s="71">
        <v>0.56280368796924496</v>
      </c>
      <c r="L115" s="68">
        <v>3.8752362948960299</v>
      </c>
      <c r="M115" s="71">
        <v>0.59730949641561204</v>
      </c>
      <c r="N115" s="68">
        <v>17.964071856287401</v>
      </c>
      <c r="O115" s="71">
        <v>0.195118446244363</v>
      </c>
      <c r="P115" s="68">
        <v>21.1167512690355</v>
      </c>
      <c r="Q115" s="71"/>
      <c r="R115" s="68"/>
    </row>
    <row r="116" spans="1:18" x14ac:dyDescent="0.2">
      <c r="A116" s="72" t="s">
        <v>565</v>
      </c>
      <c r="B116" s="66" t="s">
        <v>566</v>
      </c>
      <c r="C116" s="67">
        <v>63</v>
      </c>
      <c r="D116" s="67" t="s">
        <v>340</v>
      </c>
      <c r="E116" s="71">
        <v>0.54294622014295402</v>
      </c>
      <c r="F116" s="68">
        <v>10.396975425330799</v>
      </c>
      <c r="G116" s="71">
        <v>0.69798163950696501</v>
      </c>
      <c r="H116" s="68">
        <v>26.086956521739101</v>
      </c>
      <c r="I116" s="71">
        <v>0.59548991622167102</v>
      </c>
      <c r="J116" s="68">
        <v>11.7202268431002</v>
      </c>
      <c r="K116" s="71">
        <v>0.58713504966996799</v>
      </c>
      <c r="L116" s="68">
        <v>5.0094517958412101</v>
      </c>
      <c r="M116" s="71">
        <v>0.57075847420125703</v>
      </c>
      <c r="N116" s="68">
        <v>15.0698602794411</v>
      </c>
      <c r="O116" s="71">
        <v>0.26336602111490998</v>
      </c>
      <c r="P116" s="68">
        <v>34.010152284264002</v>
      </c>
      <c r="Q116" s="71"/>
      <c r="R116" s="68"/>
    </row>
    <row r="117" spans="1:18" x14ac:dyDescent="0.2">
      <c r="A117" s="72" t="s">
        <v>567</v>
      </c>
      <c r="B117" s="66" t="s">
        <v>568</v>
      </c>
      <c r="C117" s="67">
        <v>63</v>
      </c>
      <c r="D117" s="67" t="s">
        <v>340</v>
      </c>
      <c r="E117" s="71">
        <v>0.543403905873445</v>
      </c>
      <c r="F117" s="68">
        <v>10.586011342155</v>
      </c>
      <c r="G117" s="71">
        <v>0.68339232491659196</v>
      </c>
      <c r="H117" s="68">
        <v>23.440453686200399</v>
      </c>
      <c r="I117" s="71">
        <v>0.589271208722696</v>
      </c>
      <c r="J117" s="68">
        <v>10.964083175803401</v>
      </c>
      <c r="K117" s="71">
        <v>0.63880051566973595</v>
      </c>
      <c r="L117" s="68">
        <v>11.6257088846881</v>
      </c>
      <c r="M117" s="71">
        <v>0.60615983715373001</v>
      </c>
      <c r="N117" s="68">
        <v>19.361277445109799</v>
      </c>
      <c r="O117" s="71">
        <v>0.19939564290446901</v>
      </c>
      <c r="P117" s="68">
        <v>21.6243654822335</v>
      </c>
      <c r="Q117" s="71"/>
      <c r="R117" s="68"/>
    </row>
    <row r="118" spans="1:18" x14ac:dyDescent="0.2">
      <c r="A118" s="72" t="s">
        <v>569</v>
      </c>
      <c r="B118" s="66" t="s">
        <v>570</v>
      </c>
      <c r="C118" s="67">
        <v>63</v>
      </c>
      <c r="D118" s="67" t="s">
        <v>340</v>
      </c>
      <c r="E118" s="71">
        <v>0.56360573914134504</v>
      </c>
      <c r="F118" s="68">
        <v>13.799621928166401</v>
      </c>
      <c r="G118" s="71">
        <v>0.71646812045178299</v>
      </c>
      <c r="H118" s="68">
        <v>30.245746691871499</v>
      </c>
      <c r="I118" s="71">
        <v>0.65913117778903396</v>
      </c>
      <c r="J118" s="68">
        <v>20.510396975425301</v>
      </c>
      <c r="K118" s="71">
        <v>0.60040041158518997</v>
      </c>
      <c r="L118" s="68">
        <v>6.1436672967863899</v>
      </c>
      <c r="M118" s="71">
        <v>0.68138773342773695</v>
      </c>
      <c r="N118" s="68">
        <v>29.5409181636727</v>
      </c>
      <c r="O118" s="71">
        <v>0.160641252452984</v>
      </c>
      <c r="P118" s="68">
        <v>16.751269035532999</v>
      </c>
      <c r="Q118" s="71"/>
      <c r="R118" s="68"/>
    </row>
    <row r="119" spans="1:18" x14ac:dyDescent="0.2">
      <c r="A119" s="72" t="s">
        <v>571</v>
      </c>
      <c r="B119" s="66" t="s">
        <v>572</v>
      </c>
      <c r="C119" s="67">
        <v>63</v>
      </c>
      <c r="D119" s="67" t="s">
        <v>340</v>
      </c>
      <c r="E119" s="71">
        <v>0.58695579825156097</v>
      </c>
      <c r="F119" s="68">
        <v>19.187145557655999</v>
      </c>
      <c r="G119" s="71">
        <v>0.67870399018048</v>
      </c>
      <c r="H119" s="68">
        <v>22.117202268431001</v>
      </c>
      <c r="I119" s="71">
        <v>0.59281771924315496</v>
      </c>
      <c r="J119" s="68">
        <v>11.436672967863901</v>
      </c>
      <c r="K119" s="71">
        <v>0.643575682519956</v>
      </c>
      <c r="L119" s="68">
        <v>12.9489603024575</v>
      </c>
      <c r="M119" s="71">
        <v>0.68138773342773695</v>
      </c>
      <c r="N119" s="68">
        <v>29.5409181636727</v>
      </c>
      <c r="O119" s="71">
        <v>0.33829386588647598</v>
      </c>
      <c r="P119" s="68">
        <v>46.598984771573598</v>
      </c>
      <c r="Q119" s="71"/>
      <c r="R119" s="68"/>
    </row>
    <row r="120" spans="1:18" x14ac:dyDescent="0.2">
      <c r="A120" s="72" t="s">
        <v>573</v>
      </c>
      <c r="B120" s="66" t="s">
        <v>574</v>
      </c>
      <c r="C120" s="67">
        <v>63</v>
      </c>
      <c r="D120" s="67" t="s">
        <v>340</v>
      </c>
      <c r="E120" s="71">
        <v>0.55337878178201005</v>
      </c>
      <c r="F120" s="68">
        <v>12.1928166351607</v>
      </c>
      <c r="G120" s="71">
        <v>0.699092230397518</v>
      </c>
      <c r="H120" s="68">
        <v>26.2759924385633</v>
      </c>
      <c r="I120" s="71">
        <v>0.64219220611217998</v>
      </c>
      <c r="J120" s="68">
        <v>17.296786389413999</v>
      </c>
      <c r="K120" s="71">
        <v>0.657577074088456</v>
      </c>
      <c r="L120" s="68">
        <v>16.068052930056702</v>
      </c>
      <c r="M120" s="71">
        <v>0.59288432604655295</v>
      </c>
      <c r="N120" s="68">
        <v>17.2654690618762</v>
      </c>
      <c r="O120" s="71">
        <v>0.17514807226534401</v>
      </c>
      <c r="P120" s="68">
        <v>17.7664974619289</v>
      </c>
      <c r="Q120" s="71"/>
      <c r="R120" s="68"/>
    </row>
    <row r="121" spans="1:18" x14ac:dyDescent="0.2">
      <c r="A121" s="72" t="s">
        <v>575</v>
      </c>
      <c r="B121" s="66" t="s">
        <v>576</v>
      </c>
      <c r="C121" s="67">
        <v>63</v>
      </c>
      <c r="D121" s="67" t="s">
        <v>340</v>
      </c>
      <c r="E121" s="71">
        <v>0.51470815391216995</v>
      </c>
      <c r="F121" s="68">
        <v>6.7107750472589798</v>
      </c>
      <c r="G121" s="71">
        <v>0.65169632788336096</v>
      </c>
      <c r="H121" s="68">
        <v>18.241965973534999</v>
      </c>
      <c r="I121" s="71">
        <v>0.57190457117870497</v>
      </c>
      <c r="J121" s="68">
        <v>8.6011342155009505</v>
      </c>
      <c r="K121" s="71">
        <v>0.570785018430923</v>
      </c>
      <c r="L121" s="68">
        <v>3.96975425330813</v>
      </c>
      <c r="M121" s="71">
        <v>0.42472785202230301</v>
      </c>
      <c r="N121" s="68">
        <v>6.7864271457085801</v>
      </c>
      <c r="O121" s="71">
        <v>0.35442700004555799</v>
      </c>
      <c r="P121" s="68">
        <v>49.441624365482198</v>
      </c>
      <c r="Q121" s="71"/>
      <c r="R121" s="68"/>
    </row>
    <row r="122" spans="1:18" x14ac:dyDescent="0.2">
      <c r="A122" s="72" t="s">
        <v>577</v>
      </c>
      <c r="B122" s="66" t="s">
        <v>578</v>
      </c>
      <c r="C122" s="67">
        <v>63</v>
      </c>
      <c r="D122" s="67" t="s">
        <v>340</v>
      </c>
      <c r="E122" s="71">
        <v>0.59484610435194896</v>
      </c>
      <c r="F122" s="68">
        <v>21.550094517958399</v>
      </c>
      <c r="G122" s="71">
        <v>0.70709994049112901</v>
      </c>
      <c r="H122" s="68">
        <v>28.071833648393199</v>
      </c>
      <c r="I122" s="71">
        <v>0.67676962526226403</v>
      </c>
      <c r="J122" s="68">
        <v>24.6691871455577</v>
      </c>
      <c r="K122" s="71">
        <v>0.67861495045453901</v>
      </c>
      <c r="L122" s="68">
        <v>19.754253308128501</v>
      </c>
      <c r="M122" s="71">
        <v>0.58845915567749396</v>
      </c>
      <c r="N122" s="68">
        <v>16.8662674650699</v>
      </c>
      <c r="O122" s="71">
        <v>0.32328684987431699</v>
      </c>
      <c r="P122" s="68">
        <v>44.670050761421301</v>
      </c>
      <c r="Q122" s="71"/>
      <c r="R122" s="68"/>
    </row>
    <row r="123" spans="1:18" x14ac:dyDescent="0.2">
      <c r="A123" s="72" t="s">
        <v>579</v>
      </c>
      <c r="B123" s="66" t="s">
        <v>580</v>
      </c>
      <c r="C123" s="67">
        <v>63</v>
      </c>
      <c r="D123" s="67" t="s">
        <v>340</v>
      </c>
      <c r="E123" s="71">
        <v>0.59330030248181398</v>
      </c>
      <c r="F123" s="68">
        <v>20.793950850661599</v>
      </c>
      <c r="G123" s="71">
        <v>0.75397007295668805</v>
      </c>
      <c r="H123" s="68">
        <v>36.862003780718297</v>
      </c>
      <c r="I123" s="71">
        <v>0.63084618733549502</v>
      </c>
      <c r="J123" s="68">
        <v>15.2173913043478</v>
      </c>
      <c r="K123" s="71">
        <v>0.65732760170255899</v>
      </c>
      <c r="L123" s="68">
        <v>15.9735349716446</v>
      </c>
      <c r="M123" s="71">
        <v>0.71678909638021104</v>
      </c>
      <c r="N123" s="68">
        <v>35.628742514970099</v>
      </c>
      <c r="O123" s="71">
        <v>0.207568554034118</v>
      </c>
      <c r="P123" s="68">
        <v>23.248730964467001</v>
      </c>
      <c r="Q123" s="71"/>
      <c r="R123" s="68"/>
    </row>
    <row r="124" spans="1:18" x14ac:dyDescent="0.2">
      <c r="A124" s="72" t="s">
        <v>581</v>
      </c>
      <c r="B124" s="66" t="s">
        <v>582</v>
      </c>
      <c r="C124" s="67">
        <v>63</v>
      </c>
      <c r="D124" s="67" t="s">
        <v>340</v>
      </c>
      <c r="E124" s="71">
        <v>0.76242047763738996</v>
      </c>
      <c r="F124" s="68">
        <v>68.525519848771296</v>
      </c>
      <c r="G124" s="71">
        <v>0.75212464115509703</v>
      </c>
      <c r="H124" s="68">
        <v>36.294896030245802</v>
      </c>
      <c r="I124" s="71">
        <v>0.77611230966932399</v>
      </c>
      <c r="J124" s="68">
        <v>51.228733459357301</v>
      </c>
      <c r="K124" s="71">
        <v>0.86389070607801199</v>
      </c>
      <c r="L124" s="68">
        <v>66.257088846880904</v>
      </c>
      <c r="M124" s="71">
        <v>0.97344897778564499</v>
      </c>
      <c r="N124" s="68">
        <v>97.205588822355296</v>
      </c>
      <c r="O124" s="71">
        <v>0.44652575349887302</v>
      </c>
      <c r="P124" s="68">
        <v>66.497461928934001</v>
      </c>
      <c r="Q124" s="71"/>
      <c r="R124" s="68"/>
    </row>
    <row r="125" spans="1:18" x14ac:dyDescent="0.2">
      <c r="A125" s="72" t="s">
        <v>583</v>
      </c>
      <c r="B125" s="66" t="s">
        <v>584</v>
      </c>
      <c r="C125" s="67">
        <v>63</v>
      </c>
      <c r="D125" s="67" t="s">
        <v>340</v>
      </c>
      <c r="E125" s="71">
        <v>0.51768020845280505</v>
      </c>
      <c r="F125" s="68">
        <v>7.18336483931947</v>
      </c>
      <c r="G125" s="71">
        <v>0.53696429019649095</v>
      </c>
      <c r="H125" s="68">
        <v>5.9546313799621897</v>
      </c>
      <c r="I125" s="71">
        <v>0.63084327891987702</v>
      </c>
      <c r="J125" s="68">
        <v>15.1228733459357</v>
      </c>
      <c r="K125" s="71">
        <v>0.58799305290442505</v>
      </c>
      <c r="L125" s="68">
        <v>5.1039697542533098</v>
      </c>
      <c r="M125" s="71">
        <v>0.411452340915125</v>
      </c>
      <c r="N125" s="68">
        <v>6.2874251497006002</v>
      </c>
      <c r="O125" s="71">
        <v>0.421148079328106</v>
      </c>
      <c r="P125" s="68">
        <v>63.248730964467001</v>
      </c>
      <c r="Q125" s="71"/>
      <c r="R125" s="68"/>
    </row>
    <row r="126" spans="1:18" x14ac:dyDescent="0.2">
      <c r="A126" s="72" t="s">
        <v>585</v>
      </c>
      <c r="B126" s="66" t="s">
        <v>586</v>
      </c>
      <c r="C126" s="67">
        <v>63</v>
      </c>
      <c r="D126" s="67" t="s">
        <v>340</v>
      </c>
      <c r="E126" s="71">
        <v>0.59372657176582999</v>
      </c>
      <c r="F126" s="68">
        <v>20.8884688090737</v>
      </c>
      <c r="G126" s="71">
        <v>0.66641960165960901</v>
      </c>
      <c r="H126" s="68">
        <v>20.226843100189001</v>
      </c>
      <c r="I126" s="71">
        <v>0.65827410843822798</v>
      </c>
      <c r="J126" s="68">
        <v>20.321361058601099</v>
      </c>
      <c r="K126" s="71">
        <v>0.69815726137932599</v>
      </c>
      <c r="L126" s="68">
        <v>23.629489603024599</v>
      </c>
      <c r="M126" s="71">
        <v>0.64598637047526297</v>
      </c>
      <c r="N126" s="68">
        <v>23.253493013972101</v>
      </c>
      <c r="O126" s="71">
        <v>0.29979551687672201</v>
      </c>
      <c r="P126" s="68">
        <v>40.507614213198003</v>
      </c>
      <c r="Q126" s="71"/>
      <c r="R126" s="68"/>
    </row>
    <row r="127" spans="1:18" x14ac:dyDescent="0.2">
      <c r="A127" s="72" t="s">
        <v>587</v>
      </c>
      <c r="B127" s="66" t="s">
        <v>588</v>
      </c>
      <c r="C127" s="67">
        <v>63</v>
      </c>
      <c r="D127" s="67" t="s">
        <v>340</v>
      </c>
      <c r="E127" s="71">
        <v>0.54076331188467397</v>
      </c>
      <c r="F127" s="68">
        <v>9.9243856332703206</v>
      </c>
      <c r="G127" s="71">
        <v>0.60003222682495905</v>
      </c>
      <c r="H127" s="68">
        <v>10.396975425330799</v>
      </c>
      <c r="I127" s="71">
        <v>0.631155806935771</v>
      </c>
      <c r="J127" s="68">
        <v>15.406427221172001</v>
      </c>
      <c r="K127" s="71">
        <v>0.75069543223444601</v>
      </c>
      <c r="L127" s="68">
        <v>34.120982986767501</v>
      </c>
      <c r="M127" s="71">
        <v>0.49995574829630901</v>
      </c>
      <c r="N127" s="68">
        <v>9.7804391217564906</v>
      </c>
      <c r="O127" s="71">
        <v>0.221977345131884</v>
      </c>
      <c r="P127" s="68">
        <v>25.685279187817301</v>
      </c>
      <c r="Q127" s="71"/>
      <c r="R127" s="68"/>
    </row>
    <row r="128" spans="1:18" x14ac:dyDescent="0.2">
      <c r="A128" s="72" t="s">
        <v>589</v>
      </c>
      <c r="B128" s="66" t="s">
        <v>590</v>
      </c>
      <c r="C128" s="67">
        <v>63</v>
      </c>
      <c r="D128" s="67" t="s">
        <v>340</v>
      </c>
      <c r="E128" s="71">
        <v>0.542839809200102</v>
      </c>
      <c r="F128" s="68">
        <v>10.3024574669187</v>
      </c>
      <c r="G128" s="71">
        <v>0.65842274755595898</v>
      </c>
      <c r="H128" s="68">
        <v>18.9981096408318</v>
      </c>
      <c r="I128" s="71">
        <v>0.59319727195231997</v>
      </c>
      <c r="J128" s="68">
        <v>11.531190926276</v>
      </c>
      <c r="K128" s="71">
        <v>0.61566400771138496</v>
      </c>
      <c r="L128" s="68">
        <v>8.2230623818525501</v>
      </c>
      <c r="M128" s="71">
        <v>0.46897955571289501</v>
      </c>
      <c r="N128" s="68">
        <v>8.6826347305389202</v>
      </c>
      <c r="O128" s="71">
        <v>0.37793546306795001</v>
      </c>
      <c r="P128" s="68">
        <v>54.111675126903599</v>
      </c>
      <c r="Q128" s="71"/>
      <c r="R128" s="68"/>
    </row>
    <row r="129" spans="1:18" x14ac:dyDescent="0.2">
      <c r="A129" s="72" t="s">
        <v>591</v>
      </c>
      <c r="B129" s="66" t="s">
        <v>592</v>
      </c>
      <c r="C129" s="67">
        <v>63</v>
      </c>
      <c r="D129" s="67" t="s">
        <v>340</v>
      </c>
      <c r="E129" s="71">
        <v>0.54382621670270104</v>
      </c>
      <c r="F129" s="68">
        <v>10.7750472589792</v>
      </c>
      <c r="G129" s="71">
        <v>0.68071358881768695</v>
      </c>
      <c r="H129" s="68">
        <v>22.873345935727802</v>
      </c>
      <c r="I129" s="71">
        <v>0.66579439719975697</v>
      </c>
      <c r="J129" s="68">
        <v>22.873345935727802</v>
      </c>
      <c r="K129" s="71">
        <v>0.73826096129499796</v>
      </c>
      <c r="L129" s="68">
        <v>31.379962192816599</v>
      </c>
      <c r="M129" s="71">
        <v>0.291972740950526</v>
      </c>
      <c r="N129" s="68">
        <v>3.59281437125748</v>
      </c>
      <c r="O129" s="71">
        <v>0.34238939525053602</v>
      </c>
      <c r="P129" s="68">
        <v>47.614213197969498</v>
      </c>
      <c r="Q129" s="71"/>
      <c r="R129" s="68"/>
    </row>
    <row r="130" spans="1:18" x14ac:dyDescent="0.2">
      <c r="A130" s="72" t="s">
        <v>593</v>
      </c>
      <c r="B130" s="66" t="s">
        <v>594</v>
      </c>
      <c r="C130" s="67">
        <v>63</v>
      </c>
      <c r="D130" s="67" t="s">
        <v>340</v>
      </c>
      <c r="E130" s="71">
        <v>0.58845444027950899</v>
      </c>
      <c r="F130" s="68">
        <v>19.376181474480202</v>
      </c>
      <c r="G130" s="71">
        <v>0.65548750603638695</v>
      </c>
      <c r="H130" s="68">
        <v>18.620037807183401</v>
      </c>
      <c r="I130" s="71">
        <v>0.65320952459935699</v>
      </c>
      <c r="J130" s="68">
        <v>19.187145557655999</v>
      </c>
      <c r="K130" s="71">
        <v>0.76491882485654195</v>
      </c>
      <c r="L130" s="68">
        <v>38.563327032136101</v>
      </c>
      <c r="M130" s="71"/>
      <c r="N130" s="68"/>
      <c r="O130" s="71">
        <v>0.28020190562574798</v>
      </c>
      <c r="P130" s="68">
        <v>37.461928934010203</v>
      </c>
      <c r="Q130" s="71"/>
      <c r="R130" s="68"/>
    </row>
    <row r="131" spans="1:18" x14ac:dyDescent="0.2">
      <c r="A131" s="72" t="s">
        <v>595</v>
      </c>
      <c r="B131" s="66" t="s">
        <v>596</v>
      </c>
      <c r="C131" s="67">
        <v>63</v>
      </c>
      <c r="D131" s="67" t="s">
        <v>340</v>
      </c>
      <c r="E131" s="71">
        <v>0.57236932422986397</v>
      </c>
      <c r="F131" s="68">
        <v>15.879017013232501</v>
      </c>
      <c r="G131" s="71">
        <v>0.63593432237270398</v>
      </c>
      <c r="H131" s="68">
        <v>15.406427221172001</v>
      </c>
      <c r="I131" s="71">
        <v>0.57321566072178098</v>
      </c>
      <c r="J131" s="68">
        <v>8.6956521739130395</v>
      </c>
      <c r="K131" s="71">
        <v>0.82851949747166598</v>
      </c>
      <c r="L131" s="68">
        <v>55.576559546313803</v>
      </c>
      <c r="M131" s="71">
        <v>0.64598637047526297</v>
      </c>
      <c r="N131" s="68">
        <v>23.253493013972101</v>
      </c>
      <c r="O131" s="71">
        <v>0.17819077010790799</v>
      </c>
      <c r="P131" s="68">
        <v>17.9695431472081</v>
      </c>
      <c r="Q131" s="71"/>
      <c r="R131" s="68"/>
    </row>
    <row r="132" spans="1:18" x14ac:dyDescent="0.2">
      <c r="A132" s="72" t="s">
        <v>597</v>
      </c>
      <c r="B132" s="66" t="s">
        <v>598</v>
      </c>
      <c r="C132" s="67"/>
      <c r="D132" s="67" t="s">
        <v>340</v>
      </c>
      <c r="E132" s="71"/>
      <c r="F132" s="68"/>
      <c r="G132" s="71"/>
      <c r="H132" s="68"/>
      <c r="I132" s="71"/>
      <c r="J132" s="68"/>
      <c r="K132" s="71"/>
      <c r="L132" s="68"/>
      <c r="M132" s="71"/>
      <c r="N132" s="68"/>
      <c r="O132" s="71"/>
      <c r="P132" s="68"/>
      <c r="Q132" s="71"/>
      <c r="R132" s="68"/>
    </row>
    <row r="133" spans="1:18" x14ac:dyDescent="0.2">
      <c r="A133" s="72" t="s">
        <v>599</v>
      </c>
      <c r="B133" s="66" t="s">
        <v>600</v>
      </c>
      <c r="C133" s="67">
        <v>63</v>
      </c>
      <c r="D133" s="67" t="s">
        <v>340</v>
      </c>
      <c r="E133" s="71">
        <v>0.75308196766387103</v>
      </c>
      <c r="F133" s="68">
        <v>64.933837429111506</v>
      </c>
      <c r="G133" s="71">
        <v>0.62728679881977301</v>
      </c>
      <c r="H133" s="68">
        <v>13.705103969754299</v>
      </c>
      <c r="I133" s="71">
        <v>0.68560653279397898</v>
      </c>
      <c r="J133" s="68">
        <v>26.559546313799601</v>
      </c>
      <c r="K133" s="71">
        <v>0.946352571377862</v>
      </c>
      <c r="L133" s="68">
        <v>89.981096408317597</v>
      </c>
      <c r="M133" s="71"/>
      <c r="N133" s="68"/>
      <c r="O133" s="71"/>
      <c r="P133" s="68"/>
      <c r="Q133" s="71"/>
      <c r="R133" s="68"/>
    </row>
    <row r="134" spans="1:18" x14ac:dyDescent="0.2">
      <c r="A134" s="72" t="s">
        <v>601</v>
      </c>
      <c r="B134" s="66" t="s">
        <v>602</v>
      </c>
      <c r="C134" s="67">
        <v>63</v>
      </c>
      <c r="D134" s="67" t="s">
        <v>340</v>
      </c>
      <c r="E134" s="71">
        <v>0.80077472334887301</v>
      </c>
      <c r="F134" s="68">
        <v>80.907372400756103</v>
      </c>
      <c r="G134" s="71">
        <v>0.75673719114466098</v>
      </c>
      <c r="H134" s="68">
        <v>37.429111531190898</v>
      </c>
      <c r="I134" s="71">
        <v>0.85132406653406101</v>
      </c>
      <c r="J134" s="68">
        <v>77.693761814744803</v>
      </c>
      <c r="K134" s="71">
        <v>0.91648043681453895</v>
      </c>
      <c r="L134" s="68">
        <v>83.931947069943305</v>
      </c>
      <c r="M134" s="71">
        <v>0.91592176298787498</v>
      </c>
      <c r="N134" s="68">
        <v>89.121756487025905</v>
      </c>
      <c r="O134" s="71">
        <v>0.56341015926322902</v>
      </c>
      <c r="P134" s="68">
        <v>84.670050761421294</v>
      </c>
      <c r="Q134" s="71"/>
      <c r="R134" s="68"/>
    </row>
    <row r="135" spans="1:18" x14ac:dyDescent="0.2">
      <c r="A135" s="72" t="s">
        <v>603</v>
      </c>
      <c r="B135" s="66" t="s">
        <v>604</v>
      </c>
      <c r="C135" s="67">
        <v>63</v>
      </c>
      <c r="D135" s="67" t="s">
        <v>340</v>
      </c>
      <c r="E135" s="71">
        <v>0.79462938187917198</v>
      </c>
      <c r="F135" s="68">
        <v>78.827977315690006</v>
      </c>
      <c r="G135" s="71">
        <v>0.84337781944565804</v>
      </c>
      <c r="H135" s="68">
        <v>61.625708884688102</v>
      </c>
      <c r="I135" s="71">
        <v>0.80342949041108302</v>
      </c>
      <c r="J135" s="68">
        <v>62.570888468809102</v>
      </c>
      <c r="K135" s="71">
        <v>0.89715751591230097</v>
      </c>
      <c r="L135" s="68">
        <v>77.977315689981097</v>
      </c>
      <c r="M135" s="71">
        <v>0.94247278520222999</v>
      </c>
      <c r="N135" s="68">
        <v>93.213572854291399</v>
      </c>
      <c r="O135" s="71">
        <v>0.48670929842458499</v>
      </c>
      <c r="P135" s="68">
        <v>73.807106598984802</v>
      </c>
      <c r="Q135" s="71"/>
      <c r="R135" s="68"/>
    </row>
    <row r="136" spans="1:18" x14ac:dyDescent="0.2">
      <c r="A136" s="72" t="s">
        <v>605</v>
      </c>
      <c r="B136" s="66" t="s">
        <v>606</v>
      </c>
      <c r="C136" s="67">
        <v>63</v>
      </c>
      <c r="D136" s="67" t="s">
        <v>340</v>
      </c>
      <c r="E136" s="71">
        <v>0.78008903009503905</v>
      </c>
      <c r="F136" s="68">
        <v>74.007561436673001</v>
      </c>
      <c r="G136" s="71">
        <v>0.68063731744452105</v>
      </c>
      <c r="H136" s="68">
        <v>22.589792060491501</v>
      </c>
      <c r="I136" s="71">
        <v>0.92703421374818995</v>
      </c>
      <c r="J136" s="68">
        <v>93.289224952740994</v>
      </c>
      <c r="K136" s="71">
        <v>0.96064410730624294</v>
      </c>
      <c r="L136" s="68">
        <v>91.965973534971695</v>
      </c>
      <c r="M136" s="71">
        <v>0.91149659261881599</v>
      </c>
      <c r="N136" s="68">
        <v>87.924151696606799</v>
      </c>
      <c r="O136" s="71">
        <v>0.42063291935742297</v>
      </c>
      <c r="P136" s="68">
        <v>63.045685279187801</v>
      </c>
      <c r="Q136" s="71"/>
      <c r="R136" s="68"/>
    </row>
    <row r="137" spans="1:18" x14ac:dyDescent="0.2">
      <c r="A137" s="72" t="s">
        <v>607</v>
      </c>
      <c r="B137" s="66" t="s">
        <v>608</v>
      </c>
      <c r="C137" s="67">
        <v>63</v>
      </c>
      <c r="D137" s="67" t="s">
        <v>340</v>
      </c>
      <c r="E137" s="71">
        <v>0.84886315724489603</v>
      </c>
      <c r="F137" s="68">
        <v>92.911153119092603</v>
      </c>
      <c r="G137" s="71">
        <v>0.63792463045549497</v>
      </c>
      <c r="H137" s="68">
        <v>15.879017013232501</v>
      </c>
      <c r="I137" s="71">
        <v>0.92682893011749701</v>
      </c>
      <c r="J137" s="68">
        <v>93.194706994328897</v>
      </c>
      <c r="K137" s="71">
        <v>0.981835911161696</v>
      </c>
      <c r="L137" s="68">
        <v>94.517958412098295</v>
      </c>
      <c r="M137" s="71"/>
      <c r="N137" s="68"/>
      <c r="O137" s="71"/>
      <c r="P137" s="68"/>
      <c r="Q137" s="71"/>
      <c r="R137" s="68"/>
    </row>
    <row r="138" spans="1:18" x14ac:dyDescent="0.2">
      <c r="A138" s="72" t="s">
        <v>609</v>
      </c>
      <c r="B138" s="66" t="s">
        <v>610</v>
      </c>
      <c r="C138" s="67">
        <v>63</v>
      </c>
      <c r="D138" s="67" t="s">
        <v>340</v>
      </c>
      <c r="E138" s="71">
        <v>0.88840830641910895</v>
      </c>
      <c r="F138" s="68">
        <v>97.637051039697496</v>
      </c>
      <c r="G138" s="71">
        <v>0.66522491925732796</v>
      </c>
      <c r="H138" s="68">
        <v>20.132325141776899</v>
      </c>
      <c r="I138" s="71">
        <v>1</v>
      </c>
      <c r="J138" s="68">
        <v>100</v>
      </c>
      <c r="K138" s="71">
        <v>1</v>
      </c>
      <c r="L138" s="68">
        <v>100</v>
      </c>
      <c r="M138" s="71"/>
      <c r="N138" s="68"/>
      <c r="O138" s="71"/>
      <c r="P138" s="68"/>
      <c r="Q138" s="71"/>
      <c r="R138" s="68"/>
    </row>
    <row r="139" spans="1:18" x14ac:dyDescent="0.2">
      <c r="A139" s="72" t="s">
        <v>611</v>
      </c>
      <c r="B139" s="66" t="s">
        <v>612</v>
      </c>
      <c r="C139" s="67">
        <v>64</v>
      </c>
      <c r="D139" s="67" t="s">
        <v>340</v>
      </c>
      <c r="E139" s="71">
        <v>0.78997299723605596</v>
      </c>
      <c r="F139" s="68">
        <v>88.947368421052602</v>
      </c>
      <c r="G139" s="71">
        <v>0.81360221160563195</v>
      </c>
      <c r="H139" s="68">
        <v>86.315789473684205</v>
      </c>
      <c r="I139" s="71">
        <v>0.77915385385667202</v>
      </c>
      <c r="J139" s="68">
        <v>87.105263157894697</v>
      </c>
      <c r="K139" s="71">
        <v>0.85020348529401102</v>
      </c>
      <c r="L139" s="68">
        <v>84.736842105263193</v>
      </c>
      <c r="M139" s="71">
        <v>0.76782517439348097</v>
      </c>
      <c r="N139" s="68">
        <v>71.767810026385206</v>
      </c>
      <c r="O139" s="71">
        <v>0.73908026103048396</v>
      </c>
      <c r="P139" s="68">
        <v>87.634408602150501</v>
      </c>
      <c r="Q139" s="71"/>
      <c r="R139" s="68"/>
    </row>
    <row r="140" spans="1:18" x14ac:dyDescent="0.2">
      <c r="A140" s="72" t="s">
        <v>613</v>
      </c>
      <c r="B140" s="66" t="s">
        <v>614</v>
      </c>
      <c r="C140" s="67">
        <v>64</v>
      </c>
      <c r="D140" s="67" t="s">
        <v>340</v>
      </c>
      <c r="E140" s="71">
        <v>0.68091007620704003</v>
      </c>
      <c r="F140" s="68">
        <v>60.789473684210499</v>
      </c>
      <c r="G140" s="71">
        <v>0.72935047619286897</v>
      </c>
      <c r="H140" s="68">
        <v>54.473684210526301</v>
      </c>
      <c r="I140" s="71">
        <v>0.655886789300407</v>
      </c>
      <c r="J140" s="68">
        <v>50.2631578947368</v>
      </c>
      <c r="K140" s="71">
        <v>0.73508730389277599</v>
      </c>
      <c r="L140" s="68">
        <v>43.157894736842103</v>
      </c>
      <c r="M140" s="71">
        <v>0.73695907154762597</v>
      </c>
      <c r="N140" s="68">
        <v>65.6992084432718</v>
      </c>
      <c r="O140" s="71">
        <v>0.54726674010152299</v>
      </c>
      <c r="P140" s="68">
        <v>63.172043010752702</v>
      </c>
      <c r="Q140" s="71"/>
      <c r="R140" s="68"/>
    </row>
    <row r="141" spans="1:18" x14ac:dyDescent="0.2">
      <c r="A141" s="72" t="s">
        <v>615</v>
      </c>
      <c r="B141" s="66" t="s">
        <v>616</v>
      </c>
      <c r="C141" s="67">
        <v>64</v>
      </c>
      <c r="D141" s="67" t="s">
        <v>340</v>
      </c>
      <c r="E141" s="71">
        <v>0.71401438414376195</v>
      </c>
      <c r="F141" s="68">
        <v>72.105263157894697</v>
      </c>
      <c r="G141" s="71">
        <v>0.79403224267399497</v>
      </c>
      <c r="H141" s="68">
        <v>82.631578947368396</v>
      </c>
      <c r="I141" s="71">
        <v>0.67032922852989396</v>
      </c>
      <c r="J141" s="68">
        <v>56.315789473684198</v>
      </c>
      <c r="K141" s="71">
        <v>0.84227913806711296</v>
      </c>
      <c r="L141" s="68">
        <v>83.421052631578902</v>
      </c>
      <c r="M141" s="71">
        <v>0.74004568183221198</v>
      </c>
      <c r="N141" s="68">
        <v>65.963060686015794</v>
      </c>
      <c r="O141" s="71">
        <v>0.52338562961559298</v>
      </c>
      <c r="P141" s="68">
        <v>60.215053763440899</v>
      </c>
      <c r="Q141" s="71"/>
      <c r="R141" s="68"/>
    </row>
    <row r="142" spans="1:18" x14ac:dyDescent="0.2">
      <c r="A142" s="72" t="s">
        <v>617</v>
      </c>
      <c r="B142" s="66" t="s">
        <v>618</v>
      </c>
      <c r="C142" s="67">
        <v>64</v>
      </c>
      <c r="D142" s="67" t="s">
        <v>340</v>
      </c>
      <c r="E142" s="71">
        <v>0.66940853452277504</v>
      </c>
      <c r="F142" s="68">
        <v>56.052631578947398</v>
      </c>
      <c r="G142" s="71">
        <v>0.74674362028661601</v>
      </c>
      <c r="H142" s="68">
        <v>63.421052631578902</v>
      </c>
      <c r="I142" s="71">
        <v>0.66201436016674398</v>
      </c>
      <c r="J142" s="68">
        <v>53.157894736842103</v>
      </c>
      <c r="K142" s="71">
        <v>0.76496932639800796</v>
      </c>
      <c r="L142" s="68">
        <v>55.2631578947368</v>
      </c>
      <c r="M142" s="71">
        <v>0.687573306994259</v>
      </c>
      <c r="N142" s="68">
        <v>53.562005277044904</v>
      </c>
      <c r="O142" s="71">
        <v>0.48574205876825</v>
      </c>
      <c r="P142" s="68">
        <v>53.494623655913998</v>
      </c>
      <c r="Q142" s="71"/>
      <c r="R142" s="68"/>
    </row>
    <row r="143" spans="1:18" x14ac:dyDescent="0.2">
      <c r="A143" s="72" t="s">
        <v>619</v>
      </c>
      <c r="B143" s="66" t="s">
        <v>620</v>
      </c>
      <c r="C143" s="67">
        <v>64</v>
      </c>
      <c r="D143" s="67" t="s">
        <v>340</v>
      </c>
      <c r="E143" s="71">
        <v>0.84744685300299505</v>
      </c>
      <c r="F143" s="68">
        <v>94.473684210526301</v>
      </c>
      <c r="G143" s="71">
        <v>0.84953336298597104</v>
      </c>
      <c r="H143" s="68">
        <v>94.473684210526301</v>
      </c>
      <c r="I143" s="71">
        <v>0.75482969076350503</v>
      </c>
      <c r="J143" s="68">
        <v>84.473684210526301</v>
      </c>
      <c r="K143" s="71">
        <v>0.92808748561604604</v>
      </c>
      <c r="L143" s="68">
        <v>96.052631578947398</v>
      </c>
      <c r="M143" s="71">
        <v>0.85733687264645997</v>
      </c>
      <c r="N143" s="68">
        <v>87.335092348285002</v>
      </c>
      <c r="O143" s="71"/>
      <c r="P143" s="68"/>
      <c r="Q143" s="71"/>
      <c r="R143" s="68"/>
    </row>
    <row r="144" spans="1:18" x14ac:dyDescent="0.2">
      <c r="A144" s="72" t="s">
        <v>621</v>
      </c>
      <c r="B144" s="66" t="s">
        <v>622</v>
      </c>
      <c r="C144" s="67">
        <v>64</v>
      </c>
      <c r="D144" s="67" t="s">
        <v>340</v>
      </c>
      <c r="E144" s="71">
        <v>0.598369723978462</v>
      </c>
      <c r="F144" s="68">
        <v>33.947368421052602</v>
      </c>
      <c r="G144" s="71">
        <v>0.73237358942976205</v>
      </c>
      <c r="H144" s="68">
        <v>56.052631578947398</v>
      </c>
      <c r="I144" s="71">
        <v>0.66324529850963698</v>
      </c>
      <c r="J144" s="68">
        <v>53.947368421052602</v>
      </c>
      <c r="K144" s="71">
        <v>0.75937225008134701</v>
      </c>
      <c r="L144" s="68">
        <v>52.368421052631597</v>
      </c>
      <c r="M144" s="71">
        <v>0.687573306994259</v>
      </c>
      <c r="N144" s="68">
        <v>53.562005277044904</v>
      </c>
      <c r="O144" s="71">
        <v>0.149284174877304</v>
      </c>
      <c r="P144" s="68">
        <v>14.247311827957001</v>
      </c>
      <c r="Q144" s="71"/>
      <c r="R144" s="68"/>
    </row>
    <row r="145" spans="1:18" x14ac:dyDescent="0.2">
      <c r="A145" s="72" t="s">
        <v>623</v>
      </c>
      <c r="B145" s="66" t="s">
        <v>624</v>
      </c>
      <c r="C145" s="67">
        <v>64</v>
      </c>
      <c r="D145" s="67" t="s">
        <v>340</v>
      </c>
      <c r="E145" s="71">
        <v>0.57110027878034897</v>
      </c>
      <c r="F145" s="68">
        <v>27.894736842105299</v>
      </c>
      <c r="G145" s="71">
        <v>0.60938445210719805</v>
      </c>
      <c r="H145" s="68">
        <v>23.684210526315798</v>
      </c>
      <c r="I145" s="71">
        <v>0.56458672239609697</v>
      </c>
      <c r="J145" s="68">
        <v>16.842105263157901</v>
      </c>
      <c r="K145" s="71">
        <v>0.683031814754675</v>
      </c>
      <c r="L145" s="68">
        <v>30.789473684210499</v>
      </c>
      <c r="M145" s="71">
        <v>0.38199888882029798</v>
      </c>
      <c r="N145" s="68">
        <v>16.358839050131898</v>
      </c>
      <c r="O145" s="71">
        <v>0.61649951582347795</v>
      </c>
      <c r="P145" s="68">
        <v>73.118279569892493</v>
      </c>
      <c r="Q145" s="71"/>
      <c r="R145" s="68"/>
    </row>
    <row r="146" spans="1:18" x14ac:dyDescent="0.2">
      <c r="A146" s="72" t="s">
        <v>625</v>
      </c>
      <c r="B146" s="66" t="s">
        <v>626</v>
      </c>
      <c r="C146" s="67">
        <v>65</v>
      </c>
      <c r="D146" s="67" t="s">
        <v>340</v>
      </c>
      <c r="E146" s="71">
        <v>0.46901294017023398</v>
      </c>
      <c r="F146" s="68">
        <v>2.9233314947600699</v>
      </c>
      <c r="G146" s="71">
        <v>0.28794236636738202</v>
      </c>
      <c r="H146" s="68">
        <v>1.13072255929399</v>
      </c>
      <c r="I146" s="71">
        <v>0.44806838682822497</v>
      </c>
      <c r="J146" s="68">
        <v>1.4065085493656899</v>
      </c>
      <c r="K146" s="71">
        <v>0.76430627625772396</v>
      </c>
      <c r="L146" s="68">
        <v>22.835079977937099</v>
      </c>
      <c r="M146" s="71">
        <v>0.25</v>
      </c>
      <c r="N146" s="68">
        <v>2.4039789997236798</v>
      </c>
      <c r="O146" s="71">
        <v>0.59474767139783702</v>
      </c>
      <c r="P146" s="68">
        <v>54.294478527607403</v>
      </c>
      <c r="Q146" s="71"/>
      <c r="R146" s="68"/>
    </row>
    <row r="147" spans="1:18" x14ac:dyDescent="0.2">
      <c r="A147" s="72" t="s">
        <v>627</v>
      </c>
      <c r="B147" s="66" t="s">
        <v>628</v>
      </c>
      <c r="C147" s="67">
        <v>65</v>
      </c>
      <c r="D147" s="67" t="s">
        <v>340</v>
      </c>
      <c r="E147" s="71">
        <v>0.36120760289616699</v>
      </c>
      <c r="F147" s="68">
        <v>0.55157198014340902</v>
      </c>
      <c r="G147" s="71">
        <v>0.2</v>
      </c>
      <c r="H147" s="68">
        <v>0.41367898510755702</v>
      </c>
      <c r="I147" s="71">
        <v>0.33326458260199499</v>
      </c>
      <c r="J147" s="68">
        <v>0.24820739106453399</v>
      </c>
      <c r="K147" s="71">
        <v>0.71291376238420701</v>
      </c>
      <c r="L147" s="68">
        <v>15.719801434087101</v>
      </c>
      <c r="M147" s="71">
        <v>0</v>
      </c>
      <c r="N147" s="68">
        <v>1.05001381597126</v>
      </c>
      <c r="O147" s="71">
        <v>0.55985966949463495</v>
      </c>
      <c r="P147" s="68">
        <v>50.167317345231503</v>
      </c>
      <c r="Q147" s="71"/>
      <c r="R147" s="68"/>
    </row>
    <row r="148" spans="1:18" x14ac:dyDescent="0.2">
      <c r="A148" s="72" t="s">
        <v>629</v>
      </c>
      <c r="B148" s="66" t="s">
        <v>630</v>
      </c>
      <c r="C148" s="67">
        <v>65</v>
      </c>
      <c r="D148" s="67" t="s">
        <v>340</v>
      </c>
      <c r="E148" s="71">
        <v>0.39148108128438203</v>
      </c>
      <c r="F148" s="68">
        <v>0.91009376723662405</v>
      </c>
      <c r="G148" s="71">
        <v>0.21797604045117</v>
      </c>
      <c r="H148" s="68">
        <v>0.68946497517926097</v>
      </c>
      <c r="I148" s="71">
        <v>0.40197560731115201</v>
      </c>
      <c r="J148" s="68">
        <v>0.74462217319360202</v>
      </c>
      <c r="K148" s="71">
        <v>0.66553109840725599</v>
      </c>
      <c r="L148" s="68">
        <v>10.7556536127965</v>
      </c>
      <c r="M148" s="71">
        <v>5.4347826086956298E-2</v>
      </c>
      <c r="N148" s="68">
        <v>1.2987012987013</v>
      </c>
      <c r="O148" s="71">
        <v>0.61757483416537295</v>
      </c>
      <c r="P148" s="68">
        <v>56.609035136642497</v>
      </c>
      <c r="Q148" s="71"/>
      <c r="R148" s="68"/>
    </row>
    <row r="149" spans="1:18" x14ac:dyDescent="0.2">
      <c r="A149" s="72" t="s">
        <v>631</v>
      </c>
      <c r="B149" s="66" t="s">
        <v>632</v>
      </c>
      <c r="C149" s="67">
        <v>65</v>
      </c>
      <c r="D149" s="67" t="s">
        <v>340</v>
      </c>
      <c r="E149" s="71">
        <v>0.5446578127699</v>
      </c>
      <c r="F149" s="68">
        <v>8.7148372862658601</v>
      </c>
      <c r="G149" s="71">
        <v>0.29954548795632002</v>
      </c>
      <c r="H149" s="68">
        <v>1.2686155543298401</v>
      </c>
      <c r="I149" s="71">
        <v>0.52651150074073405</v>
      </c>
      <c r="J149" s="68">
        <v>3.2266960838389398</v>
      </c>
      <c r="K149" s="71">
        <v>0.70811730105297199</v>
      </c>
      <c r="L149" s="68">
        <v>15.140650854936601</v>
      </c>
      <c r="M149" s="71">
        <v>0.47282608695652201</v>
      </c>
      <c r="N149" s="68">
        <v>7.1566731141199202</v>
      </c>
      <c r="O149" s="71">
        <v>0.71628868714295302</v>
      </c>
      <c r="P149" s="68">
        <v>67.8750697155605</v>
      </c>
      <c r="Q149" s="71"/>
      <c r="R149" s="68"/>
    </row>
    <row r="150" spans="1:18" x14ac:dyDescent="0.2">
      <c r="A150" s="72" t="s">
        <v>633</v>
      </c>
      <c r="B150" s="66" t="s">
        <v>634</v>
      </c>
      <c r="C150" s="67">
        <v>65</v>
      </c>
      <c r="D150" s="67" t="s">
        <v>340</v>
      </c>
      <c r="E150" s="71">
        <v>0.59286830429672199</v>
      </c>
      <c r="F150" s="68">
        <v>14.6166574738003</v>
      </c>
      <c r="G150" s="71">
        <v>0.47022821222084799</v>
      </c>
      <c r="H150" s="68">
        <v>2.2062879205736299</v>
      </c>
      <c r="I150" s="71">
        <v>0.61260790382837305</v>
      </c>
      <c r="J150" s="68">
        <v>8.8803088803088794</v>
      </c>
      <c r="K150" s="71">
        <v>0.79742221354909004</v>
      </c>
      <c r="L150" s="68">
        <v>29.8124655267512</v>
      </c>
      <c r="M150" s="71">
        <v>0.46195652173912999</v>
      </c>
      <c r="N150" s="68">
        <v>6.7421939762365302</v>
      </c>
      <c r="O150" s="71">
        <v>0.62212667014617096</v>
      </c>
      <c r="P150" s="68">
        <v>57.306190741773598</v>
      </c>
      <c r="Q150" s="71"/>
      <c r="R150" s="68"/>
    </row>
    <row r="151" spans="1:18" x14ac:dyDescent="0.2">
      <c r="A151" s="72" t="s">
        <v>635</v>
      </c>
      <c r="B151" s="66" t="s">
        <v>636</v>
      </c>
      <c r="C151" s="67">
        <v>65</v>
      </c>
      <c r="D151" s="67" t="s">
        <v>340</v>
      </c>
      <c r="E151" s="71">
        <v>0.46910291323657</v>
      </c>
      <c r="F151" s="68">
        <v>2.9509100937672401</v>
      </c>
      <c r="G151" s="71">
        <v>0.30309335570057899</v>
      </c>
      <c r="H151" s="68">
        <v>1.35135135135135</v>
      </c>
      <c r="I151" s="71">
        <v>0.42834992011416001</v>
      </c>
      <c r="J151" s="68">
        <v>1.13072255929399</v>
      </c>
      <c r="K151" s="71">
        <v>0.70760069267901404</v>
      </c>
      <c r="L151" s="68">
        <v>15.113072255929399</v>
      </c>
      <c r="M151" s="71">
        <v>0.34782608695652201</v>
      </c>
      <c r="N151" s="68">
        <v>3.50925670074606</v>
      </c>
      <c r="O151" s="71">
        <v>0.55864451073257504</v>
      </c>
      <c r="P151" s="68">
        <v>50.055772448410501</v>
      </c>
      <c r="Q151" s="71"/>
      <c r="R151" s="68"/>
    </row>
    <row r="152" spans="1:18" x14ac:dyDescent="0.2">
      <c r="A152" s="72" t="s">
        <v>637</v>
      </c>
      <c r="B152" s="66" t="s">
        <v>638</v>
      </c>
      <c r="C152" s="67">
        <v>65</v>
      </c>
      <c r="D152" s="67" t="s">
        <v>340</v>
      </c>
      <c r="E152" s="71">
        <v>0.605848147743966</v>
      </c>
      <c r="F152" s="68">
        <v>16.7402095973525</v>
      </c>
      <c r="G152" s="71">
        <v>0.51768634980628603</v>
      </c>
      <c r="H152" s="68">
        <v>2.84059569773855</v>
      </c>
      <c r="I152" s="71">
        <v>0.58531610340955897</v>
      </c>
      <c r="J152" s="68">
        <v>5.9845559845559801</v>
      </c>
      <c r="K152" s="71">
        <v>0.83494787117954805</v>
      </c>
      <c r="L152" s="68">
        <v>39.2167677881964</v>
      </c>
      <c r="M152" s="71">
        <v>0.54891304347826098</v>
      </c>
      <c r="N152" s="68">
        <v>10.4725062171871</v>
      </c>
      <c r="O152" s="71">
        <v>0.54237737084617699</v>
      </c>
      <c r="P152" s="68">
        <v>48.159509202453997</v>
      </c>
      <c r="Q152" s="71"/>
      <c r="R152" s="68"/>
    </row>
    <row r="153" spans="1:18" x14ac:dyDescent="0.2">
      <c r="A153" s="72" t="s">
        <v>639</v>
      </c>
      <c r="B153" s="66" t="s">
        <v>640</v>
      </c>
      <c r="C153" s="67">
        <v>65</v>
      </c>
      <c r="D153" s="67" t="s">
        <v>340</v>
      </c>
      <c r="E153" s="71">
        <v>0.71449581258569905</v>
      </c>
      <c r="F153" s="68">
        <v>37.258687258687303</v>
      </c>
      <c r="G153" s="71">
        <v>0.67042621101456301</v>
      </c>
      <c r="H153" s="68">
        <v>13.5135135135135</v>
      </c>
      <c r="I153" s="71">
        <v>0.76491186499100206</v>
      </c>
      <c r="J153" s="68">
        <v>43.7396580253723</v>
      </c>
      <c r="K153" s="71">
        <v>0.89532514537444696</v>
      </c>
      <c r="L153" s="68">
        <v>58.301158301158303</v>
      </c>
      <c r="M153" s="71">
        <v>0.70108695652173902</v>
      </c>
      <c r="N153" s="68">
        <v>25.255595468361399</v>
      </c>
      <c r="O153" s="71">
        <v>0.54072888502674299</v>
      </c>
      <c r="P153" s="68">
        <v>47.992191857222501</v>
      </c>
      <c r="Q153" s="71"/>
      <c r="R153" s="68"/>
    </row>
    <row r="154" spans="1:18" x14ac:dyDescent="0.2">
      <c r="A154" s="72" t="s">
        <v>641</v>
      </c>
      <c r="B154" s="66" t="s">
        <v>642</v>
      </c>
      <c r="C154" s="67">
        <v>65</v>
      </c>
      <c r="D154" s="67" t="s">
        <v>340</v>
      </c>
      <c r="E154" s="71">
        <v>0.68255930767643502</v>
      </c>
      <c r="F154" s="68">
        <v>30.9707666850524</v>
      </c>
      <c r="G154" s="71">
        <v>0.61205342151834896</v>
      </c>
      <c r="H154" s="68">
        <v>6.7015995587424202</v>
      </c>
      <c r="I154" s="71">
        <v>0.73674845463620098</v>
      </c>
      <c r="J154" s="68">
        <v>32.763375620518502</v>
      </c>
      <c r="K154" s="71">
        <v>0.87416934423043002</v>
      </c>
      <c r="L154" s="68">
        <v>50.661886376172099</v>
      </c>
      <c r="M154" s="71">
        <v>0.73369565217391297</v>
      </c>
      <c r="N154" s="68">
        <v>29.8977618126554</v>
      </c>
      <c r="O154" s="71">
        <v>0.45612966582328102</v>
      </c>
      <c r="P154" s="68">
        <v>38.706079196876701</v>
      </c>
      <c r="Q154" s="71"/>
      <c r="R154" s="68"/>
    </row>
    <row r="155" spans="1:18" x14ac:dyDescent="0.2">
      <c r="A155" s="72" t="s">
        <v>643</v>
      </c>
      <c r="B155" s="66" t="s">
        <v>644</v>
      </c>
      <c r="C155" s="67">
        <v>65</v>
      </c>
      <c r="D155" s="67" t="s">
        <v>340</v>
      </c>
      <c r="E155" s="71">
        <v>0.74270766693147905</v>
      </c>
      <c r="F155" s="68">
        <v>44.070601213458403</v>
      </c>
      <c r="G155" s="71">
        <v>0.70800784820162999</v>
      </c>
      <c r="H155" s="68">
        <v>21.400992829564299</v>
      </c>
      <c r="I155" s="71">
        <v>0.799708798020492</v>
      </c>
      <c r="J155" s="68">
        <v>58.025372311086599</v>
      </c>
      <c r="K155" s="71">
        <v>0.89166586295825301</v>
      </c>
      <c r="L155" s="68">
        <v>56.922228350799799</v>
      </c>
      <c r="M155" s="71">
        <v>0.74456521739130399</v>
      </c>
      <c r="N155" s="68">
        <v>31.500414479137898</v>
      </c>
      <c r="O155" s="71">
        <v>0.56959060808571704</v>
      </c>
      <c r="P155" s="68">
        <v>51.254880089235897</v>
      </c>
      <c r="Q155" s="71"/>
      <c r="R155" s="68"/>
    </row>
    <row r="156" spans="1:18" x14ac:dyDescent="0.2">
      <c r="A156" s="72" t="s">
        <v>645</v>
      </c>
      <c r="B156" s="66" t="s">
        <v>646</v>
      </c>
      <c r="C156" s="67">
        <v>65</v>
      </c>
      <c r="D156" s="67" t="s">
        <v>340</v>
      </c>
      <c r="E156" s="71">
        <v>0.69725200801301201</v>
      </c>
      <c r="F156" s="68">
        <v>33.811362382791003</v>
      </c>
      <c r="G156" s="71">
        <v>0.618447358641672</v>
      </c>
      <c r="H156" s="68">
        <v>7.1704357418643099</v>
      </c>
      <c r="I156" s="71">
        <v>0.73755820954148898</v>
      </c>
      <c r="J156" s="68">
        <v>33.066740209597299</v>
      </c>
      <c r="K156" s="71">
        <v>0.90586905217427005</v>
      </c>
      <c r="L156" s="68">
        <v>62.658576944291198</v>
      </c>
      <c r="M156" s="71">
        <v>0.690217391304348</v>
      </c>
      <c r="N156" s="68">
        <v>23.9292622271346</v>
      </c>
      <c r="O156" s="71">
        <v>0.53416802840328403</v>
      </c>
      <c r="P156" s="68">
        <v>47.099832682654799</v>
      </c>
      <c r="Q156" s="71"/>
      <c r="R156" s="68"/>
    </row>
    <row r="157" spans="1:18" x14ac:dyDescent="0.2">
      <c r="A157" s="72" t="s">
        <v>647</v>
      </c>
      <c r="B157" s="66" t="s">
        <v>648</v>
      </c>
      <c r="C157" s="67">
        <v>65</v>
      </c>
      <c r="D157" s="67" t="s">
        <v>340</v>
      </c>
      <c r="E157" s="71">
        <v>0.69469768856303404</v>
      </c>
      <c r="F157" s="68">
        <v>33.287369001654703</v>
      </c>
      <c r="G157" s="71">
        <v>0.66168740864143005</v>
      </c>
      <c r="H157" s="68">
        <v>11.996690568119099</v>
      </c>
      <c r="I157" s="71">
        <v>0.76753351187905305</v>
      </c>
      <c r="J157" s="68">
        <v>44.787644787644801</v>
      </c>
      <c r="K157" s="71">
        <v>0.87391546976050904</v>
      </c>
      <c r="L157" s="68">
        <v>50.496414782129101</v>
      </c>
      <c r="M157" s="71">
        <v>0.63586956521739102</v>
      </c>
      <c r="N157" s="68">
        <v>17.159436308372499</v>
      </c>
      <c r="O157" s="71">
        <v>0.53448248731678505</v>
      </c>
      <c r="P157" s="68">
        <v>47.211377579475702</v>
      </c>
      <c r="Q157" s="71"/>
      <c r="R157" s="68"/>
    </row>
    <row r="158" spans="1:18" x14ac:dyDescent="0.2">
      <c r="A158" s="72" t="s">
        <v>575</v>
      </c>
      <c r="B158" s="66" t="s">
        <v>649</v>
      </c>
      <c r="C158" s="67">
        <v>65</v>
      </c>
      <c r="D158" s="67" t="s">
        <v>340</v>
      </c>
      <c r="E158" s="71">
        <v>0.75744662240271199</v>
      </c>
      <c r="F158" s="68">
        <v>47.7109762824049</v>
      </c>
      <c r="G158" s="71">
        <v>0.69892608393686095</v>
      </c>
      <c r="H158" s="68">
        <v>19.3325979040265</v>
      </c>
      <c r="I158" s="71">
        <v>0.79761152101876498</v>
      </c>
      <c r="J158" s="68">
        <v>56.591285162713703</v>
      </c>
      <c r="K158" s="71">
        <v>0.92581001092097304</v>
      </c>
      <c r="L158" s="68">
        <v>71.207942636514105</v>
      </c>
      <c r="M158" s="71">
        <v>0.69565217391304401</v>
      </c>
      <c r="N158" s="68">
        <v>24.675324675324699</v>
      </c>
      <c r="O158" s="71">
        <v>0.66923332222391596</v>
      </c>
      <c r="P158" s="68">
        <v>62.604573340769697</v>
      </c>
      <c r="Q158" s="71"/>
      <c r="R158" s="68"/>
    </row>
    <row r="159" spans="1:18" x14ac:dyDescent="0.2">
      <c r="A159" s="72" t="s">
        <v>650</v>
      </c>
      <c r="B159" s="66" t="s">
        <v>651</v>
      </c>
      <c r="C159" s="67">
        <v>65</v>
      </c>
      <c r="D159" s="67" t="s">
        <v>340</v>
      </c>
      <c r="E159" s="71">
        <v>0.75647742398033602</v>
      </c>
      <c r="F159" s="68">
        <v>47.517926089354702</v>
      </c>
      <c r="G159" s="71">
        <v>0.70726256734636905</v>
      </c>
      <c r="H159" s="68">
        <v>21.207942636514101</v>
      </c>
      <c r="I159" s="71">
        <v>0.79862142224352906</v>
      </c>
      <c r="J159" s="68">
        <v>57.198014340871502</v>
      </c>
      <c r="K159" s="71">
        <v>0.90049968524565804</v>
      </c>
      <c r="L159" s="68">
        <v>60.2316602316602</v>
      </c>
      <c r="M159" s="71">
        <v>0.78260869565217395</v>
      </c>
      <c r="N159" s="68">
        <v>38.657087593257799</v>
      </c>
      <c r="O159" s="71">
        <v>0.59339474941394799</v>
      </c>
      <c r="P159" s="68">
        <v>54.182933630786401</v>
      </c>
      <c r="Q159" s="71"/>
      <c r="R159" s="68"/>
    </row>
    <row r="160" spans="1:18" x14ac:dyDescent="0.2">
      <c r="A160" s="72" t="s">
        <v>652</v>
      </c>
      <c r="B160" s="66" t="s">
        <v>653</v>
      </c>
      <c r="C160" s="67">
        <v>65</v>
      </c>
      <c r="D160" s="67" t="s">
        <v>340</v>
      </c>
      <c r="E160" s="71">
        <v>0.76730598148616402</v>
      </c>
      <c r="F160" s="68">
        <v>50.772200772200797</v>
      </c>
      <c r="G160" s="71">
        <v>0.70749412255865296</v>
      </c>
      <c r="H160" s="68">
        <v>21.3182570325427</v>
      </c>
      <c r="I160" s="71">
        <v>0.76673881967341495</v>
      </c>
      <c r="J160" s="68">
        <v>44.236072807501401</v>
      </c>
      <c r="K160" s="71">
        <v>0.87922240265660001</v>
      </c>
      <c r="L160" s="68">
        <v>52.399338113623799</v>
      </c>
      <c r="M160" s="71">
        <v>0.78804347826086996</v>
      </c>
      <c r="N160" s="68">
        <v>39.541309754075698</v>
      </c>
      <c r="O160" s="71">
        <v>0.69503108428128002</v>
      </c>
      <c r="P160" s="68">
        <v>64.974902398215306</v>
      </c>
      <c r="Q160" s="71"/>
      <c r="R160" s="68"/>
    </row>
    <row r="161" spans="1:18" x14ac:dyDescent="0.2">
      <c r="A161" s="72" t="s">
        <v>654</v>
      </c>
      <c r="B161" s="66" t="s">
        <v>655</v>
      </c>
      <c r="C161" s="67">
        <v>65</v>
      </c>
      <c r="D161" s="67" t="s">
        <v>340</v>
      </c>
      <c r="E161" s="71">
        <v>0.71851252895981199</v>
      </c>
      <c r="F161" s="68">
        <v>38.141202426916699</v>
      </c>
      <c r="G161" s="71">
        <v>0.63006474133205503</v>
      </c>
      <c r="H161" s="68">
        <v>8.1356867071152799</v>
      </c>
      <c r="I161" s="71">
        <v>0.74116771594805197</v>
      </c>
      <c r="J161" s="68">
        <v>34.473248758963003</v>
      </c>
      <c r="K161" s="71">
        <v>0.86260720472185304</v>
      </c>
      <c r="L161" s="68">
        <v>46.938775510204103</v>
      </c>
      <c r="M161" s="71">
        <v>0.73369565217391297</v>
      </c>
      <c r="N161" s="68">
        <v>29.8977618126554</v>
      </c>
      <c r="O161" s="71">
        <v>0.62502733062319005</v>
      </c>
      <c r="P161" s="68">
        <v>57.529280535415502</v>
      </c>
      <c r="Q161" s="71"/>
      <c r="R161" s="68"/>
    </row>
    <row r="162" spans="1:18" x14ac:dyDescent="0.2">
      <c r="A162" s="72" t="s">
        <v>656</v>
      </c>
      <c r="B162" s="66" t="s">
        <v>657</v>
      </c>
      <c r="C162" s="67">
        <v>65</v>
      </c>
      <c r="D162" s="67" t="s">
        <v>340</v>
      </c>
      <c r="E162" s="71">
        <v>0.77343467865270898</v>
      </c>
      <c r="F162" s="68">
        <v>52.233866519580801</v>
      </c>
      <c r="G162" s="71">
        <v>0.662791832367849</v>
      </c>
      <c r="H162" s="68">
        <v>12.244897959183699</v>
      </c>
      <c r="I162" s="71">
        <v>0.82972725827373395</v>
      </c>
      <c r="J162" s="68">
        <v>70.353006067291801</v>
      </c>
      <c r="K162" s="71">
        <v>0.91597571689867996</v>
      </c>
      <c r="L162" s="68">
        <v>66.878102592388302</v>
      </c>
      <c r="M162" s="71">
        <v>0.77717391304347805</v>
      </c>
      <c r="N162" s="68">
        <v>37.745233489914298</v>
      </c>
      <c r="O162" s="71">
        <v>0.68150467267980397</v>
      </c>
      <c r="P162" s="68">
        <v>63.970998326826503</v>
      </c>
      <c r="Q162" s="71"/>
      <c r="R162" s="68"/>
    </row>
    <row r="163" spans="1:18" x14ac:dyDescent="0.2">
      <c r="A163" s="72" t="s">
        <v>658</v>
      </c>
      <c r="B163" s="66" t="s">
        <v>659</v>
      </c>
      <c r="C163" s="67">
        <v>65</v>
      </c>
      <c r="D163" s="67" t="s">
        <v>340</v>
      </c>
      <c r="E163" s="71">
        <v>0.74361023286422701</v>
      </c>
      <c r="F163" s="68">
        <v>44.236072807501401</v>
      </c>
      <c r="G163" s="71">
        <v>0.67086966887181299</v>
      </c>
      <c r="H163" s="68">
        <v>13.596249310535001</v>
      </c>
      <c r="I163" s="71">
        <v>0.78145215757308295</v>
      </c>
      <c r="J163" s="68">
        <v>49.917264202978501</v>
      </c>
      <c r="K163" s="71">
        <v>0.89653894610749796</v>
      </c>
      <c r="L163" s="68">
        <v>58.687258687258698</v>
      </c>
      <c r="M163" s="71">
        <v>0.75</v>
      </c>
      <c r="N163" s="68">
        <v>32.578060237634702</v>
      </c>
      <c r="O163" s="71">
        <v>0.61919039176874002</v>
      </c>
      <c r="P163" s="68">
        <v>56.860011154489698</v>
      </c>
      <c r="Q163" s="71"/>
      <c r="R163" s="68"/>
    </row>
    <row r="164" spans="1:18" x14ac:dyDescent="0.2">
      <c r="A164" s="72" t="s">
        <v>660</v>
      </c>
      <c r="B164" s="66" t="s">
        <v>661</v>
      </c>
      <c r="C164" s="67">
        <v>65</v>
      </c>
      <c r="D164" s="67" t="s">
        <v>340</v>
      </c>
      <c r="E164" s="71">
        <v>0.64092639303659904</v>
      </c>
      <c r="F164" s="68">
        <v>22.7247655819084</v>
      </c>
      <c r="G164" s="71">
        <v>0.45729108685429298</v>
      </c>
      <c r="H164" s="68">
        <v>2.0683949255377798</v>
      </c>
      <c r="I164" s="71">
        <v>0.67641321202931004</v>
      </c>
      <c r="J164" s="68">
        <v>17.512410369553201</v>
      </c>
      <c r="K164" s="71">
        <v>0.79402473731384804</v>
      </c>
      <c r="L164" s="68">
        <v>29.095421952564799</v>
      </c>
      <c r="M164" s="71">
        <v>0.72282608695652195</v>
      </c>
      <c r="N164" s="68">
        <v>28.267477203647399</v>
      </c>
      <c r="O164" s="71">
        <v>0.55407684202902296</v>
      </c>
      <c r="P164" s="68">
        <v>49.470161740100401</v>
      </c>
      <c r="Q164" s="71"/>
      <c r="R164" s="68"/>
    </row>
    <row r="165" spans="1:18" x14ac:dyDescent="0.2">
      <c r="A165" s="72" t="s">
        <v>662</v>
      </c>
      <c r="B165" s="66" t="s">
        <v>663</v>
      </c>
      <c r="C165" s="67">
        <v>67</v>
      </c>
      <c r="D165" s="67" t="s">
        <v>340</v>
      </c>
      <c r="E165" s="71">
        <v>0.89221981248018101</v>
      </c>
      <c r="F165" s="68">
        <v>96.256684491978604</v>
      </c>
      <c r="G165" s="71">
        <v>0.864065962822404</v>
      </c>
      <c r="H165" s="68">
        <v>86.401833460657002</v>
      </c>
      <c r="I165" s="71">
        <v>0.89098428301841204</v>
      </c>
      <c r="J165" s="68">
        <v>98.242933537051201</v>
      </c>
      <c r="K165" s="71">
        <v>0.90639889646556504</v>
      </c>
      <c r="L165" s="68">
        <v>80.366692131397997</v>
      </c>
      <c r="M165" s="71">
        <v>0.88865795724465602</v>
      </c>
      <c r="N165" s="68">
        <v>84.186401833460593</v>
      </c>
      <c r="O165" s="71">
        <v>0.91099196284986705</v>
      </c>
      <c r="P165" s="68">
        <v>95.712098009188395</v>
      </c>
      <c r="Q165" s="71"/>
      <c r="R165" s="68"/>
    </row>
    <row r="166" spans="1:18" x14ac:dyDescent="0.2">
      <c r="A166" s="72" t="s">
        <v>664</v>
      </c>
      <c r="B166" s="66" t="s">
        <v>665</v>
      </c>
      <c r="C166" s="67">
        <v>67</v>
      </c>
      <c r="D166" s="67" t="s">
        <v>340</v>
      </c>
      <c r="E166" s="71">
        <v>0.85261296743685799</v>
      </c>
      <c r="F166" s="68">
        <v>88.922841864018295</v>
      </c>
      <c r="G166" s="71">
        <v>0.832173905715486</v>
      </c>
      <c r="H166" s="68">
        <v>73.491214667685298</v>
      </c>
      <c r="I166" s="71">
        <v>0.87630220955382798</v>
      </c>
      <c r="J166" s="68">
        <v>96.791443850267399</v>
      </c>
      <c r="K166" s="71">
        <v>0.91200526417741101</v>
      </c>
      <c r="L166" s="68">
        <v>82.811306340718104</v>
      </c>
      <c r="M166" s="71">
        <v>0.85896674584322996</v>
      </c>
      <c r="N166" s="68">
        <v>78.456837280366699</v>
      </c>
      <c r="O166" s="71">
        <v>0.78361671189433602</v>
      </c>
      <c r="P166" s="68">
        <v>87.212863705972396</v>
      </c>
      <c r="Q166" s="71"/>
      <c r="R166" s="68"/>
    </row>
    <row r="167" spans="1:18" x14ac:dyDescent="0.2">
      <c r="A167" s="72" t="s">
        <v>666</v>
      </c>
      <c r="B167" s="66" t="s">
        <v>667</v>
      </c>
      <c r="C167" s="67">
        <v>67</v>
      </c>
      <c r="D167" s="67" t="s">
        <v>340</v>
      </c>
      <c r="E167" s="71">
        <v>0.81772359035639497</v>
      </c>
      <c r="F167" s="68">
        <v>83.269671504965601</v>
      </c>
      <c r="G167" s="71">
        <v>0.67046607153490301</v>
      </c>
      <c r="H167" s="68">
        <v>21.466768525592101</v>
      </c>
      <c r="I167" s="71">
        <v>0.79288963934890599</v>
      </c>
      <c r="J167" s="68">
        <v>79.602750190985503</v>
      </c>
      <c r="K167" s="71">
        <v>0.92607239549749298</v>
      </c>
      <c r="L167" s="68">
        <v>89.075630252100893</v>
      </c>
      <c r="M167" s="71">
        <v>0.96288598574821904</v>
      </c>
      <c r="N167" s="68">
        <v>95.263559969442298</v>
      </c>
      <c r="O167" s="71">
        <v>0.73630385965245504</v>
      </c>
      <c r="P167" s="68">
        <v>82.7718223583461</v>
      </c>
      <c r="Q167" s="71"/>
      <c r="R167" s="68"/>
    </row>
    <row r="168" spans="1:18" x14ac:dyDescent="0.2">
      <c r="A168" s="72" t="s">
        <v>668</v>
      </c>
      <c r="B168" s="66" t="s">
        <v>669</v>
      </c>
      <c r="C168" s="67">
        <v>69</v>
      </c>
      <c r="D168" s="67" t="s">
        <v>340</v>
      </c>
      <c r="E168" s="71">
        <v>0.72212745670622203</v>
      </c>
      <c r="F168" s="68">
        <v>67.431192660550494</v>
      </c>
      <c r="G168" s="71">
        <v>0.80318423470925104</v>
      </c>
      <c r="H168" s="68">
        <v>61.926605504587201</v>
      </c>
      <c r="I168" s="71">
        <v>0.80891066966500103</v>
      </c>
      <c r="J168" s="68">
        <v>83.486238532110093</v>
      </c>
      <c r="K168" s="71">
        <v>0.90912567551380896</v>
      </c>
      <c r="L168" s="68">
        <v>89.143730886850193</v>
      </c>
      <c r="M168" s="71">
        <v>0.40998091468155801</v>
      </c>
      <c r="N168" s="68">
        <v>15.5963302752294</v>
      </c>
      <c r="O168" s="71">
        <v>0.67943578896149304</v>
      </c>
      <c r="P168" s="68">
        <v>84.073506891271094</v>
      </c>
      <c r="Q168" s="71"/>
      <c r="R168" s="68"/>
    </row>
    <row r="169" spans="1:18" x14ac:dyDescent="0.2">
      <c r="A169" s="72" t="s">
        <v>670</v>
      </c>
      <c r="B169" s="66" t="s">
        <v>671</v>
      </c>
      <c r="C169" s="67">
        <v>69</v>
      </c>
      <c r="D169" s="67" t="s">
        <v>340</v>
      </c>
      <c r="E169" s="71">
        <v>0.82312816002272404</v>
      </c>
      <c r="F169" s="68">
        <v>91.131498470948003</v>
      </c>
      <c r="G169" s="71">
        <v>0.80317525317539595</v>
      </c>
      <c r="H169" s="68">
        <v>61.773700305810401</v>
      </c>
      <c r="I169" s="71">
        <v>0.85824202364484103</v>
      </c>
      <c r="J169" s="68">
        <v>94.495412844036693</v>
      </c>
      <c r="K169" s="71">
        <v>0.95363154106265202</v>
      </c>
      <c r="L169" s="68">
        <v>96.636085626911296</v>
      </c>
      <c r="M169" s="71">
        <v>0.75634410122287399</v>
      </c>
      <c r="N169" s="68">
        <v>85.626911314984696</v>
      </c>
      <c r="O169" s="71">
        <v>0.74424788100785499</v>
      </c>
      <c r="P169" s="68">
        <v>90.199081163859105</v>
      </c>
      <c r="Q169" s="71"/>
      <c r="R169" s="68"/>
    </row>
    <row r="170" spans="1:18" x14ac:dyDescent="0.2">
      <c r="A170" s="72" t="s">
        <v>672</v>
      </c>
      <c r="B170" s="66" t="s">
        <v>673</v>
      </c>
      <c r="C170" s="67">
        <v>69</v>
      </c>
      <c r="D170" s="67" t="s">
        <v>340</v>
      </c>
      <c r="E170" s="71">
        <v>0.67214887529804601</v>
      </c>
      <c r="F170" s="68">
        <v>49.8470948012232</v>
      </c>
      <c r="G170" s="71">
        <v>0.70751637740226603</v>
      </c>
      <c r="H170" s="68">
        <v>26.758409785932699</v>
      </c>
      <c r="I170" s="71">
        <v>0.84430118157280398</v>
      </c>
      <c r="J170" s="68">
        <v>91.896024464831797</v>
      </c>
      <c r="K170" s="71">
        <v>0.71138708450128896</v>
      </c>
      <c r="L170" s="68">
        <v>31.498470948012201</v>
      </c>
      <c r="M170" s="71">
        <v>0.57962818972220198</v>
      </c>
      <c r="N170" s="68">
        <v>52.905198776758397</v>
      </c>
      <c r="O170" s="71">
        <v>0.517911543291667</v>
      </c>
      <c r="P170" s="68">
        <v>55.130168453292498</v>
      </c>
      <c r="Q170" s="71"/>
      <c r="R170" s="68"/>
    </row>
    <row r="171" spans="1:18" x14ac:dyDescent="0.2">
      <c r="A171" s="72" t="s">
        <v>674</v>
      </c>
      <c r="B171" s="66" t="s">
        <v>675</v>
      </c>
      <c r="C171" s="67">
        <v>69</v>
      </c>
      <c r="D171" s="67" t="s">
        <v>340</v>
      </c>
      <c r="E171" s="71">
        <v>0.509472300557827</v>
      </c>
      <c r="F171" s="68">
        <v>11.1620795107034</v>
      </c>
      <c r="G171" s="71">
        <v>0.43948703699254799</v>
      </c>
      <c r="H171" s="68">
        <v>1.8348623853210999</v>
      </c>
      <c r="I171" s="71">
        <v>0.80138202078330001</v>
      </c>
      <c r="J171" s="68">
        <v>80.733944954128404</v>
      </c>
      <c r="K171" s="71">
        <v>0.54830955366712597</v>
      </c>
      <c r="L171" s="68">
        <v>10.397553516819601</v>
      </c>
      <c r="M171" s="71">
        <v>0.49480455220188002</v>
      </c>
      <c r="N171" s="68">
        <v>31.957186544342498</v>
      </c>
      <c r="O171" s="71">
        <v>0.26337833914428299</v>
      </c>
      <c r="P171" s="68">
        <v>13.323124042879</v>
      </c>
      <c r="Q171" s="71"/>
      <c r="R171" s="68"/>
    </row>
    <row r="172" spans="1:18" x14ac:dyDescent="0.2">
      <c r="A172" s="72" t="s">
        <v>676</v>
      </c>
      <c r="B172" s="66" t="s">
        <v>677</v>
      </c>
      <c r="C172" s="67">
        <v>69</v>
      </c>
      <c r="D172" s="67" t="s">
        <v>340</v>
      </c>
      <c r="E172" s="71">
        <v>0.56552883064731096</v>
      </c>
      <c r="F172" s="68">
        <v>22.0183486238532</v>
      </c>
      <c r="G172" s="71">
        <v>0.50722058044789098</v>
      </c>
      <c r="H172" s="68">
        <v>3.5168195718654398</v>
      </c>
      <c r="I172" s="71">
        <v>0.78851509984821599</v>
      </c>
      <c r="J172" s="68">
        <v>76.605504587156005</v>
      </c>
      <c r="K172" s="71">
        <v>0.51843318233139901</v>
      </c>
      <c r="L172" s="68">
        <v>7.3394495412843996</v>
      </c>
      <c r="M172" s="71">
        <v>0.65738319078249796</v>
      </c>
      <c r="N172" s="68">
        <v>70.948012232415905</v>
      </c>
      <c r="O172" s="71">
        <v>0.35609209982654799</v>
      </c>
      <c r="P172" s="68">
        <v>26.493108728943302</v>
      </c>
      <c r="Q172" s="71"/>
      <c r="R172" s="68"/>
    </row>
    <row r="173" spans="1:18" x14ac:dyDescent="0.2">
      <c r="A173" s="72" t="s">
        <v>678</v>
      </c>
      <c r="B173" s="66" t="s">
        <v>679</v>
      </c>
      <c r="C173" s="67">
        <v>67</v>
      </c>
      <c r="D173" s="67" t="s">
        <v>340</v>
      </c>
      <c r="E173" s="71">
        <v>0.75987973331484104</v>
      </c>
      <c r="F173" s="68">
        <v>67.990832696715103</v>
      </c>
      <c r="G173" s="71">
        <v>0.623729632097903</v>
      </c>
      <c r="H173" s="68">
        <v>14.514896867838001</v>
      </c>
      <c r="I173" s="71">
        <v>0.79198310686097095</v>
      </c>
      <c r="J173" s="68">
        <v>79.144385026737993</v>
      </c>
      <c r="K173" s="71">
        <v>0.85623272828073704</v>
      </c>
      <c r="L173" s="68">
        <v>53.475935828876999</v>
      </c>
      <c r="M173" s="71">
        <v>0.89608076009501203</v>
      </c>
      <c r="N173" s="68">
        <v>85.637891520244494</v>
      </c>
      <c r="O173" s="71">
        <v>0.63137243923957997</v>
      </c>
      <c r="P173" s="68">
        <v>69.218989280244998</v>
      </c>
      <c r="Q173" s="71"/>
      <c r="R173" s="68"/>
    </row>
    <row r="174" spans="1:18" x14ac:dyDescent="0.2">
      <c r="A174" s="72" t="s">
        <v>680</v>
      </c>
      <c r="B174" s="66" t="s">
        <v>681</v>
      </c>
      <c r="C174" s="67">
        <v>67</v>
      </c>
      <c r="D174" s="67" t="s">
        <v>340</v>
      </c>
      <c r="E174" s="71">
        <v>0.64432433635823105</v>
      </c>
      <c r="F174" s="68">
        <v>28.189457601222301</v>
      </c>
      <c r="G174" s="71">
        <v>0.73306442734601995</v>
      </c>
      <c r="H174" s="68">
        <v>35.294117647058798</v>
      </c>
      <c r="I174" s="71">
        <v>0.72207566554244096</v>
      </c>
      <c r="J174" s="68">
        <v>52.711993888464498</v>
      </c>
      <c r="K174" s="71">
        <v>0.81983402605285205</v>
      </c>
      <c r="L174" s="68">
        <v>38.731856378915197</v>
      </c>
      <c r="M174" s="71">
        <v>0.74020190023752996</v>
      </c>
      <c r="N174" s="68">
        <v>50.496562261268103</v>
      </c>
      <c r="O174" s="71">
        <v>0.20644566261231501</v>
      </c>
      <c r="P174" s="68">
        <v>10.9494640122511</v>
      </c>
      <c r="Q174" s="71"/>
      <c r="R174" s="68"/>
    </row>
    <row r="175" spans="1:18" x14ac:dyDescent="0.2">
      <c r="A175" s="72" t="s">
        <v>682</v>
      </c>
      <c r="B175" s="66" t="s">
        <v>683</v>
      </c>
      <c r="C175" s="67">
        <v>69</v>
      </c>
      <c r="D175" s="67" t="s">
        <v>340</v>
      </c>
      <c r="E175" s="71">
        <v>0.65328955231642305</v>
      </c>
      <c r="F175" s="68">
        <v>44.4954128440367</v>
      </c>
      <c r="G175" s="71">
        <v>0.53310751272972201</v>
      </c>
      <c r="H175" s="68">
        <v>4.2813455657492296</v>
      </c>
      <c r="I175" s="71">
        <v>0.80400428616838304</v>
      </c>
      <c r="J175" s="68">
        <v>81.345565749235504</v>
      </c>
      <c r="K175" s="71">
        <v>0.80760974417174902</v>
      </c>
      <c r="L175" s="68">
        <v>55.8103975535168</v>
      </c>
      <c r="M175" s="71">
        <v>0.60790273556231</v>
      </c>
      <c r="N175" s="68">
        <v>60.091743119265999</v>
      </c>
      <c r="O175" s="71">
        <v>0.51382348294994995</v>
      </c>
      <c r="P175" s="68">
        <v>54.211332312404302</v>
      </c>
      <c r="Q175" s="71"/>
      <c r="R175" s="68"/>
    </row>
    <row r="176" spans="1:18" x14ac:dyDescent="0.2">
      <c r="A176" s="72" t="s">
        <v>684</v>
      </c>
      <c r="B176" s="66" t="s">
        <v>685</v>
      </c>
      <c r="C176" s="67">
        <v>67</v>
      </c>
      <c r="D176" s="67" t="s">
        <v>340</v>
      </c>
      <c r="E176" s="71">
        <v>0.53845078343474895</v>
      </c>
      <c r="F176" s="68">
        <v>10.542398777692901</v>
      </c>
      <c r="G176" s="71">
        <v>0.43224963142408201</v>
      </c>
      <c r="H176" s="68">
        <v>3.59052711993888</v>
      </c>
      <c r="I176" s="71">
        <v>0.73506945345580399</v>
      </c>
      <c r="J176" s="68">
        <v>57.830404889228397</v>
      </c>
      <c r="K176" s="71">
        <v>0.703880870639506</v>
      </c>
      <c r="L176" s="68">
        <v>12.2994652406417</v>
      </c>
      <c r="M176" s="71">
        <v>0.59174584323040402</v>
      </c>
      <c r="N176" s="68">
        <v>22.383498854087101</v>
      </c>
      <c r="O176" s="71">
        <v>0.22930811842394999</v>
      </c>
      <c r="P176" s="68">
        <v>12.633996937212901</v>
      </c>
      <c r="Q176" s="71"/>
      <c r="R176" s="68"/>
    </row>
    <row r="177" spans="1:18" x14ac:dyDescent="0.2">
      <c r="A177" s="72" t="s">
        <v>686</v>
      </c>
      <c r="B177" s="66" t="s">
        <v>687</v>
      </c>
      <c r="C177" s="67">
        <v>67</v>
      </c>
      <c r="D177" s="67" t="s">
        <v>340</v>
      </c>
      <c r="E177" s="71">
        <v>0.72773870975888999</v>
      </c>
      <c r="F177" s="68">
        <v>57.295645530939701</v>
      </c>
      <c r="G177" s="71">
        <v>0.795383546782927</v>
      </c>
      <c r="H177" s="68">
        <v>57.830404889228397</v>
      </c>
      <c r="I177" s="71">
        <v>0.65115933566013595</v>
      </c>
      <c r="J177" s="68">
        <v>25.592055003819699</v>
      </c>
      <c r="K177" s="71">
        <v>0.776037865559008</v>
      </c>
      <c r="L177" s="68">
        <v>26.203208556149701</v>
      </c>
      <c r="M177" s="71">
        <v>0.84412114014251804</v>
      </c>
      <c r="N177" s="68">
        <v>75.783040488922794</v>
      </c>
      <c r="O177" s="71">
        <v>0.57199166064986295</v>
      </c>
      <c r="P177" s="68">
        <v>60.719754977029098</v>
      </c>
      <c r="Q177" s="71"/>
      <c r="R177" s="68"/>
    </row>
    <row r="178" spans="1:18" x14ac:dyDescent="0.2">
      <c r="A178" s="72" t="s">
        <v>688</v>
      </c>
      <c r="B178" s="66" t="s">
        <v>689</v>
      </c>
      <c r="C178" s="67">
        <v>67</v>
      </c>
      <c r="D178" s="67" t="s">
        <v>340</v>
      </c>
      <c r="E178" s="71">
        <v>0.61855574729776097</v>
      </c>
      <c r="F178" s="68">
        <v>21.6195569136746</v>
      </c>
      <c r="G178" s="71">
        <v>0.75641113866705101</v>
      </c>
      <c r="H178" s="68">
        <v>43.468296409472899</v>
      </c>
      <c r="I178" s="71">
        <v>0.66689342412296904</v>
      </c>
      <c r="J178" s="68">
        <v>31.550802139037401</v>
      </c>
      <c r="K178" s="71">
        <v>0.78140681759032005</v>
      </c>
      <c r="L178" s="68">
        <v>27.807486631016001</v>
      </c>
      <c r="M178" s="71">
        <v>0.72906769596199505</v>
      </c>
      <c r="N178" s="68">
        <v>46.982429335370497</v>
      </c>
      <c r="O178" s="71">
        <v>0.15899966014647099</v>
      </c>
      <c r="P178" s="68">
        <v>7.35068912710567</v>
      </c>
      <c r="Q178" s="71"/>
      <c r="R178" s="68"/>
    </row>
    <row r="179" spans="1:18" x14ac:dyDescent="0.2">
      <c r="A179" s="72" t="s">
        <v>690</v>
      </c>
      <c r="B179" s="66" t="s">
        <v>691</v>
      </c>
      <c r="C179" s="67">
        <v>67</v>
      </c>
      <c r="D179" s="67" t="s">
        <v>340</v>
      </c>
      <c r="E179" s="71">
        <v>0.63907219366942702</v>
      </c>
      <c r="F179" s="68">
        <v>27.0435446906035</v>
      </c>
      <c r="G179" s="71">
        <v>0.70686024604610498</v>
      </c>
      <c r="H179" s="68">
        <v>29.106187929717301</v>
      </c>
      <c r="I179" s="71">
        <v>0.67950064254577203</v>
      </c>
      <c r="J179" s="68">
        <v>35.446906035141303</v>
      </c>
      <c r="K179" s="71">
        <v>0.82805479717080999</v>
      </c>
      <c r="L179" s="68">
        <v>41.787624140565299</v>
      </c>
      <c r="M179" s="71">
        <v>0.66968527315914494</v>
      </c>
      <c r="N179" s="68">
        <v>34.453781512604998</v>
      </c>
      <c r="O179" s="71">
        <v>0.31126000942530302</v>
      </c>
      <c r="P179" s="68">
        <v>21.8989280245023</v>
      </c>
      <c r="Q179" s="71"/>
      <c r="R179" s="68"/>
    </row>
    <row r="180" spans="1:18" x14ac:dyDescent="0.2">
      <c r="A180" s="72" t="s">
        <v>692</v>
      </c>
      <c r="B180" s="66" t="s">
        <v>693</v>
      </c>
      <c r="C180" s="67">
        <v>67</v>
      </c>
      <c r="D180" s="67" t="s">
        <v>340</v>
      </c>
      <c r="E180" s="71">
        <v>0.83736717912214598</v>
      </c>
      <c r="F180" s="68">
        <v>86.936592818945797</v>
      </c>
      <c r="G180" s="71">
        <v>0.87713978863311204</v>
      </c>
      <c r="H180" s="68">
        <v>90.297937356760897</v>
      </c>
      <c r="I180" s="71">
        <v>0.81165663217983297</v>
      </c>
      <c r="J180" s="68">
        <v>85.255920550038198</v>
      </c>
      <c r="K180" s="71">
        <v>0.94788650516006101</v>
      </c>
      <c r="L180" s="68">
        <v>95.492742551566096</v>
      </c>
      <c r="M180" s="71">
        <v>0.88494655581947801</v>
      </c>
      <c r="N180" s="68">
        <v>83.3460656990069</v>
      </c>
      <c r="O180" s="71">
        <v>0.66520641381824597</v>
      </c>
      <c r="P180" s="68">
        <v>73.813169984686098</v>
      </c>
      <c r="Q180" s="71"/>
      <c r="R180" s="68"/>
    </row>
    <row r="181" spans="1:18" x14ac:dyDescent="0.2">
      <c r="A181" s="72" t="s">
        <v>694</v>
      </c>
      <c r="B181" s="66" t="s">
        <v>695</v>
      </c>
      <c r="C181" s="67">
        <v>67</v>
      </c>
      <c r="D181" s="67" t="s">
        <v>340</v>
      </c>
      <c r="E181" s="71">
        <v>0.78449462297804995</v>
      </c>
      <c r="F181" s="68">
        <v>74.9427043544691</v>
      </c>
      <c r="G181" s="71">
        <v>0.80224408426928495</v>
      </c>
      <c r="H181" s="68">
        <v>60.580595874713502</v>
      </c>
      <c r="I181" s="71">
        <v>0.77311553901638996</v>
      </c>
      <c r="J181" s="68">
        <v>72.345301757066494</v>
      </c>
      <c r="K181" s="71">
        <v>0.88967196938102899</v>
      </c>
      <c r="L181" s="68">
        <v>71.428571428571402</v>
      </c>
      <c r="M181" s="71">
        <v>0.79216152019002395</v>
      </c>
      <c r="N181" s="68">
        <v>64.858670741023701</v>
      </c>
      <c r="O181" s="71">
        <v>0.665280002033524</v>
      </c>
      <c r="P181" s="68">
        <v>73.889739663093394</v>
      </c>
      <c r="Q181" s="71"/>
      <c r="R181" s="68"/>
    </row>
    <row r="182" spans="1:18" x14ac:dyDescent="0.2">
      <c r="A182" s="72" t="s">
        <v>696</v>
      </c>
      <c r="B182" s="66" t="s">
        <v>697</v>
      </c>
      <c r="C182" s="67">
        <v>67</v>
      </c>
      <c r="D182" s="67" t="s">
        <v>340</v>
      </c>
      <c r="E182" s="71">
        <v>0.86876609310448105</v>
      </c>
      <c r="F182" s="68">
        <v>92.207792207792195</v>
      </c>
      <c r="G182" s="71">
        <v>0.89501935620001505</v>
      </c>
      <c r="H182" s="68">
        <v>94.576012223071004</v>
      </c>
      <c r="I182" s="71">
        <v>0.79030152878607496</v>
      </c>
      <c r="J182" s="68">
        <v>78.838808250572995</v>
      </c>
      <c r="K182" s="71">
        <v>0.90388990034379502</v>
      </c>
      <c r="L182" s="68">
        <v>79.144385026737993</v>
      </c>
      <c r="M182" s="71">
        <v>0.96659738717339705</v>
      </c>
      <c r="N182" s="68">
        <v>96.027501909854806</v>
      </c>
      <c r="O182" s="71">
        <v>0.78802229301912396</v>
      </c>
      <c r="P182" s="68">
        <v>87.672281776416497</v>
      </c>
      <c r="Q182" s="71"/>
      <c r="R182" s="68"/>
    </row>
    <row r="183" spans="1:18" x14ac:dyDescent="0.2">
      <c r="A183" s="72" t="s">
        <v>698</v>
      </c>
      <c r="B183" s="66" t="s">
        <v>699</v>
      </c>
      <c r="C183" s="67">
        <v>67</v>
      </c>
      <c r="D183" s="67" t="s">
        <v>340</v>
      </c>
      <c r="E183" s="71">
        <v>0.89551652073560395</v>
      </c>
      <c r="F183" s="68">
        <v>96.944232238349898</v>
      </c>
      <c r="G183" s="71">
        <v>0.92904918084236099</v>
      </c>
      <c r="H183" s="68">
        <v>99.083269671504993</v>
      </c>
      <c r="I183" s="71">
        <v>0.81566035370430601</v>
      </c>
      <c r="J183" s="68">
        <v>86.249045072574503</v>
      </c>
      <c r="K183" s="71">
        <v>0.96433659771108504</v>
      </c>
      <c r="L183" s="68">
        <v>98.3193277310924</v>
      </c>
      <c r="M183" s="71">
        <v>0.98886579572446498</v>
      </c>
      <c r="N183" s="68">
        <v>98.3193277310924</v>
      </c>
      <c r="O183" s="71">
        <v>0.77967067569579895</v>
      </c>
      <c r="P183" s="68">
        <v>86.676875957120998</v>
      </c>
      <c r="Q183" s="71"/>
      <c r="R183" s="68"/>
    </row>
    <row r="184" spans="1:18" x14ac:dyDescent="0.2">
      <c r="A184" s="72" t="s">
        <v>700</v>
      </c>
      <c r="B184" s="66" t="s">
        <v>701</v>
      </c>
      <c r="C184" s="67">
        <v>67</v>
      </c>
      <c r="D184" s="67" t="s">
        <v>340</v>
      </c>
      <c r="E184" s="71">
        <v>0.83049041350341901</v>
      </c>
      <c r="F184" s="68">
        <v>85.408708938120697</v>
      </c>
      <c r="G184" s="71">
        <v>0.90498790289783904</v>
      </c>
      <c r="H184" s="68">
        <v>96.791443850267399</v>
      </c>
      <c r="I184" s="71">
        <v>0.80274592393478095</v>
      </c>
      <c r="J184" s="68">
        <v>82.658517952635606</v>
      </c>
      <c r="K184" s="71">
        <v>0.90615423400060402</v>
      </c>
      <c r="L184" s="68">
        <v>80.290297937356797</v>
      </c>
      <c r="M184" s="71">
        <v>0.86638954869358697</v>
      </c>
      <c r="N184" s="68">
        <v>79.831932773109202</v>
      </c>
      <c r="O184" s="71">
        <v>0.67217445799028297</v>
      </c>
      <c r="P184" s="68">
        <v>74.732006125574301</v>
      </c>
      <c r="Q184" s="71"/>
      <c r="R184" s="68"/>
    </row>
    <row r="185" spans="1:18" x14ac:dyDescent="0.2">
      <c r="A185" s="72" t="s">
        <v>702</v>
      </c>
      <c r="B185" s="66" t="s">
        <v>703</v>
      </c>
      <c r="C185" s="67">
        <v>67</v>
      </c>
      <c r="D185" s="67" t="s">
        <v>340</v>
      </c>
      <c r="E185" s="71">
        <v>0.86082739795958596</v>
      </c>
      <c r="F185" s="68">
        <v>90.603514132925895</v>
      </c>
      <c r="G185" s="71">
        <v>0.89174692425526003</v>
      </c>
      <c r="H185" s="68">
        <v>93.659281894575997</v>
      </c>
      <c r="I185" s="71">
        <v>0.84069313209682806</v>
      </c>
      <c r="J185" s="68">
        <v>91.214667685255904</v>
      </c>
      <c r="K185" s="71">
        <v>0.99716802977288399</v>
      </c>
      <c r="L185" s="68">
        <v>99.847211611917501</v>
      </c>
      <c r="M185" s="71">
        <v>0.88865795724465602</v>
      </c>
      <c r="N185" s="68">
        <v>84.186401833460593</v>
      </c>
      <c r="O185" s="71">
        <v>0.68587094642830504</v>
      </c>
      <c r="P185" s="68">
        <v>76.646248085758003</v>
      </c>
      <c r="Q185" s="71"/>
      <c r="R185" s="68"/>
    </row>
    <row r="186" spans="1:18" x14ac:dyDescent="0.2">
      <c r="A186" s="72" t="s">
        <v>704</v>
      </c>
      <c r="B186" s="66" t="s">
        <v>705</v>
      </c>
      <c r="C186" s="67">
        <v>67</v>
      </c>
      <c r="D186" s="67" t="s">
        <v>340</v>
      </c>
      <c r="E186" s="71">
        <v>0.83699165494650696</v>
      </c>
      <c r="F186" s="68">
        <v>86.707410236822</v>
      </c>
      <c r="G186" s="71">
        <v>0.84505152825157503</v>
      </c>
      <c r="H186" s="68">
        <v>79.144385026737993</v>
      </c>
      <c r="I186" s="71">
        <v>0.78088596809997401</v>
      </c>
      <c r="J186" s="68">
        <v>75.859434682964107</v>
      </c>
      <c r="K186" s="71">
        <v>0.94005003214294602</v>
      </c>
      <c r="L186" s="68">
        <v>94.194041252864807</v>
      </c>
      <c r="M186" s="71">
        <v>0.83298693586698302</v>
      </c>
      <c r="N186" s="68">
        <v>74.025974025973994</v>
      </c>
      <c r="O186" s="71">
        <v>0.78598381037105602</v>
      </c>
      <c r="P186" s="68">
        <v>87.366003062787101</v>
      </c>
      <c r="Q186" s="71"/>
      <c r="R186" s="68"/>
    </row>
    <row r="187" spans="1:18" x14ac:dyDescent="0.2">
      <c r="A187" s="72" t="s">
        <v>706</v>
      </c>
      <c r="B187" s="66" t="s">
        <v>707</v>
      </c>
      <c r="C187" s="67">
        <v>67</v>
      </c>
      <c r="D187" s="67" t="s">
        <v>340</v>
      </c>
      <c r="E187" s="71">
        <v>0.84117648481812202</v>
      </c>
      <c r="F187" s="68">
        <v>87.547746371275807</v>
      </c>
      <c r="G187" s="71">
        <v>0.877347615789977</v>
      </c>
      <c r="H187" s="68">
        <v>90.374331550802097</v>
      </c>
      <c r="I187" s="71">
        <v>0.800242678674281</v>
      </c>
      <c r="J187" s="68">
        <v>82.123758594346796</v>
      </c>
      <c r="K187" s="71">
        <v>0.94107118514628096</v>
      </c>
      <c r="L187" s="68">
        <v>94.576012223071004</v>
      </c>
      <c r="M187" s="71">
        <v>0.91092636579572395</v>
      </c>
      <c r="N187" s="68">
        <v>88.617265087853298</v>
      </c>
      <c r="O187" s="71">
        <v>0.67629457868434895</v>
      </c>
      <c r="P187" s="68">
        <v>75.344563552833094</v>
      </c>
      <c r="Q187" s="71"/>
      <c r="R187" s="68"/>
    </row>
    <row r="188" spans="1:18" x14ac:dyDescent="0.2">
      <c r="A188" s="72" t="s">
        <v>708</v>
      </c>
      <c r="B188" s="66" t="s">
        <v>709</v>
      </c>
      <c r="C188" s="67">
        <v>67</v>
      </c>
      <c r="D188" s="67" t="s">
        <v>340</v>
      </c>
      <c r="E188" s="71">
        <v>0.84008338445242503</v>
      </c>
      <c r="F188" s="68">
        <v>87.471352177234493</v>
      </c>
      <c r="G188" s="71">
        <v>0.83917336313563795</v>
      </c>
      <c r="H188" s="68">
        <v>77.234530175706695</v>
      </c>
      <c r="I188" s="71">
        <v>0.79557030200383805</v>
      </c>
      <c r="J188" s="68">
        <v>80.519480519480496</v>
      </c>
      <c r="K188" s="71">
        <v>0.91363431070090095</v>
      </c>
      <c r="L188" s="68">
        <v>84.262796027501906</v>
      </c>
      <c r="M188" s="71">
        <v>0.95917458432304104</v>
      </c>
      <c r="N188" s="68">
        <v>94.652406417112303</v>
      </c>
      <c r="O188" s="71">
        <v>0.69286436209870605</v>
      </c>
      <c r="P188" s="68">
        <v>77.411944869831501</v>
      </c>
      <c r="Q188" s="71"/>
      <c r="R188" s="68"/>
    </row>
    <row r="189" spans="1:18" x14ac:dyDescent="0.2">
      <c r="A189" s="72" t="s">
        <v>710</v>
      </c>
      <c r="B189" s="66" t="s">
        <v>711</v>
      </c>
      <c r="C189" s="67">
        <v>67</v>
      </c>
      <c r="D189" s="67" t="s">
        <v>340</v>
      </c>
      <c r="E189" s="71">
        <v>0.71174093224269896</v>
      </c>
      <c r="F189" s="68">
        <v>51.184110007639397</v>
      </c>
      <c r="G189" s="71">
        <v>0.81326758817995004</v>
      </c>
      <c r="H189" s="68">
        <v>65.087853323147399</v>
      </c>
      <c r="I189" s="71">
        <v>0.74664509197323703</v>
      </c>
      <c r="J189" s="68">
        <v>61.802902979373599</v>
      </c>
      <c r="K189" s="71">
        <v>0.82236925204486899</v>
      </c>
      <c r="L189" s="68">
        <v>39.648586707410203</v>
      </c>
      <c r="M189" s="71">
        <v>0.73649049881235196</v>
      </c>
      <c r="N189" s="68">
        <v>49.503437738731897</v>
      </c>
      <c r="O189" s="71">
        <v>0.43993223020308803</v>
      </c>
      <c r="P189" s="68">
        <v>41.271056661562</v>
      </c>
      <c r="Q189" s="71"/>
      <c r="R189" s="68"/>
    </row>
    <row r="190" spans="1:18" x14ac:dyDescent="0.2">
      <c r="A190" s="72" t="s">
        <v>712</v>
      </c>
      <c r="B190" s="66" t="s">
        <v>713</v>
      </c>
      <c r="C190" s="67">
        <v>67</v>
      </c>
      <c r="D190" s="67" t="s">
        <v>340</v>
      </c>
      <c r="E190" s="71">
        <v>0.76232476027497598</v>
      </c>
      <c r="F190" s="68">
        <v>68.831168831168796</v>
      </c>
      <c r="G190" s="71">
        <v>0.79578733401565205</v>
      </c>
      <c r="H190" s="68">
        <v>58.212375859434701</v>
      </c>
      <c r="I190" s="71">
        <v>0.70637294081747104</v>
      </c>
      <c r="J190" s="68">
        <v>46.294881588999203</v>
      </c>
      <c r="K190" s="71">
        <v>0.87018766615240595</v>
      </c>
      <c r="L190" s="68">
        <v>61.6501145912911</v>
      </c>
      <c r="M190" s="71">
        <v>0.76989311163895502</v>
      </c>
      <c r="N190" s="68">
        <v>58.670741023682197</v>
      </c>
      <c r="O190" s="71">
        <v>0.66938274875039505</v>
      </c>
      <c r="P190" s="68">
        <v>74.349157733537496</v>
      </c>
      <c r="Q190" s="71"/>
      <c r="R190" s="68"/>
    </row>
    <row r="191" spans="1:18" x14ac:dyDescent="0.2">
      <c r="A191" s="72" t="s">
        <v>714</v>
      </c>
      <c r="B191" s="66" t="s">
        <v>715</v>
      </c>
      <c r="C191" s="67">
        <v>67</v>
      </c>
      <c r="D191" s="67" t="s">
        <v>340</v>
      </c>
      <c r="E191" s="71">
        <v>0.47986455703269099</v>
      </c>
      <c r="F191" s="68">
        <v>5.7295645530939598</v>
      </c>
      <c r="G191" s="71">
        <v>0.55021891654088295</v>
      </c>
      <c r="H191" s="68">
        <v>6.6462948815890002</v>
      </c>
      <c r="I191" s="71">
        <v>0.52041350006195297</v>
      </c>
      <c r="J191" s="68">
        <v>4.8892284186401804</v>
      </c>
      <c r="K191" s="71">
        <v>0.64768183724780304</v>
      </c>
      <c r="L191" s="68">
        <v>6.1115355233002298</v>
      </c>
      <c r="M191" s="71">
        <v>0.35792755344417998</v>
      </c>
      <c r="N191" s="68">
        <v>5.6531703590527096</v>
      </c>
      <c r="O191" s="71">
        <v>0.32308097786863899</v>
      </c>
      <c r="P191" s="68">
        <v>24.119448698315502</v>
      </c>
      <c r="Q191" s="71"/>
      <c r="R191" s="68"/>
    </row>
    <row r="192" spans="1:18" x14ac:dyDescent="0.2">
      <c r="A192" s="72" t="s">
        <v>716</v>
      </c>
      <c r="B192" s="66" t="s">
        <v>717</v>
      </c>
      <c r="C192" s="67">
        <v>67</v>
      </c>
      <c r="D192" s="67" t="s">
        <v>340</v>
      </c>
      <c r="E192" s="71">
        <v>0.61375692501995804</v>
      </c>
      <c r="F192" s="68">
        <v>20.320855614973301</v>
      </c>
      <c r="G192" s="71">
        <v>0.65150068581134901</v>
      </c>
      <c r="H192" s="68">
        <v>18.105423987776899</v>
      </c>
      <c r="I192" s="71">
        <v>0.63760651305916605</v>
      </c>
      <c r="J192" s="68">
        <v>21.161191749427001</v>
      </c>
      <c r="K192" s="71">
        <v>0.667073266366769</v>
      </c>
      <c r="L192" s="68">
        <v>8.3269671504965608</v>
      </c>
      <c r="M192" s="71">
        <v>0.52865201900237502</v>
      </c>
      <c r="N192" s="68">
        <v>15.4316271963331</v>
      </c>
      <c r="O192" s="71">
        <v>0.58395214086013003</v>
      </c>
      <c r="P192" s="68">
        <v>63.016845329249598</v>
      </c>
      <c r="Q192" s="71"/>
      <c r="R192" s="68"/>
    </row>
    <row r="193" spans="1:18" x14ac:dyDescent="0.2">
      <c r="A193" s="72" t="s">
        <v>718</v>
      </c>
      <c r="B193" s="66" t="s">
        <v>719</v>
      </c>
      <c r="C193" s="67">
        <v>67</v>
      </c>
      <c r="D193" s="67" t="s">
        <v>340</v>
      </c>
      <c r="E193" s="71">
        <v>0.51586118387208002</v>
      </c>
      <c r="F193" s="68">
        <v>8.4033613445378208</v>
      </c>
      <c r="G193" s="71">
        <v>0.48146312177939699</v>
      </c>
      <c r="H193" s="68">
        <v>4.8128342245989302</v>
      </c>
      <c r="I193" s="71">
        <v>0.60670218545900201</v>
      </c>
      <c r="J193" s="68">
        <v>13.063407181054201</v>
      </c>
      <c r="K193" s="71">
        <v>0.62813109725508398</v>
      </c>
      <c r="L193" s="68">
        <v>4.8892284186401804</v>
      </c>
      <c r="M193" s="71">
        <v>0.47669239904988098</v>
      </c>
      <c r="N193" s="68">
        <v>11.993888464476701</v>
      </c>
      <c r="O193" s="71">
        <v>0.38631711581703698</v>
      </c>
      <c r="P193" s="68">
        <v>32.235834609494603</v>
      </c>
      <c r="Q193" s="71"/>
      <c r="R193" s="68"/>
    </row>
    <row r="194" spans="1:18" x14ac:dyDescent="0.2">
      <c r="A194" s="72" t="s">
        <v>720</v>
      </c>
      <c r="B194" s="66" t="s">
        <v>721</v>
      </c>
      <c r="C194" s="67">
        <v>67</v>
      </c>
      <c r="D194" s="67" t="s">
        <v>340</v>
      </c>
      <c r="E194" s="71">
        <v>0.64555925052552399</v>
      </c>
      <c r="F194" s="68">
        <v>28.7242169595111</v>
      </c>
      <c r="G194" s="71">
        <v>0.65215092680294995</v>
      </c>
      <c r="H194" s="68">
        <v>18.258212375859401</v>
      </c>
      <c r="I194" s="71">
        <v>0.65975613843252401</v>
      </c>
      <c r="J194" s="68">
        <v>28.418640183346099</v>
      </c>
      <c r="K194" s="71">
        <v>0.71524014006072301</v>
      </c>
      <c r="L194" s="68">
        <v>13.9801375095493</v>
      </c>
      <c r="M194" s="71">
        <v>0.56576603325415697</v>
      </c>
      <c r="N194" s="68">
        <v>19.709702062643199</v>
      </c>
      <c r="O194" s="71">
        <v>0.63488301407726899</v>
      </c>
      <c r="P194" s="68">
        <v>69.831546707503804</v>
      </c>
      <c r="Q194" s="71"/>
      <c r="R194" s="68"/>
    </row>
    <row r="195" spans="1:18" x14ac:dyDescent="0.2">
      <c r="A195" s="72" t="s">
        <v>722</v>
      </c>
      <c r="B195" s="66" t="s">
        <v>723</v>
      </c>
      <c r="C195" s="67">
        <v>67</v>
      </c>
      <c r="D195" s="67" t="s">
        <v>340</v>
      </c>
      <c r="E195" s="71">
        <v>0.61991451884771398</v>
      </c>
      <c r="F195" s="68">
        <v>21.925133689839601</v>
      </c>
      <c r="G195" s="71">
        <v>0.61297045314264897</v>
      </c>
      <c r="H195" s="68">
        <v>12.4522536287242</v>
      </c>
      <c r="I195" s="71">
        <v>0.65520885744932</v>
      </c>
      <c r="J195" s="68">
        <v>27.0435446906035</v>
      </c>
      <c r="K195" s="71">
        <v>0.74510986922065903</v>
      </c>
      <c r="L195" s="68">
        <v>19.633307868602</v>
      </c>
      <c r="M195" s="71">
        <v>0.53236342042755302</v>
      </c>
      <c r="N195" s="68">
        <v>15.889992360580599</v>
      </c>
      <c r="O195" s="71">
        <v>0.55391999399838998</v>
      </c>
      <c r="P195" s="68">
        <v>57.733537519142402</v>
      </c>
      <c r="Q195" s="71"/>
      <c r="R195" s="68"/>
    </row>
    <row r="196" spans="1:18" x14ac:dyDescent="0.2">
      <c r="A196" s="72" t="s">
        <v>724</v>
      </c>
      <c r="B196" s="66" t="s">
        <v>725</v>
      </c>
      <c r="C196" s="67">
        <v>67</v>
      </c>
      <c r="D196" s="67" t="s">
        <v>340</v>
      </c>
      <c r="E196" s="71">
        <v>0.524313987263894</v>
      </c>
      <c r="F196" s="68">
        <v>9.0145148968678406</v>
      </c>
      <c r="G196" s="71">
        <v>0.48465302807698202</v>
      </c>
      <c r="H196" s="68">
        <v>4.8892284186401804</v>
      </c>
      <c r="I196" s="71">
        <v>0.586693064430032</v>
      </c>
      <c r="J196" s="68">
        <v>10.7715813598167</v>
      </c>
      <c r="K196" s="71">
        <v>0.73410939584698098</v>
      </c>
      <c r="L196" s="68">
        <v>16.806722689075599</v>
      </c>
      <c r="M196" s="71">
        <v>0.37648456057007101</v>
      </c>
      <c r="N196" s="68">
        <v>6.26432391138274</v>
      </c>
      <c r="O196" s="71">
        <v>0.43962988739540299</v>
      </c>
      <c r="P196" s="68">
        <v>41.194486983154697</v>
      </c>
      <c r="Q196" s="71"/>
      <c r="R196" s="68"/>
    </row>
    <row r="197" spans="1:18" x14ac:dyDescent="0.2">
      <c r="A197" s="72" t="s">
        <v>726</v>
      </c>
      <c r="B197" s="66" t="s">
        <v>727</v>
      </c>
      <c r="C197" s="67">
        <v>67</v>
      </c>
      <c r="D197" s="67" t="s">
        <v>340</v>
      </c>
      <c r="E197" s="71">
        <v>0.64506218232138701</v>
      </c>
      <c r="F197" s="68">
        <v>28.3422459893048</v>
      </c>
      <c r="G197" s="71">
        <v>0.69008632571055895</v>
      </c>
      <c r="H197" s="68">
        <v>24.9809014514897</v>
      </c>
      <c r="I197" s="71">
        <v>0.64609628405587105</v>
      </c>
      <c r="J197" s="68">
        <v>23.911382734912099</v>
      </c>
      <c r="K197" s="71">
        <v>0.69855672811369995</v>
      </c>
      <c r="L197" s="68">
        <v>11.535523300229199</v>
      </c>
      <c r="M197" s="71">
        <v>0.55834323040380096</v>
      </c>
      <c r="N197" s="68">
        <v>18.869365928189499</v>
      </c>
      <c r="O197" s="71">
        <v>0.63222834332300404</v>
      </c>
      <c r="P197" s="68">
        <v>69.372128637059703</v>
      </c>
      <c r="Q197" s="71"/>
      <c r="R197" s="68"/>
    </row>
    <row r="198" spans="1:18" x14ac:dyDescent="0.2">
      <c r="A198" s="72" t="s">
        <v>728</v>
      </c>
      <c r="B198" s="66" t="s">
        <v>729</v>
      </c>
      <c r="C198" s="67">
        <v>67</v>
      </c>
      <c r="D198" s="67" t="s">
        <v>340</v>
      </c>
      <c r="E198" s="71">
        <v>0.68026801706150197</v>
      </c>
      <c r="F198" s="68">
        <v>40.336134453781497</v>
      </c>
      <c r="G198" s="71">
        <v>0.664425561068691</v>
      </c>
      <c r="H198" s="68">
        <v>20.626432391138302</v>
      </c>
      <c r="I198" s="71">
        <v>0.67004769449456403</v>
      </c>
      <c r="J198" s="68">
        <v>32.391138273491201</v>
      </c>
      <c r="K198" s="71">
        <v>0.79703921390935095</v>
      </c>
      <c r="L198" s="68">
        <v>32.773109243697498</v>
      </c>
      <c r="M198" s="71">
        <v>0.71051068883610402</v>
      </c>
      <c r="N198" s="68">
        <v>42.704354469060299</v>
      </c>
      <c r="O198" s="71">
        <v>0.55931692699879998</v>
      </c>
      <c r="P198" s="68">
        <v>58.346094946401202</v>
      </c>
      <c r="Q198" s="71"/>
      <c r="R198" s="68"/>
    </row>
    <row r="199" spans="1:18" x14ac:dyDescent="0.2">
      <c r="A199" s="72" t="s">
        <v>730</v>
      </c>
      <c r="B199" s="66" t="s">
        <v>731</v>
      </c>
      <c r="C199" s="67">
        <v>67</v>
      </c>
      <c r="D199" s="67" t="s">
        <v>340</v>
      </c>
      <c r="E199" s="71">
        <v>0.522392780145435</v>
      </c>
      <c r="F199" s="68">
        <v>8.8617265087853294</v>
      </c>
      <c r="G199" s="71">
        <v>0.53986540339545097</v>
      </c>
      <c r="H199" s="68">
        <v>6.4171122994652396</v>
      </c>
      <c r="I199" s="71">
        <v>0.53916351215222302</v>
      </c>
      <c r="J199" s="68">
        <v>6.0351413292589804</v>
      </c>
      <c r="K199" s="71">
        <v>0.797076167049657</v>
      </c>
      <c r="L199" s="68">
        <v>32.849503437738697</v>
      </c>
      <c r="M199" s="71">
        <v>0.40988717339667502</v>
      </c>
      <c r="N199" s="68">
        <v>7.6394194041252899</v>
      </c>
      <c r="O199" s="71">
        <v>0.32597164473316698</v>
      </c>
      <c r="P199" s="68">
        <v>24.349157733537499</v>
      </c>
      <c r="Q199" s="71"/>
      <c r="R199" s="68"/>
    </row>
    <row r="200" spans="1:18" x14ac:dyDescent="0.2">
      <c r="A200" s="72" t="s">
        <v>732</v>
      </c>
      <c r="B200" s="66" t="s">
        <v>733</v>
      </c>
      <c r="C200" s="67">
        <v>66</v>
      </c>
      <c r="D200" s="67" t="s">
        <v>340</v>
      </c>
      <c r="E200" s="71">
        <v>0.62191961322123002</v>
      </c>
      <c r="F200" s="68">
        <v>15.2293577981651</v>
      </c>
      <c r="G200" s="71">
        <v>0.60272595365596904</v>
      </c>
      <c r="H200" s="68">
        <v>10.4587155963303</v>
      </c>
      <c r="I200" s="71">
        <v>0.71658581130333598</v>
      </c>
      <c r="J200" s="68">
        <v>37.614678899082598</v>
      </c>
      <c r="K200" s="71">
        <v>0.82333784721233005</v>
      </c>
      <c r="L200" s="68">
        <v>35.779816513761503</v>
      </c>
      <c r="M200" s="71">
        <v>0.59479371316306495</v>
      </c>
      <c r="N200" s="68">
        <v>28.623853211009202</v>
      </c>
      <c r="O200" s="71">
        <v>0.372154740771449</v>
      </c>
      <c r="P200" s="68">
        <v>12.660550458715599</v>
      </c>
      <c r="Q200" s="71"/>
      <c r="R200" s="68"/>
    </row>
    <row r="201" spans="1:18" x14ac:dyDescent="0.2">
      <c r="A201" s="72" t="s">
        <v>734</v>
      </c>
      <c r="B201" s="66" t="s">
        <v>735</v>
      </c>
      <c r="C201" s="67">
        <v>66</v>
      </c>
      <c r="D201" s="67" t="s">
        <v>340</v>
      </c>
      <c r="E201" s="71">
        <v>0.60140800575148401</v>
      </c>
      <c r="F201" s="68">
        <v>13.394495412844</v>
      </c>
      <c r="G201" s="71">
        <v>0.62335082476080395</v>
      </c>
      <c r="H201" s="68">
        <v>12.293577981651399</v>
      </c>
      <c r="I201" s="71">
        <v>0.72661470284970098</v>
      </c>
      <c r="J201" s="68">
        <v>40.733944954128397</v>
      </c>
      <c r="K201" s="71">
        <v>0.82165906272906197</v>
      </c>
      <c r="L201" s="68">
        <v>34.862385321100902</v>
      </c>
      <c r="M201" s="71">
        <v>0.36149312377210202</v>
      </c>
      <c r="N201" s="68">
        <v>7.3394495412843996</v>
      </c>
      <c r="O201" s="71">
        <v>0.47392231464575302</v>
      </c>
      <c r="P201" s="68">
        <v>23.853211009174299</v>
      </c>
      <c r="Q201" s="71"/>
      <c r="R201" s="68"/>
    </row>
    <row r="202" spans="1:18" x14ac:dyDescent="0.2">
      <c r="A202" s="72" t="s">
        <v>736</v>
      </c>
      <c r="B202" s="66" t="s">
        <v>737</v>
      </c>
      <c r="C202" s="67">
        <v>64</v>
      </c>
      <c r="D202" s="67" t="s">
        <v>340</v>
      </c>
      <c r="E202" s="71">
        <v>0.72191181879936706</v>
      </c>
      <c r="F202" s="68">
        <v>74.736842105263193</v>
      </c>
      <c r="G202" s="71">
        <v>0.71010761865584504</v>
      </c>
      <c r="H202" s="68">
        <v>47.368421052631597</v>
      </c>
      <c r="I202" s="71">
        <v>0.65134598916279296</v>
      </c>
      <c r="J202" s="68">
        <v>47.631578947368403</v>
      </c>
      <c r="K202" s="71">
        <v>0.77488288929656601</v>
      </c>
      <c r="L202" s="68">
        <v>58.157894736842103</v>
      </c>
      <c r="M202" s="71">
        <v>0.74930551268596801</v>
      </c>
      <c r="N202" s="68">
        <v>67.810026385224305</v>
      </c>
      <c r="O202" s="71">
        <v>0.72391708419566403</v>
      </c>
      <c r="P202" s="68">
        <v>84.946236559139805</v>
      </c>
      <c r="Q202" s="71"/>
      <c r="R202" s="68"/>
    </row>
    <row r="203" spans="1:18" x14ac:dyDescent="0.2">
      <c r="A203" s="72" t="s">
        <v>738</v>
      </c>
      <c r="B203" s="66" t="s">
        <v>739</v>
      </c>
      <c r="C203" s="67">
        <v>64</v>
      </c>
      <c r="D203" s="67" t="s">
        <v>340</v>
      </c>
      <c r="E203" s="71">
        <v>0.72340286290655997</v>
      </c>
      <c r="F203" s="68">
        <v>75.263157894736807</v>
      </c>
      <c r="G203" s="71">
        <v>0.70199234078497097</v>
      </c>
      <c r="H203" s="68">
        <v>42.894736842105303</v>
      </c>
      <c r="I203" s="71">
        <v>0.66684001001680004</v>
      </c>
      <c r="J203" s="68">
        <v>55.2631578947368</v>
      </c>
      <c r="K203" s="71">
        <v>0.725032760873771</v>
      </c>
      <c r="L203" s="68">
        <v>39.473684210526301</v>
      </c>
      <c r="M203" s="71">
        <v>0.75547873325513903</v>
      </c>
      <c r="N203" s="68">
        <v>68.601583113456499</v>
      </c>
      <c r="O203" s="71">
        <v>0.76767046960211804</v>
      </c>
      <c r="P203" s="68">
        <v>89.516129032258107</v>
      </c>
      <c r="Q203" s="71"/>
      <c r="R203" s="68"/>
    </row>
    <row r="204" spans="1:18" x14ac:dyDescent="0.2">
      <c r="A204" s="72" t="s">
        <v>740</v>
      </c>
      <c r="B204" s="66" t="s">
        <v>741</v>
      </c>
      <c r="C204" s="67">
        <v>66</v>
      </c>
      <c r="D204" s="67" t="s">
        <v>340</v>
      </c>
      <c r="E204" s="71">
        <v>0.61551698057640403</v>
      </c>
      <c r="F204" s="68">
        <v>14.8623853211009</v>
      </c>
      <c r="G204" s="71">
        <v>0.60498528470892299</v>
      </c>
      <c r="H204" s="68">
        <v>10.825688073394501</v>
      </c>
      <c r="I204" s="71">
        <v>0.71676103760630405</v>
      </c>
      <c r="J204" s="68">
        <v>37.798165137614703</v>
      </c>
      <c r="K204" s="71">
        <v>0.83462416065066503</v>
      </c>
      <c r="L204" s="68">
        <v>39.449541284403701</v>
      </c>
      <c r="M204" s="71">
        <v>0.39219056974459698</v>
      </c>
      <c r="N204" s="68">
        <v>8.6238532110091803</v>
      </c>
      <c r="O204" s="71">
        <v>0.52902385017153397</v>
      </c>
      <c r="P204" s="68">
        <v>32.110091743119298</v>
      </c>
      <c r="Q204" s="71"/>
      <c r="R204" s="68"/>
    </row>
    <row r="205" spans="1:18" x14ac:dyDescent="0.2">
      <c r="A205" s="72" t="s">
        <v>742</v>
      </c>
      <c r="B205" s="66" t="s">
        <v>743</v>
      </c>
      <c r="C205" s="67">
        <v>64</v>
      </c>
      <c r="D205" s="67" t="s">
        <v>340</v>
      </c>
      <c r="E205" s="71">
        <v>0.63872766908531597</v>
      </c>
      <c r="F205" s="68">
        <v>46.052631578947398</v>
      </c>
      <c r="G205" s="71">
        <v>0.58750889024385899</v>
      </c>
      <c r="H205" s="68">
        <v>19.473684210526301</v>
      </c>
      <c r="I205" s="71">
        <v>0.65828591743463605</v>
      </c>
      <c r="J205" s="68">
        <v>51.052631578947398</v>
      </c>
      <c r="K205" s="71">
        <v>0.57682075368230301</v>
      </c>
      <c r="L205" s="68">
        <v>9.7368421052631593</v>
      </c>
      <c r="M205" s="71">
        <v>0.687573306994259</v>
      </c>
      <c r="N205" s="68">
        <v>53.562005277044904</v>
      </c>
      <c r="O205" s="71">
        <v>0.68344947707152404</v>
      </c>
      <c r="P205" s="68">
        <v>80.107526881720403</v>
      </c>
      <c r="Q205" s="71"/>
      <c r="R205" s="68"/>
    </row>
    <row r="206" spans="1:18" x14ac:dyDescent="0.2">
      <c r="A206" s="72" t="s">
        <v>744</v>
      </c>
      <c r="B206" s="66" t="s">
        <v>745</v>
      </c>
      <c r="C206" s="67">
        <v>64</v>
      </c>
      <c r="D206" s="67" t="s">
        <v>340</v>
      </c>
      <c r="E206" s="71">
        <v>0.73677759611572402</v>
      </c>
      <c r="F206" s="68">
        <v>77.368421052631604</v>
      </c>
      <c r="G206" s="71">
        <v>0.78297454031706004</v>
      </c>
      <c r="H206" s="68">
        <v>78.157894736842096</v>
      </c>
      <c r="I206" s="71">
        <v>0.772185683069333</v>
      </c>
      <c r="J206" s="68">
        <v>86.052631578947398</v>
      </c>
      <c r="K206" s="71">
        <v>0.75315761419240601</v>
      </c>
      <c r="L206" s="68">
        <v>48.421052631578902</v>
      </c>
      <c r="M206" s="71">
        <v>0.71843940984011401</v>
      </c>
      <c r="N206" s="68">
        <v>59.894459102902402</v>
      </c>
      <c r="O206" s="71">
        <v>0.65713073315970905</v>
      </c>
      <c r="P206" s="68">
        <v>77.150537634408593</v>
      </c>
      <c r="Q206" s="71"/>
      <c r="R206" s="68"/>
    </row>
    <row r="207" spans="1:18" x14ac:dyDescent="0.2">
      <c r="A207" s="72" t="s">
        <v>746</v>
      </c>
      <c r="B207" s="66" t="s">
        <v>747</v>
      </c>
      <c r="C207" s="67">
        <v>64</v>
      </c>
      <c r="D207" s="67" t="s">
        <v>340</v>
      </c>
      <c r="E207" s="71">
        <v>0.59580576737090596</v>
      </c>
      <c r="F207" s="68">
        <v>33.157894736842103</v>
      </c>
      <c r="G207" s="71">
        <v>0.71552529666223297</v>
      </c>
      <c r="H207" s="68">
        <v>49.7368421052632</v>
      </c>
      <c r="I207" s="71">
        <v>0.54886181961536196</v>
      </c>
      <c r="J207" s="68">
        <v>13.421052631578901</v>
      </c>
      <c r="K207" s="71">
        <v>0.76446960553311005</v>
      </c>
      <c r="L207" s="68">
        <v>54.7368421052632</v>
      </c>
      <c r="M207" s="71">
        <v>0.61040804987962205</v>
      </c>
      <c r="N207" s="68">
        <v>35.620052770448602</v>
      </c>
      <c r="O207" s="71">
        <v>0.33976406516420099</v>
      </c>
      <c r="P207" s="68">
        <v>30.376344086021501</v>
      </c>
      <c r="Q207" s="71"/>
      <c r="R207" s="68"/>
    </row>
    <row r="208" spans="1:18" x14ac:dyDescent="0.2">
      <c r="A208" s="72" t="s">
        <v>748</v>
      </c>
      <c r="B208" s="66" t="s">
        <v>749</v>
      </c>
      <c r="C208" s="67">
        <v>64</v>
      </c>
      <c r="D208" s="67" t="s">
        <v>340</v>
      </c>
      <c r="E208" s="71">
        <v>0.57060306451361997</v>
      </c>
      <c r="F208" s="68">
        <v>27.6315789473684</v>
      </c>
      <c r="G208" s="71">
        <v>0.62921855076060396</v>
      </c>
      <c r="H208" s="68">
        <v>27.3684210526316</v>
      </c>
      <c r="I208" s="71">
        <v>0.61155266750320703</v>
      </c>
      <c r="J208" s="68">
        <v>33.157894736842103</v>
      </c>
      <c r="K208" s="71">
        <v>0.74978063770510905</v>
      </c>
      <c r="L208" s="68">
        <v>47.894736842105303</v>
      </c>
      <c r="M208" s="71">
        <v>0.54867584418791304</v>
      </c>
      <c r="N208" s="68">
        <v>27.176781002638499</v>
      </c>
      <c r="O208" s="71">
        <v>0.31378762241126801</v>
      </c>
      <c r="P208" s="68">
        <v>27.9569892473118</v>
      </c>
      <c r="Q208" s="71"/>
      <c r="R208" s="68"/>
    </row>
    <row r="209" spans="1:18" x14ac:dyDescent="0.2">
      <c r="A209" s="72" t="s">
        <v>750</v>
      </c>
      <c r="B209" s="66" t="s">
        <v>751</v>
      </c>
      <c r="C209" s="67">
        <v>64</v>
      </c>
      <c r="D209" s="67" t="s">
        <v>340</v>
      </c>
      <c r="E209" s="71">
        <v>0.67791175968583195</v>
      </c>
      <c r="F209" s="68">
        <v>59.7368421052632</v>
      </c>
      <c r="G209" s="71">
        <v>0.78112081545435497</v>
      </c>
      <c r="H209" s="68">
        <v>77.105263157894697</v>
      </c>
      <c r="I209" s="71">
        <v>0.67422605384112599</v>
      </c>
      <c r="J209" s="68">
        <v>57.631578947368403</v>
      </c>
      <c r="K209" s="71">
        <v>0.74233164778020899</v>
      </c>
      <c r="L209" s="68">
        <v>44.7368421052632</v>
      </c>
      <c r="M209" s="71">
        <v>0.687573306994259</v>
      </c>
      <c r="N209" s="68">
        <v>53.562005277044904</v>
      </c>
      <c r="O209" s="71">
        <v>0.50430697435921001</v>
      </c>
      <c r="P209" s="68">
        <v>56.720430107526902</v>
      </c>
      <c r="Q209" s="71"/>
      <c r="R209" s="68"/>
    </row>
    <row r="210" spans="1:18" x14ac:dyDescent="0.2">
      <c r="A210" s="72" t="s">
        <v>752</v>
      </c>
      <c r="B210" s="66" t="s">
        <v>753</v>
      </c>
      <c r="C210" s="67">
        <v>64</v>
      </c>
      <c r="D210" s="67" t="s">
        <v>340</v>
      </c>
      <c r="E210" s="71">
        <v>0.66729617262273799</v>
      </c>
      <c r="F210" s="68">
        <v>55.789473684210499</v>
      </c>
      <c r="G210" s="71">
        <v>0.79530655625105295</v>
      </c>
      <c r="H210" s="68">
        <v>83.157894736842096</v>
      </c>
      <c r="I210" s="71">
        <v>0.68432504911084002</v>
      </c>
      <c r="J210" s="68">
        <v>61.315789473684198</v>
      </c>
      <c r="K210" s="71">
        <v>0.70907991238082602</v>
      </c>
      <c r="L210" s="68">
        <v>36.052631578947398</v>
      </c>
      <c r="M210" s="71">
        <v>0.70300635841718595</v>
      </c>
      <c r="N210" s="68">
        <v>56.728232189973603</v>
      </c>
      <c r="O210" s="71">
        <v>0.44476298695378302</v>
      </c>
      <c r="P210" s="68">
        <v>43.8172043010753</v>
      </c>
      <c r="Q210" s="71"/>
      <c r="R210" s="68"/>
    </row>
    <row r="211" spans="1:18" x14ac:dyDescent="0.2">
      <c r="A211" s="72" t="s">
        <v>754</v>
      </c>
      <c r="B211" s="66" t="s">
        <v>755</v>
      </c>
      <c r="C211" s="67">
        <v>64</v>
      </c>
      <c r="D211" s="67" t="s">
        <v>340</v>
      </c>
      <c r="E211" s="71">
        <v>0.42475240827085903</v>
      </c>
      <c r="F211" s="68">
        <v>7.8947368421052602</v>
      </c>
      <c r="G211" s="71">
        <v>0.482870877466958</v>
      </c>
      <c r="H211" s="68">
        <v>8.1578947368421098</v>
      </c>
      <c r="I211" s="71">
        <v>0.562334878646916</v>
      </c>
      <c r="J211" s="68">
        <v>16.315789473684202</v>
      </c>
      <c r="K211" s="71">
        <v>0.61105711806893703</v>
      </c>
      <c r="L211" s="68">
        <v>14.210526315789499</v>
      </c>
      <c r="M211" s="71">
        <v>0.32026668312858803</v>
      </c>
      <c r="N211" s="68">
        <v>12.401055408971001</v>
      </c>
      <c r="O211" s="71">
        <v>0.14723248404289799</v>
      </c>
      <c r="P211" s="68">
        <v>13.709677419354801</v>
      </c>
      <c r="Q211" s="71"/>
      <c r="R211" s="68"/>
    </row>
    <row r="212" spans="1:18" x14ac:dyDescent="0.2">
      <c r="A212" s="72" t="s">
        <v>756</v>
      </c>
      <c r="B212" s="66" t="s">
        <v>757</v>
      </c>
      <c r="C212" s="67">
        <v>64</v>
      </c>
      <c r="D212" s="67" t="s">
        <v>340</v>
      </c>
      <c r="E212" s="71">
        <v>0.50811232305557597</v>
      </c>
      <c r="F212" s="68">
        <v>18.157894736842099</v>
      </c>
      <c r="G212" s="71">
        <v>0.65046657554708498</v>
      </c>
      <c r="H212" s="68">
        <v>30.526315789473699</v>
      </c>
      <c r="I212" s="71">
        <v>0.60093206456549397</v>
      </c>
      <c r="J212" s="68">
        <v>27.894736842105299</v>
      </c>
      <c r="K212" s="71">
        <v>0.82583047137408006</v>
      </c>
      <c r="L212" s="68">
        <v>78.421052631578902</v>
      </c>
      <c r="M212" s="71">
        <v>0.329526513982345</v>
      </c>
      <c r="N212" s="68">
        <v>13.1926121372032</v>
      </c>
      <c r="O212" s="71">
        <v>0.13380598980887501</v>
      </c>
      <c r="P212" s="68">
        <v>12.9032258064516</v>
      </c>
      <c r="Q212" s="71"/>
      <c r="R212" s="68"/>
    </row>
    <row r="213" spans="1:18" x14ac:dyDescent="0.2">
      <c r="A213" s="72" t="s">
        <v>758</v>
      </c>
      <c r="B213" s="66" t="s">
        <v>759</v>
      </c>
      <c r="C213" s="67">
        <v>64</v>
      </c>
      <c r="D213" s="67" t="s">
        <v>340</v>
      </c>
      <c r="E213" s="71">
        <v>0.40918861719133398</v>
      </c>
      <c r="F213" s="68">
        <v>7.1052631578947398</v>
      </c>
      <c r="G213" s="71">
        <v>0.48717758029942998</v>
      </c>
      <c r="H213" s="68">
        <v>8.4210526315789505</v>
      </c>
      <c r="I213" s="71">
        <v>0.56746599219883997</v>
      </c>
      <c r="J213" s="68">
        <v>17.894736842105299</v>
      </c>
      <c r="K213" s="71">
        <v>0.732888284237179</v>
      </c>
      <c r="L213" s="68">
        <v>41.842105263157897</v>
      </c>
      <c r="M213" s="71">
        <v>0.25544786715229301</v>
      </c>
      <c r="N213" s="68">
        <v>9.2348284960422191</v>
      </c>
      <c r="O213" s="71">
        <v>2.9633620689303399E-3</v>
      </c>
      <c r="P213" s="68">
        <v>0.80645161290322598</v>
      </c>
      <c r="Q213" s="71"/>
      <c r="R213" s="68"/>
    </row>
    <row r="214" spans="1:18" x14ac:dyDescent="0.2">
      <c r="A214" s="72" t="s">
        <v>760</v>
      </c>
      <c r="B214" s="66" t="s">
        <v>761</v>
      </c>
      <c r="C214" s="67">
        <v>64</v>
      </c>
      <c r="D214" s="67" t="s">
        <v>340</v>
      </c>
      <c r="E214" s="71">
        <v>0.74151442680872204</v>
      </c>
      <c r="F214" s="68">
        <v>78.684210526315795</v>
      </c>
      <c r="G214" s="71">
        <v>0.77666289805416799</v>
      </c>
      <c r="H214" s="68">
        <v>75.526315789473699</v>
      </c>
      <c r="I214" s="71">
        <v>0.68236779197790198</v>
      </c>
      <c r="J214" s="68">
        <v>60.2631578947368</v>
      </c>
      <c r="K214" s="71">
        <v>0.74792379723953295</v>
      </c>
      <c r="L214" s="68">
        <v>46.842105263157897</v>
      </c>
      <c r="M214" s="71">
        <v>0.81721093894684804</v>
      </c>
      <c r="N214" s="68">
        <v>82.321899736147799</v>
      </c>
      <c r="O214" s="71">
        <v>0.683406707825158</v>
      </c>
      <c r="P214" s="68">
        <v>79.838709677419303</v>
      </c>
      <c r="Q214" s="71"/>
      <c r="R214" s="68"/>
    </row>
    <row r="215" spans="1:18" x14ac:dyDescent="0.2">
      <c r="A215" s="72" t="s">
        <v>762</v>
      </c>
      <c r="B215" s="66" t="s">
        <v>763</v>
      </c>
      <c r="C215" s="67">
        <v>64</v>
      </c>
      <c r="D215" s="67" t="s">
        <v>340</v>
      </c>
      <c r="E215" s="71">
        <v>0.57647257050140399</v>
      </c>
      <c r="F215" s="68">
        <v>30</v>
      </c>
      <c r="G215" s="71">
        <v>0.58970066113860098</v>
      </c>
      <c r="H215" s="68">
        <v>20.2631578947368</v>
      </c>
      <c r="I215" s="71">
        <v>0.59615166882636605</v>
      </c>
      <c r="J215" s="68">
        <v>26.315789473684202</v>
      </c>
      <c r="K215" s="71">
        <v>0.60066806333742295</v>
      </c>
      <c r="L215" s="68">
        <v>12.105263157894701</v>
      </c>
      <c r="M215" s="71">
        <v>0.508549910488302</v>
      </c>
      <c r="N215" s="68">
        <v>24.802110817942001</v>
      </c>
      <c r="O215" s="71">
        <v>0.58729254871632897</v>
      </c>
      <c r="P215" s="68">
        <v>69.354838709677395</v>
      </c>
      <c r="Q215" s="71"/>
      <c r="R215" s="68"/>
    </row>
    <row r="216" spans="1:18" x14ac:dyDescent="0.2">
      <c r="A216" s="72" t="s">
        <v>764</v>
      </c>
      <c r="B216" s="66" t="s">
        <v>765</v>
      </c>
      <c r="C216" s="67">
        <v>64</v>
      </c>
      <c r="D216" s="67" t="s">
        <v>340</v>
      </c>
      <c r="E216" s="71">
        <v>0.57261221990417899</v>
      </c>
      <c r="F216" s="68">
        <v>28.684210526315798</v>
      </c>
      <c r="G216" s="71">
        <v>0.45517284591628099</v>
      </c>
      <c r="H216" s="68">
        <v>6.3157894736842097</v>
      </c>
      <c r="I216" s="71">
        <v>0.604682774885833</v>
      </c>
      <c r="J216" s="68">
        <v>30.789473684210499</v>
      </c>
      <c r="K216" s="71">
        <v>0.59416743407210304</v>
      </c>
      <c r="L216" s="68">
        <v>11.578947368421099</v>
      </c>
      <c r="M216" s="71">
        <v>0.60114821902586602</v>
      </c>
      <c r="N216" s="68">
        <v>34.8284960422164</v>
      </c>
      <c r="O216" s="71">
        <v>0.60788982562081095</v>
      </c>
      <c r="P216" s="68">
        <v>71.774193548387103</v>
      </c>
      <c r="Q216" s="71"/>
      <c r="R216" s="68"/>
    </row>
    <row r="217" spans="1:18" x14ac:dyDescent="0.2">
      <c r="A217" s="72" t="s">
        <v>766</v>
      </c>
      <c r="B217" s="66" t="s">
        <v>767</v>
      </c>
      <c r="C217" s="67">
        <v>64</v>
      </c>
      <c r="D217" s="67" t="s">
        <v>340</v>
      </c>
      <c r="E217" s="71">
        <v>0.67233967692916197</v>
      </c>
      <c r="F217" s="68">
        <v>58.157894736842103</v>
      </c>
      <c r="G217" s="71">
        <v>0.65574921949268805</v>
      </c>
      <c r="H217" s="68">
        <v>31.578947368421101</v>
      </c>
      <c r="I217" s="71">
        <v>0.63589931545780198</v>
      </c>
      <c r="J217" s="68">
        <v>40.526315789473699</v>
      </c>
      <c r="K217" s="71">
        <v>0.64441769776907398</v>
      </c>
      <c r="L217" s="68">
        <v>21.052631578947398</v>
      </c>
      <c r="M217" s="71">
        <v>0.69991974813260105</v>
      </c>
      <c r="N217" s="68">
        <v>55.672823218997401</v>
      </c>
      <c r="O217" s="71">
        <v>0.72571240379364599</v>
      </c>
      <c r="P217" s="68">
        <v>85.215053763440906</v>
      </c>
      <c r="Q217" s="71"/>
      <c r="R217" s="68"/>
    </row>
    <row r="218" spans="1:18" x14ac:dyDescent="0.2">
      <c r="A218" s="72" t="s">
        <v>768</v>
      </c>
      <c r="B218" s="66" t="s">
        <v>769</v>
      </c>
      <c r="C218" s="67">
        <v>64</v>
      </c>
      <c r="D218" s="67" t="s">
        <v>340</v>
      </c>
      <c r="E218" s="71">
        <v>0.72965124035949303</v>
      </c>
      <c r="F218" s="68">
        <v>76.842105263157904</v>
      </c>
      <c r="G218" s="71">
        <v>0.74910459781558003</v>
      </c>
      <c r="H218" s="68">
        <v>64.473684210526301</v>
      </c>
      <c r="I218" s="71">
        <v>0.69926550647236696</v>
      </c>
      <c r="J218" s="68">
        <v>66.315789473684205</v>
      </c>
      <c r="K218" s="71">
        <v>0.73321038397477201</v>
      </c>
      <c r="L218" s="68">
        <v>42.105263157894697</v>
      </c>
      <c r="M218" s="71">
        <v>0.65362059386381899</v>
      </c>
      <c r="N218" s="68">
        <v>44.5910290237467</v>
      </c>
      <c r="O218" s="71">
        <v>0.81305511967093003</v>
      </c>
      <c r="P218" s="68">
        <v>92.473118279569903</v>
      </c>
      <c r="Q218" s="71"/>
      <c r="R218" s="68"/>
    </row>
    <row r="219" spans="1:18" x14ac:dyDescent="0.2">
      <c r="A219" s="72" t="s">
        <v>770</v>
      </c>
      <c r="B219" s="66" t="s">
        <v>771</v>
      </c>
      <c r="C219" s="67">
        <v>64</v>
      </c>
      <c r="D219" s="67" t="s">
        <v>340</v>
      </c>
      <c r="E219" s="71">
        <v>0.66326351130739503</v>
      </c>
      <c r="F219" s="68">
        <v>54.473684210526301</v>
      </c>
      <c r="G219" s="71">
        <v>0.67551550666984905</v>
      </c>
      <c r="H219" s="68">
        <v>36.052631578947398</v>
      </c>
      <c r="I219" s="71">
        <v>0.61802085860792599</v>
      </c>
      <c r="J219" s="68">
        <v>35.526315789473699</v>
      </c>
      <c r="K219" s="71">
        <v>0.65014176099842802</v>
      </c>
      <c r="L219" s="68">
        <v>22.894736842105299</v>
      </c>
      <c r="M219" s="71">
        <v>0.66905364528674605</v>
      </c>
      <c r="N219" s="68">
        <v>47.493403693931398</v>
      </c>
      <c r="O219" s="71">
        <v>0.70358578497402602</v>
      </c>
      <c r="P219" s="68">
        <v>82.526881720430097</v>
      </c>
      <c r="Q219" s="71"/>
      <c r="R219" s="68"/>
    </row>
    <row r="220" spans="1:18" x14ac:dyDescent="0.2">
      <c r="A220" s="72" t="s">
        <v>772</v>
      </c>
      <c r="B220" s="66" t="s">
        <v>773</v>
      </c>
      <c r="C220" s="67">
        <v>64</v>
      </c>
      <c r="D220" s="67" t="s">
        <v>340</v>
      </c>
      <c r="E220" s="71">
        <v>0.62003816010706003</v>
      </c>
      <c r="F220" s="68">
        <v>40.2631578947368</v>
      </c>
      <c r="G220" s="71">
        <v>0.66313381230550095</v>
      </c>
      <c r="H220" s="68">
        <v>34.210526315789501</v>
      </c>
      <c r="I220" s="71">
        <v>0.61946086604885697</v>
      </c>
      <c r="J220" s="68">
        <v>36.052631578947398</v>
      </c>
      <c r="K220" s="71">
        <v>0.73207706768671299</v>
      </c>
      <c r="L220" s="68">
        <v>41.052631578947398</v>
      </c>
      <c r="M220" s="71">
        <v>0.50546330020371599</v>
      </c>
      <c r="N220" s="68">
        <v>24.2744063324538</v>
      </c>
      <c r="O220" s="71">
        <v>0.58005575429051304</v>
      </c>
      <c r="P220" s="68">
        <v>68.548387096774206</v>
      </c>
      <c r="Q220" s="71"/>
      <c r="R220" s="68"/>
    </row>
    <row r="221" spans="1:18" x14ac:dyDescent="0.2">
      <c r="A221" s="72" t="s">
        <v>774</v>
      </c>
      <c r="B221" s="66" t="s">
        <v>775</v>
      </c>
      <c r="C221" s="67">
        <v>64</v>
      </c>
      <c r="D221" s="67" t="s">
        <v>340</v>
      </c>
      <c r="E221" s="71">
        <v>0.66023900287429504</v>
      </c>
      <c r="F221" s="68">
        <v>53.157894736842103</v>
      </c>
      <c r="G221" s="71">
        <v>0.68488288178100099</v>
      </c>
      <c r="H221" s="68">
        <v>38.157894736842103</v>
      </c>
      <c r="I221" s="71">
        <v>0.61189735555650104</v>
      </c>
      <c r="J221" s="68">
        <v>33.684210526315802</v>
      </c>
      <c r="K221" s="71">
        <v>0.63271652906209597</v>
      </c>
      <c r="L221" s="68">
        <v>17.894736842105299</v>
      </c>
      <c r="M221" s="71">
        <v>0.77399839496265199</v>
      </c>
      <c r="N221" s="68">
        <v>73.350923482849595</v>
      </c>
      <c r="O221" s="71">
        <v>0.59769985300922601</v>
      </c>
      <c r="P221" s="68">
        <v>70.6989247311828</v>
      </c>
      <c r="Q221" s="71"/>
      <c r="R221" s="68"/>
    </row>
    <row r="222" spans="1:18" x14ac:dyDescent="0.2">
      <c r="A222" s="72" t="s">
        <v>776</v>
      </c>
      <c r="B222" s="66" t="s">
        <v>777</v>
      </c>
      <c r="C222" s="67">
        <v>66</v>
      </c>
      <c r="D222" s="67" t="s">
        <v>340</v>
      </c>
      <c r="E222" s="71">
        <v>0.52062997719597204</v>
      </c>
      <c r="F222" s="68">
        <v>6.6055045871559601</v>
      </c>
      <c r="G222" s="71">
        <v>0.57086154390889898</v>
      </c>
      <c r="H222" s="68">
        <v>8.0733944954128507</v>
      </c>
      <c r="I222" s="71">
        <v>0.66149401855229895</v>
      </c>
      <c r="J222" s="68">
        <v>23.669724770642201</v>
      </c>
      <c r="K222" s="71">
        <v>0.66963126159554698</v>
      </c>
      <c r="L222" s="68">
        <v>7.8899082568807302</v>
      </c>
      <c r="M222" s="71">
        <v>0.18344793713163099</v>
      </c>
      <c r="N222" s="68">
        <v>2.75229357798165</v>
      </c>
      <c r="O222" s="71">
        <v>0.51771512479148596</v>
      </c>
      <c r="P222" s="68">
        <v>30.4587155963303</v>
      </c>
      <c r="Q222" s="71"/>
      <c r="R222" s="68"/>
    </row>
    <row r="223" spans="1:18" x14ac:dyDescent="0.2">
      <c r="A223" s="72" t="s">
        <v>575</v>
      </c>
      <c r="B223" s="66" t="s">
        <v>778</v>
      </c>
      <c r="C223" s="67">
        <v>66</v>
      </c>
      <c r="D223" s="67" t="s">
        <v>340</v>
      </c>
      <c r="E223" s="71">
        <v>0.51087092670490397</v>
      </c>
      <c r="F223" s="68">
        <v>6.2385321100917404</v>
      </c>
      <c r="G223" s="71">
        <v>0.623099402663297</v>
      </c>
      <c r="H223" s="68">
        <v>12.1100917431193</v>
      </c>
      <c r="I223" s="71">
        <v>0.69259040427557095</v>
      </c>
      <c r="J223" s="68">
        <v>29.908256880733902</v>
      </c>
      <c r="K223" s="71">
        <v>0.64352098530958302</v>
      </c>
      <c r="L223" s="68">
        <v>6.9724770642201799</v>
      </c>
      <c r="M223" s="71">
        <v>0.18958742632612999</v>
      </c>
      <c r="N223" s="68">
        <v>2.9357798165137599</v>
      </c>
      <c r="O223" s="71">
        <v>0.40555641494993799</v>
      </c>
      <c r="P223" s="68">
        <v>15.779816513761499</v>
      </c>
      <c r="Q223" s="71"/>
      <c r="R223" s="68"/>
    </row>
    <row r="224" spans="1:18" x14ac:dyDescent="0.2">
      <c r="A224" s="72" t="s">
        <v>779</v>
      </c>
      <c r="B224" s="66" t="s">
        <v>780</v>
      </c>
      <c r="C224" s="67">
        <v>64</v>
      </c>
      <c r="D224" s="67" t="s">
        <v>340</v>
      </c>
      <c r="E224" s="71">
        <v>0.69763223436274502</v>
      </c>
      <c r="F224" s="68">
        <v>66.315789473684205</v>
      </c>
      <c r="G224" s="71">
        <v>0.65388242971104404</v>
      </c>
      <c r="H224" s="68">
        <v>31.315789473684202</v>
      </c>
      <c r="I224" s="71">
        <v>0.66051165958826397</v>
      </c>
      <c r="J224" s="68">
        <v>52.368421052631597</v>
      </c>
      <c r="K224" s="71">
        <v>0.64931444618815604</v>
      </c>
      <c r="L224" s="68">
        <v>22.3684210526316</v>
      </c>
      <c r="M224" s="71">
        <v>0.77091178467806698</v>
      </c>
      <c r="N224" s="68">
        <v>72.5593667546174</v>
      </c>
      <c r="O224" s="71">
        <v>0.75354085164819395</v>
      </c>
      <c r="P224" s="68">
        <v>88.709677419354804</v>
      </c>
      <c r="Q224" s="71"/>
      <c r="R224" s="68"/>
    </row>
    <row r="225" spans="1:18" x14ac:dyDescent="0.2">
      <c r="A225" s="72" t="s">
        <v>781</v>
      </c>
      <c r="B225" s="66" t="s">
        <v>782</v>
      </c>
      <c r="C225" s="67">
        <v>64</v>
      </c>
      <c r="D225" s="67" t="s">
        <v>340</v>
      </c>
      <c r="E225" s="71">
        <v>0.66119543713529805</v>
      </c>
      <c r="F225" s="68">
        <v>53.421052631578902</v>
      </c>
      <c r="G225" s="71">
        <v>0.73725027409489796</v>
      </c>
      <c r="H225" s="68">
        <v>58.684210526315802</v>
      </c>
      <c r="I225" s="71">
        <v>0.69720582143167398</v>
      </c>
      <c r="J225" s="68">
        <v>66.052631578947398</v>
      </c>
      <c r="K225" s="71">
        <v>0.66271899846488502</v>
      </c>
      <c r="L225" s="68">
        <v>25.789473684210499</v>
      </c>
      <c r="M225" s="71">
        <v>0.72152602012469902</v>
      </c>
      <c r="N225" s="68">
        <v>61.477572559366799</v>
      </c>
      <c r="O225" s="71">
        <v>0.48727607156033298</v>
      </c>
      <c r="P225" s="68">
        <v>53.763440860214999</v>
      </c>
      <c r="Q225" s="71"/>
      <c r="R225" s="68"/>
    </row>
    <row r="226" spans="1:18" x14ac:dyDescent="0.2">
      <c r="A226" s="72" t="s">
        <v>783</v>
      </c>
      <c r="B226" s="66" t="s">
        <v>784</v>
      </c>
      <c r="C226" s="67">
        <v>64</v>
      </c>
      <c r="D226" s="67" t="s">
        <v>340</v>
      </c>
      <c r="E226" s="71">
        <v>0.68627363429765798</v>
      </c>
      <c r="F226" s="68">
        <v>62.368421052631597</v>
      </c>
      <c r="G226" s="71">
        <v>0.73813385173724799</v>
      </c>
      <c r="H226" s="68">
        <v>58.947368421052602</v>
      </c>
      <c r="I226" s="71">
        <v>0.64964042590820203</v>
      </c>
      <c r="J226" s="68">
        <v>46.842105263157897</v>
      </c>
      <c r="K226" s="71">
        <v>0.68097581956535103</v>
      </c>
      <c r="L226" s="68">
        <v>30</v>
      </c>
      <c r="M226" s="71">
        <v>0.63510093215630603</v>
      </c>
      <c r="N226" s="68">
        <v>40.633245382585798</v>
      </c>
      <c r="O226" s="71">
        <v>0.72751714212118102</v>
      </c>
      <c r="P226" s="68">
        <v>85.752688172042994</v>
      </c>
      <c r="Q226" s="71"/>
      <c r="R226" s="68"/>
    </row>
    <row r="227" spans="1:18" x14ac:dyDescent="0.2">
      <c r="A227" s="72" t="s">
        <v>785</v>
      </c>
      <c r="B227" s="66" t="s">
        <v>786</v>
      </c>
      <c r="C227" s="67">
        <v>64</v>
      </c>
      <c r="D227" s="67" t="s">
        <v>340</v>
      </c>
      <c r="E227" s="71">
        <v>0.69328098665260096</v>
      </c>
      <c r="F227" s="68">
        <v>65.263157894736807</v>
      </c>
      <c r="G227" s="71">
        <v>0.73723974229744904</v>
      </c>
      <c r="H227" s="68">
        <v>58.421052631579002</v>
      </c>
      <c r="I227" s="71">
        <v>0.66044132007757295</v>
      </c>
      <c r="J227" s="68">
        <v>52.105263157894697</v>
      </c>
      <c r="K227" s="71">
        <v>0.63591225184230005</v>
      </c>
      <c r="L227" s="68">
        <v>18.421052631578899</v>
      </c>
      <c r="M227" s="71">
        <v>0.64127415272547705</v>
      </c>
      <c r="N227" s="68">
        <v>43.007915567282303</v>
      </c>
      <c r="O227" s="71">
        <v>0.79153746632020705</v>
      </c>
      <c r="P227" s="68">
        <v>91.129032258064498</v>
      </c>
      <c r="Q227" s="71"/>
      <c r="R227" s="68"/>
    </row>
    <row r="228" spans="1:18" x14ac:dyDescent="0.2">
      <c r="A228" s="72" t="s">
        <v>787</v>
      </c>
      <c r="B228" s="66" t="s">
        <v>788</v>
      </c>
      <c r="C228" s="67">
        <v>64</v>
      </c>
      <c r="D228" s="67" t="s">
        <v>340</v>
      </c>
      <c r="E228" s="71">
        <v>0.65326714962827503</v>
      </c>
      <c r="F228" s="68">
        <v>51.052631578947398</v>
      </c>
      <c r="G228" s="71">
        <v>0.70016833378223697</v>
      </c>
      <c r="H228" s="68">
        <v>42.631578947368403</v>
      </c>
      <c r="I228" s="71">
        <v>0.68611767055488404</v>
      </c>
      <c r="J228" s="68">
        <v>61.842105263157897</v>
      </c>
      <c r="K228" s="71">
        <v>0.62743023228622197</v>
      </c>
      <c r="L228" s="68">
        <v>16.842105263157901</v>
      </c>
      <c r="M228" s="71">
        <v>0.68448669670967299</v>
      </c>
      <c r="N228" s="68">
        <v>51.187335092348299</v>
      </c>
      <c r="O228" s="71">
        <v>0.56813281480836098</v>
      </c>
      <c r="P228" s="68">
        <v>67.204301075268802</v>
      </c>
      <c r="Q228" s="71"/>
      <c r="R228" s="68"/>
    </row>
    <row r="229" spans="1:18" x14ac:dyDescent="0.2">
      <c r="A229" s="72" t="s">
        <v>789</v>
      </c>
      <c r="B229" s="66" t="s">
        <v>790</v>
      </c>
      <c r="C229" s="67">
        <v>64</v>
      </c>
      <c r="D229" s="67" t="s">
        <v>340</v>
      </c>
      <c r="E229" s="71">
        <v>0.61740926729024304</v>
      </c>
      <c r="F229" s="68">
        <v>39.210526315789501</v>
      </c>
      <c r="G229" s="71">
        <v>0.69905462106463401</v>
      </c>
      <c r="H229" s="68">
        <v>42.105263157894697</v>
      </c>
      <c r="I229" s="71">
        <v>0.66368249248801203</v>
      </c>
      <c r="J229" s="68">
        <v>54.210526315789501</v>
      </c>
      <c r="K229" s="71">
        <v>0.65678507518113904</v>
      </c>
      <c r="L229" s="68">
        <v>23.684210526315798</v>
      </c>
      <c r="M229" s="71">
        <v>0.69374652756343003</v>
      </c>
      <c r="N229" s="68">
        <v>54.353562005276999</v>
      </c>
      <c r="O229" s="71">
        <v>0.37377762015400101</v>
      </c>
      <c r="P229" s="68">
        <v>34.408602150537597</v>
      </c>
      <c r="Q229" s="71"/>
      <c r="R229" s="68"/>
    </row>
    <row r="230" spans="1:18" x14ac:dyDescent="0.2">
      <c r="A230" s="72" t="s">
        <v>791</v>
      </c>
      <c r="B230" s="66" t="s">
        <v>792</v>
      </c>
      <c r="C230" s="67">
        <v>64</v>
      </c>
      <c r="D230" s="67" t="s">
        <v>340</v>
      </c>
      <c r="E230" s="71">
        <v>0.55900967422229297</v>
      </c>
      <c r="F230" s="68">
        <v>25.789473684210499</v>
      </c>
      <c r="G230" s="71">
        <v>0.53469702077677495</v>
      </c>
      <c r="H230" s="68">
        <v>13.6842105263158</v>
      </c>
      <c r="I230" s="71">
        <v>0.58313675444011004</v>
      </c>
      <c r="J230" s="68">
        <v>22.105263157894701</v>
      </c>
      <c r="K230" s="71">
        <v>0.64532511071640997</v>
      </c>
      <c r="L230" s="68">
        <v>21.315789473684202</v>
      </c>
      <c r="M230" s="71">
        <v>0.57954194703376705</v>
      </c>
      <c r="N230" s="68">
        <v>31.398416886543501</v>
      </c>
      <c r="O230" s="71">
        <v>0.45234753814440298</v>
      </c>
      <c r="P230" s="68">
        <v>45.430107526881699</v>
      </c>
      <c r="Q230" s="71"/>
      <c r="R230" s="68"/>
    </row>
    <row r="231" spans="1:18" x14ac:dyDescent="0.2">
      <c r="A231" s="72" t="s">
        <v>793</v>
      </c>
      <c r="B231" s="66" t="s">
        <v>794</v>
      </c>
      <c r="C231" s="67">
        <v>64</v>
      </c>
      <c r="D231" s="67" t="s">
        <v>340</v>
      </c>
      <c r="E231" s="71">
        <v>0.67131612836053101</v>
      </c>
      <c r="F231" s="68">
        <v>57.368421052631597</v>
      </c>
      <c r="G231" s="71">
        <v>0.72698864588094303</v>
      </c>
      <c r="H231" s="68">
        <v>53.684210526315802</v>
      </c>
      <c r="I231" s="71">
        <v>0.68081432493601102</v>
      </c>
      <c r="J231" s="68">
        <v>59.7368421052632</v>
      </c>
      <c r="K231" s="71">
        <v>0.74336559330323404</v>
      </c>
      <c r="L231" s="68">
        <v>45</v>
      </c>
      <c r="M231" s="71">
        <v>0.65362059386381899</v>
      </c>
      <c r="N231" s="68">
        <v>44.5910290237467</v>
      </c>
      <c r="O231" s="71">
        <v>0.55179148381864596</v>
      </c>
      <c r="P231" s="68">
        <v>63.709677419354797</v>
      </c>
      <c r="Q231" s="71"/>
      <c r="R231" s="68"/>
    </row>
    <row r="232" spans="1:18" x14ac:dyDescent="0.2">
      <c r="A232" s="72" t="s">
        <v>795</v>
      </c>
      <c r="B232" s="66" t="s">
        <v>796</v>
      </c>
      <c r="C232" s="67">
        <v>64</v>
      </c>
      <c r="D232" s="67" t="s">
        <v>340</v>
      </c>
      <c r="E232" s="71">
        <v>0.78445163909083204</v>
      </c>
      <c r="F232" s="68">
        <v>88.157894736842096</v>
      </c>
      <c r="G232" s="71">
        <v>0.82940484133245496</v>
      </c>
      <c r="H232" s="68">
        <v>90.526315789473699</v>
      </c>
      <c r="I232" s="71">
        <v>0.80577494150351803</v>
      </c>
      <c r="J232" s="68">
        <v>93.421052631578902</v>
      </c>
      <c r="K232" s="71">
        <v>0.791849010664468</v>
      </c>
      <c r="L232" s="68">
        <v>65.526315789473699</v>
      </c>
      <c r="M232" s="71">
        <v>0.804864497808507</v>
      </c>
      <c r="N232" s="68">
        <v>80.474934036939302</v>
      </c>
      <c r="O232" s="71">
        <v>0.69036490414521101</v>
      </c>
      <c r="P232" s="68">
        <v>81.451612903225794</v>
      </c>
      <c r="Q232" s="71"/>
      <c r="R232" s="68"/>
    </row>
    <row r="233" spans="1:18" x14ac:dyDescent="0.2">
      <c r="A233" s="72" t="s">
        <v>797</v>
      </c>
      <c r="B233" s="66" t="s">
        <v>798</v>
      </c>
      <c r="C233" s="67">
        <v>64</v>
      </c>
      <c r="D233" s="67" t="s">
        <v>340</v>
      </c>
      <c r="E233" s="71">
        <v>0.738395778074038</v>
      </c>
      <c r="F233" s="68">
        <v>77.894736842105303</v>
      </c>
      <c r="G233" s="71">
        <v>0.77016158207266905</v>
      </c>
      <c r="H233" s="68">
        <v>71.842105263157904</v>
      </c>
      <c r="I233" s="71">
        <v>0.72831178641749095</v>
      </c>
      <c r="J233" s="68">
        <v>75.263157894736807</v>
      </c>
      <c r="K233" s="71">
        <v>0.79478871157064102</v>
      </c>
      <c r="L233" s="68">
        <v>67.631578947368396</v>
      </c>
      <c r="M233" s="71">
        <v>0.71226618927094298</v>
      </c>
      <c r="N233" s="68">
        <v>58.047493403693899</v>
      </c>
      <c r="O233" s="71">
        <v>0.68645062103844401</v>
      </c>
      <c r="P233" s="68">
        <v>80.645161290322605</v>
      </c>
      <c r="Q233" s="71"/>
      <c r="R233" s="68"/>
    </row>
    <row r="234" spans="1:18" x14ac:dyDescent="0.2">
      <c r="A234" s="72" t="s">
        <v>799</v>
      </c>
      <c r="B234" s="66" t="s">
        <v>800</v>
      </c>
      <c r="C234" s="67">
        <v>64</v>
      </c>
      <c r="D234" s="67" t="s">
        <v>340</v>
      </c>
      <c r="E234" s="71">
        <v>0.64656019378894103</v>
      </c>
      <c r="F234" s="68">
        <v>48.421052631578902</v>
      </c>
      <c r="G234" s="71">
        <v>0.65100762435569204</v>
      </c>
      <c r="H234" s="68">
        <v>30.789473684210499</v>
      </c>
      <c r="I234" s="71">
        <v>0.62596789176647205</v>
      </c>
      <c r="J234" s="68">
        <v>37.631578947368403</v>
      </c>
      <c r="K234" s="71">
        <v>0.60621766470901495</v>
      </c>
      <c r="L234" s="68">
        <v>13.6842105263158</v>
      </c>
      <c r="M234" s="71">
        <v>0.62275449101796398</v>
      </c>
      <c r="N234" s="68">
        <v>37.730870712401099</v>
      </c>
      <c r="O234" s="71">
        <v>0.72685329709556101</v>
      </c>
      <c r="P234" s="68">
        <v>85.483870967741893</v>
      </c>
      <c r="Q234" s="71"/>
      <c r="R234" s="68"/>
    </row>
    <row r="235" spans="1:18" x14ac:dyDescent="0.2">
      <c r="A235" s="72" t="s">
        <v>801</v>
      </c>
      <c r="B235" s="66" t="s">
        <v>802</v>
      </c>
      <c r="C235" s="67">
        <v>64</v>
      </c>
      <c r="D235" s="67" t="s">
        <v>340</v>
      </c>
      <c r="E235" s="71">
        <v>0.481793081988592</v>
      </c>
      <c r="F235" s="68">
        <v>15.2631578947368</v>
      </c>
      <c r="G235" s="71">
        <v>0.61271656887102</v>
      </c>
      <c r="H235" s="68">
        <v>24.210526315789501</v>
      </c>
      <c r="I235" s="71">
        <v>0.60435139697999896</v>
      </c>
      <c r="J235" s="68">
        <v>30.526315789473699</v>
      </c>
      <c r="K235" s="71">
        <v>0.79374978275398</v>
      </c>
      <c r="L235" s="68">
        <v>67.105263157894697</v>
      </c>
      <c r="M235" s="71">
        <v>0.35113278597444297</v>
      </c>
      <c r="N235" s="68">
        <v>14.248021108179399</v>
      </c>
      <c r="O235" s="71">
        <v>4.70148753635172E-2</v>
      </c>
      <c r="P235" s="68">
        <v>8.6021505376344098</v>
      </c>
      <c r="Q235" s="71"/>
      <c r="R235" s="68"/>
    </row>
    <row r="236" spans="1:18" x14ac:dyDescent="0.2">
      <c r="A236" s="72" t="s">
        <v>803</v>
      </c>
      <c r="B236" s="66" t="s">
        <v>804</v>
      </c>
      <c r="C236" s="67">
        <v>64</v>
      </c>
      <c r="D236" s="67" t="s">
        <v>340</v>
      </c>
      <c r="E236" s="71">
        <v>0.46989586665963401</v>
      </c>
      <c r="F236" s="68">
        <v>13.9473684210526</v>
      </c>
      <c r="G236" s="71">
        <v>0.35822337460180798</v>
      </c>
      <c r="H236" s="68">
        <v>4.2105263157894699</v>
      </c>
      <c r="I236" s="71">
        <v>0.58116107205559997</v>
      </c>
      <c r="J236" s="68">
        <v>21.315789473684202</v>
      </c>
      <c r="K236" s="71">
        <v>0.63845199856005497</v>
      </c>
      <c r="L236" s="68">
        <v>19.473684210526301</v>
      </c>
      <c r="M236" s="71">
        <v>0.30174702142107501</v>
      </c>
      <c r="N236" s="68">
        <v>11.609498680738801</v>
      </c>
      <c r="O236" s="71"/>
      <c r="P236" s="68"/>
      <c r="Q236" s="71"/>
      <c r="R236" s="68"/>
    </row>
    <row r="237" spans="1:18" x14ac:dyDescent="0.2">
      <c r="A237" s="72" t="s">
        <v>805</v>
      </c>
      <c r="B237" s="66" t="s">
        <v>806</v>
      </c>
      <c r="C237" s="67">
        <v>64</v>
      </c>
      <c r="D237" s="67" t="s">
        <v>340</v>
      </c>
      <c r="E237" s="71">
        <v>0.56998499581773299</v>
      </c>
      <c r="F237" s="68">
        <v>27.3684210526316</v>
      </c>
      <c r="G237" s="71">
        <v>0.47434637610045799</v>
      </c>
      <c r="H237" s="68">
        <v>7.3684210526315796</v>
      </c>
      <c r="I237" s="71">
        <v>0.60170313305918299</v>
      </c>
      <c r="J237" s="68">
        <v>28.421052631578899</v>
      </c>
      <c r="K237" s="71">
        <v>0.75613495902980998</v>
      </c>
      <c r="L237" s="68">
        <v>50.2631578947368</v>
      </c>
      <c r="M237" s="71">
        <v>0.36039261682819901</v>
      </c>
      <c r="N237" s="68">
        <v>15.303430079155699</v>
      </c>
      <c r="O237" s="71">
        <v>0.65734789407101502</v>
      </c>
      <c r="P237" s="68">
        <v>77.419354838709694</v>
      </c>
      <c r="Q237" s="71"/>
      <c r="R237" s="68"/>
    </row>
    <row r="238" spans="1:18" x14ac:dyDescent="0.2">
      <c r="A238" s="72" t="s">
        <v>807</v>
      </c>
      <c r="B238" s="66" t="s">
        <v>808</v>
      </c>
      <c r="C238" s="67">
        <v>64</v>
      </c>
      <c r="D238" s="67" t="s">
        <v>340</v>
      </c>
      <c r="E238" s="71">
        <v>0.58689111414386896</v>
      </c>
      <c r="F238" s="68">
        <v>32.368421052631597</v>
      </c>
      <c r="G238" s="71">
        <v>0.49835189637100402</v>
      </c>
      <c r="H238" s="68">
        <v>10.526315789473699</v>
      </c>
      <c r="I238" s="71">
        <v>0.62557151352564899</v>
      </c>
      <c r="J238" s="68">
        <v>37.368421052631597</v>
      </c>
      <c r="K238" s="71">
        <v>0.72686029635701699</v>
      </c>
      <c r="L238" s="68">
        <v>39.7368421052632</v>
      </c>
      <c r="M238" s="71">
        <v>0.48694363849620398</v>
      </c>
      <c r="N238" s="68">
        <v>22.1635883905013</v>
      </c>
      <c r="O238" s="71">
        <v>0.59672822596946995</v>
      </c>
      <c r="P238" s="68">
        <v>70.430107526881699</v>
      </c>
      <c r="Q238" s="71"/>
      <c r="R238" s="68"/>
    </row>
    <row r="239" spans="1:18" x14ac:dyDescent="0.2">
      <c r="A239" s="72" t="s">
        <v>809</v>
      </c>
      <c r="B239" s="66" t="s">
        <v>810</v>
      </c>
      <c r="C239" s="67">
        <v>65</v>
      </c>
      <c r="D239" s="67" t="s">
        <v>340</v>
      </c>
      <c r="E239" s="71">
        <v>0.36535923394793801</v>
      </c>
      <c r="F239" s="68">
        <v>0.57915057915057899</v>
      </c>
      <c r="G239" s="71">
        <v>0.20365096844944</v>
      </c>
      <c r="H239" s="68">
        <v>0.46883618312189701</v>
      </c>
      <c r="I239" s="71">
        <v>0.33059598831163201</v>
      </c>
      <c r="J239" s="68">
        <v>0.193050193050193</v>
      </c>
      <c r="K239" s="71">
        <v>0.59845110007228797</v>
      </c>
      <c r="L239" s="68">
        <v>6.3706563706563699</v>
      </c>
      <c r="M239" s="71">
        <v>5.9782608695652099E-2</v>
      </c>
      <c r="N239" s="68">
        <v>1.35396518375242</v>
      </c>
      <c r="O239" s="71">
        <v>0.63431550421067595</v>
      </c>
      <c r="P239" s="68">
        <v>58.672615727830497</v>
      </c>
      <c r="Q239" s="71"/>
      <c r="R239" s="68"/>
    </row>
    <row r="240" spans="1:18" x14ac:dyDescent="0.2">
      <c r="A240" s="72" t="s">
        <v>811</v>
      </c>
      <c r="B240" s="66" t="s">
        <v>812</v>
      </c>
      <c r="C240" s="67">
        <v>65</v>
      </c>
      <c r="D240" s="67" t="s">
        <v>340</v>
      </c>
      <c r="E240" s="71">
        <v>0.368966000336447</v>
      </c>
      <c r="F240" s="68">
        <v>0.63430777716492004</v>
      </c>
      <c r="G240" s="71">
        <v>0.2</v>
      </c>
      <c r="H240" s="68">
        <v>0.41367898510755702</v>
      </c>
      <c r="I240" s="71">
        <v>0.34936424560936602</v>
      </c>
      <c r="J240" s="68">
        <v>0.46883618312189701</v>
      </c>
      <c r="K240" s="71">
        <v>0.70812646992440897</v>
      </c>
      <c r="L240" s="68">
        <v>15.168229453943701</v>
      </c>
      <c r="M240" s="71">
        <v>0</v>
      </c>
      <c r="N240" s="68">
        <v>1.05001381597126</v>
      </c>
      <c r="O240" s="71">
        <v>0.58733928614845898</v>
      </c>
      <c r="P240" s="68">
        <v>53.318460680423897</v>
      </c>
      <c r="Q240" s="71"/>
      <c r="R240" s="68"/>
    </row>
    <row r="241" spans="1:18" x14ac:dyDescent="0.2">
      <c r="A241" s="72" t="s">
        <v>813</v>
      </c>
      <c r="B241" s="66" t="s">
        <v>814</v>
      </c>
      <c r="C241" s="67">
        <v>65</v>
      </c>
      <c r="D241" s="67" t="s">
        <v>340</v>
      </c>
      <c r="E241" s="71">
        <v>0.373757778936402</v>
      </c>
      <c r="F241" s="68">
        <v>0.68946497517926097</v>
      </c>
      <c r="G241" s="71">
        <v>0.20544576745901</v>
      </c>
      <c r="H241" s="68">
        <v>0.52399338113623795</v>
      </c>
      <c r="I241" s="71">
        <v>0.40852610992121902</v>
      </c>
      <c r="J241" s="68">
        <v>0.79977937120794296</v>
      </c>
      <c r="K241" s="71">
        <v>0.73441254802504996</v>
      </c>
      <c r="L241" s="68">
        <v>18.394925537782701</v>
      </c>
      <c r="M241" s="71">
        <v>2.1739130434782601E-2</v>
      </c>
      <c r="N241" s="68">
        <v>1.21580547112462</v>
      </c>
      <c r="O241" s="71">
        <v>0.49866533884195002</v>
      </c>
      <c r="P241" s="68">
        <v>43.167875069715599</v>
      </c>
      <c r="Q241" s="71"/>
      <c r="R241" s="68"/>
    </row>
    <row r="242" spans="1:18" x14ac:dyDescent="0.2">
      <c r="A242" s="72" t="s">
        <v>815</v>
      </c>
      <c r="B242" s="66" t="s">
        <v>816</v>
      </c>
      <c r="C242" s="67">
        <v>65</v>
      </c>
      <c r="D242" s="67" t="s">
        <v>340</v>
      </c>
      <c r="E242" s="71">
        <v>0.386863655268738</v>
      </c>
      <c r="F242" s="68">
        <v>0.88251516822945397</v>
      </c>
      <c r="G242" s="71">
        <v>0.19895721984517201</v>
      </c>
      <c r="H242" s="68">
        <v>0.165471594043023</v>
      </c>
      <c r="I242" s="71">
        <v>0.45100170560045399</v>
      </c>
      <c r="J242" s="68">
        <v>1.4616657473800301</v>
      </c>
      <c r="K242" s="71">
        <v>0.74723549702329695</v>
      </c>
      <c r="L242" s="68">
        <v>20.049641478212902</v>
      </c>
      <c r="M242" s="71">
        <v>9.7826086956521605E-2</v>
      </c>
      <c r="N242" s="68">
        <v>1.5197568389057801</v>
      </c>
      <c r="O242" s="71">
        <v>0.43929776691824501</v>
      </c>
      <c r="P242" s="68">
        <v>37.088678192972701</v>
      </c>
      <c r="Q242" s="71"/>
      <c r="R242" s="68"/>
    </row>
    <row r="243" spans="1:18" x14ac:dyDescent="0.2">
      <c r="A243" s="72" t="s">
        <v>817</v>
      </c>
      <c r="B243" s="66" t="s">
        <v>818</v>
      </c>
      <c r="C243" s="67">
        <v>65</v>
      </c>
      <c r="D243" s="67" t="s">
        <v>340</v>
      </c>
      <c r="E243" s="71">
        <v>0.599508726284112</v>
      </c>
      <c r="F243" s="68">
        <v>15.7473800330943</v>
      </c>
      <c r="G243" s="71">
        <v>0.46471220395319801</v>
      </c>
      <c r="H243" s="68">
        <v>2.1235521235521202</v>
      </c>
      <c r="I243" s="71">
        <v>0.61221308606883196</v>
      </c>
      <c r="J243" s="68">
        <v>8.7975730832873698</v>
      </c>
      <c r="K243" s="71">
        <v>0.82155558459580402</v>
      </c>
      <c r="L243" s="68">
        <v>35.659128516271402</v>
      </c>
      <c r="M243" s="71">
        <v>0.52173913043478304</v>
      </c>
      <c r="N243" s="68">
        <v>9.0356452058579695</v>
      </c>
      <c r="O243" s="71">
        <v>0.57732362636794499</v>
      </c>
      <c r="P243" s="68">
        <v>52.203011712214199</v>
      </c>
      <c r="Q243" s="71"/>
      <c r="R243" s="68"/>
    </row>
    <row r="244" spans="1:18" x14ac:dyDescent="0.2">
      <c r="A244" s="72" t="s">
        <v>819</v>
      </c>
      <c r="B244" s="66" t="s">
        <v>820</v>
      </c>
      <c r="C244" s="67">
        <v>65</v>
      </c>
      <c r="D244" s="67" t="s">
        <v>340</v>
      </c>
      <c r="E244" s="71">
        <v>0.45916621739322899</v>
      </c>
      <c r="F244" s="68">
        <v>2.5923883066740201</v>
      </c>
      <c r="G244" s="71">
        <v>0.20723339740241201</v>
      </c>
      <c r="H244" s="68">
        <v>0.57915057915057899</v>
      </c>
      <c r="I244" s="71">
        <v>0.56169451784782598</v>
      </c>
      <c r="J244" s="68">
        <v>4.7435190292333198</v>
      </c>
      <c r="K244" s="71">
        <v>0.79996216357111805</v>
      </c>
      <c r="L244" s="68">
        <v>30.6674020959735</v>
      </c>
      <c r="M244" s="71">
        <v>0.29347826086956502</v>
      </c>
      <c r="N244" s="68">
        <v>2.8184581376070699</v>
      </c>
      <c r="O244" s="71">
        <v>0.43346274727522199</v>
      </c>
      <c r="P244" s="68">
        <v>36.503067484662601</v>
      </c>
      <c r="Q244" s="71"/>
      <c r="R244" s="68"/>
    </row>
    <row r="245" spans="1:18" x14ac:dyDescent="0.2">
      <c r="A245" s="72" t="s">
        <v>821</v>
      </c>
      <c r="B245" s="66" t="s">
        <v>822</v>
      </c>
      <c r="C245" s="67">
        <v>65</v>
      </c>
      <c r="D245" s="67" t="s">
        <v>340</v>
      </c>
      <c r="E245" s="71">
        <v>0.57576309209665499</v>
      </c>
      <c r="F245" s="68">
        <v>12.300055157198001</v>
      </c>
      <c r="G245" s="71">
        <v>0.301077196336067</v>
      </c>
      <c r="H245" s="68">
        <v>1.32377275234418</v>
      </c>
      <c r="I245" s="71">
        <v>0.74583714505361798</v>
      </c>
      <c r="J245" s="68">
        <v>36.3210148924435</v>
      </c>
      <c r="K245" s="71">
        <v>0.93248622585104901</v>
      </c>
      <c r="L245" s="68">
        <v>74.958632101489201</v>
      </c>
      <c r="M245" s="71">
        <v>0.46195652173912999</v>
      </c>
      <c r="N245" s="68">
        <v>6.7421939762365302</v>
      </c>
      <c r="O245" s="71">
        <v>0.43745837150340899</v>
      </c>
      <c r="P245" s="68">
        <v>36.921360847741198</v>
      </c>
      <c r="Q245" s="71"/>
      <c r="R245" s="68"/>
    </row>
    <row r="246" spans="1:18" x14ac:dyDescent="0.2">
      <c r="A246" s="72" t="s">
        <v>823</v>
      </c>
      <c r="B246" s="66" t="s">
        <v>824</v>
      </c>
      <c r="C246" s="67">
        <v>65</v>
      </c>
      <c r="D246" s="67" t="s">
        <v>340</v>
      </c>
      <c r="E246" s="71">
        <v>0.57774020629133405</v>
      </c>
      <c r="F246" s="68">
        <v>12.7688913403199</v>
      </c>
      <c r="G246" s="71">
        <v>0.48634374136701802</v>
      </c>
      <c r="H246" s="68">
        <v>2.26144511858798</v>
      </c>
      <c r="I246" s="71">
        <v>0.60164338961310204</v>
      </c>
      <c r="J246" s="68">
        <v>7.5289575289575303</v>
      </c>
      <c r="K246" s="71">
        <v>0.79689751194594005</v>
      </c>
      <c r="L246" s="68">
        <v>29.5642581356867</v>
      </c>
      <c r="M246" s="71">
        <v>0.53260869565217395</v>
      </c>
      <c r="N246" s="68">
        <v>9.6988118264714007</v>
      </c>
      <c r="O246" s="71">
        <v>0.471207692878435</v>
      </c>
      <c r="P246" s="68">
        <v>40.351366424986097</v>
      </c>
      <c r="Q246" s="71"/>
      <c r="R246" s="68"/>
    </row>
    <row r="247" spans="1:18" x14ac:dyDescent="0.2">
      <c r="A247" s="72" t="s">
        <v>825</v>
      </c>
      <c r="B247" s="66" t="s">
        <v>826</v>
      </c>
      <c r="C247" s="67">
        <v>65</v>
      </c>
      <c r="D247" s="67" t="s">
        <v>340</v>
      </c>
      <c r="E247" s="71">
        <v>0.73646995238016999</v>
      </c>
      <c r="F247" s="68">
        <v>42.471042471042502</v>
      </c>
      <c r="G247" s="71">
        <v>0.71110209711161998</v>
      </c>
      <c r="H247" s="68">
        <v>22.255929398786499</v>
      </c>
      <c r="I247" s="71">
        <v>0.76132267573979895</v>
      </c>
      <c r="J247" s="68">
        <v>42.222835079977898</v>
      </c>
      <c r="K247" s="71">
        <v>0.85310116515710099</v>
      </c>
      <c r="L247" s="68">
        <v>44.594594594594597</v>
      </c>
      <c r="M247" s="71">
        <v>0.78804347826086996</v>
      </c>
      <c r="N247" s="68">
        <v>39.541309754075698</v>
      </c>
      <c r="O247" s="71">
        <v>0.56878034563145896</v>
      </c>
      <c r="P247" s="68">
        <v>51.171221416620199</v>
      </c>
      <c r="Q247" s="71"/>
      <c r="R247" s="68"/>
    </row>
    <row r="248" spans="1:18" x14ac:dyDescent="0.2">
      <c r="A248" s="72" t="s">
        <v>827</v>
      </c>
      <c r="B248" s="66" t="s">
        <v>828</v>
      </c>
      <c r="C248" s="67">
        <v>65</v>
      </c>
      <c r="D248" s="67" t="s">
        <v>340</v>
      </c>
      <c r="E248" s="71">
        <v>0.77170516860373295</v>
      </c>
      <c r="F248" s="68">
        <v>51.7098731384446</v>
      </c>
      <c r="G248" s="71">
        <v>0.62566626735256003</v>
      </c>
      <c r="H248" s="68">
        <v>7.7220077220077199</v>
      </c>
      <c r="I248" s="71">
        <v>0.85335958107787901</v>
      </c>
      <c r="J248" s="68">
        <v>78.571428571428598</v>
      </c>
      <c r="K248" s="71">
        <v>0.96326239085140197</v>
      </c>
      <c r="L248" s="68">
        <v>89.851075565361299</v>
      </c>
      <c r="M248" s="71">
        <v>0.86413043478260898</v>
      </c>
      <c r="N248" s="68">
        <v>56.092843326885898</v>
      </c>
      <c r="O248" s="71">
        <v>0.55210716895421497</v>
      </c>
      <c r="P248" s="68">
        <v>49.191299498047997</v>
      </c>
      <c r="Q248" s="71"/>
      <c r="R248" s="68"/>
    </row>
    <row r="249" spans="1:18" x14ac:dyDescent="0.2">
      <c r="A249" s="72" t="s">
        <v>829</v>
      </c>
      <c r="B249" s="66" t="s">
        <v>830</v>
      </c>
      <c r="C249" s="67">
        <v>65</v>
      </c>
      <c r="D249" s="67" t="s">
        <v>340</v>
      </c>
      <c r="E249" s="71">
        <v>0.79952715154434095</v>
      </c>
      <c r="F249" s="68">
        <v>59.6249310535025</v>
      </c>
      <c r="G249" s="71">
        <v>0.64368419753587802</v>
      </c>
      <c r="H249" s="68">
        <v>9.7352454495311704</v>
      </c>
      <c r="I249" s="71">
        <v>0.884864502550605</v>
      </c>
      <c r="J249" s="68">
        <v>88.334252619966904</v>
      </c>
      <c r="K249" s="71">
        <v>0.97606088775937305</v>
      </c>
      <c r="L249" s="68">
        <v>95.063430777716505</v>
      </c>
      <c r="M249" s="71">
        <v>0.92934782608695699</v>
      </c>
      <c r="N249" s="68">
        <v>76.264161370544301</v>
      </c>
      <c r="O249" s="71">
        <v>0.56367834378889303</v>
      </c>
      <c r="P249" s="68">
        <v>50.557724484104902</v>
      </c>
      <c r="Q249" s="71"/>
      <c r="R249" s="68"/>
    </row>
    <row r="250" spans="1:18" x14ac:dyDescent="0.2">
      <c r="A250" s="72" t="s">
        <v>831</v>
      </c>
      <c r="B250" s="66" t="s">
        <v>832</v>
      </c>
      <c r="C250" s="67">
        <v>65</v>
      </c>
      <c r="D250" s="67" t="s">
        <v>340</v>
      </c>
      <c r="E250" s="71">
        <v>0.80343733521448801</v>
      </c>
      <c r="F250" s="68">
        <v>60.672917815775001</v>
      </c>
      <c r="G250" s="71">
        <v>0.84140905902277097</v>
      </c>
      <c r="H250" s="68">
        <v>72.890237175951498</v>
      </c>
      <c r="I250" s="71">
        <v>0.80778412389090104</v>
      </c>
      <c r="J250" s="68">
        <v>61.307225592939901</v>
      </c>
      <c r="K250" s="71">
        <v>0.91391137069197503</v>
      </c>
      <c r="L250" s="68">
        <v>66.161059018201897</v>
      </c>
      <c r="M250" s="71">
        <v>0.82608695652173902</v>
      </c>
      <c r="N250" s="68">
        <v>47.001934235976798</v>
      </c>
      <c r="O250" s="71">
        <v>0.627995165945053</v>
      </c>
      <c r="P250" s="68">
        <v>57.919687674288902</v>
      </c>
      <c r="Q250" s="71"/>
      <c r="R250" s="68"/>
    </row>
    <row r="251" spans="1:18" x14ac:dyDescent="0.2">
      <c r="A251" s="72" t="s">
        <v>833</v>
      </c>
      <c r="B251" s="66" t="s">
        <v>834</v>
      </c>
      <c r="C251" s="67">
        <v>65</v>
      </c>
      <c r="D251" s="67" t="s">
        <v>340</v>
      </c>
      <c r="E251" s="71">
        <v>0.79726239642698904</v>
      </c>
      <c r="F251" s="68">
        <v>59.1009376723662</v>
      </c>
      <c r="G251" s="71">
        <v>0.77773474163689904</v>
      </c>
      <c r="H251" s="68">
        <v>44.456701599558698</v>
      </c>
      <c r="I251" s="71">
        <v>0.797120071071165</v>
      </c>
      <c r="J251" s="68">
        <v>56.508549365692197</v>
      </c>
      <c r="K251" s="71">
        <v>0.90625166339753205</v>
      </c>
      <c r="L251" s="68">
        <v>62.824048538334303</v>
      </c>
      <c r="M251" s="71">
        <v>0.90217391304347805</v>
      </c>
      <c r="N251" s="68">
        <v>67.339043934788606</v>
      </c>
      <c r="O251" s="71">
        <v>0.60303159298586695</v>
      </c>
      <c r="P251" s="68">
        <v>54.880089235917502</v>
      </c>
      <c r="Q251" s="71"/>
      <c r="R251" s="68"/>
    </row>
    <row r="252" spans="1:18" x14ac:dyDescent="0.2">
      <c r="A252" s="72" t="s">
        <v>835</v>
      </c>
      <c r="B252" s="66" t="s">
        <v>836</v>
      </c>
      <c r="C252" s="67">
        <v>63</v>
      </c>
      <c r="D252" s="67" t="s">
        <v>340</v>
      </c>
      <c r="E252" s="71">
        <v>0.85945367177593401</v>
      </c>
      <c r="F252" s="68">
        <v>94.423440453686197</v>
      </c>
      <c r="G252" s="71">
        <v>0.75605021264335703</v>
      </c>
      <c r="H252" s="68">
        <v>37.145557655954597</v>
      </c>
      <c r="I252" s="71">
        <v>0.82581391143370697</v>
      </c>
      <c r="J252" s="68">
        <v>69.659735349716399</v>
      </c>
      <c r="K252" s="71">
        <v>0.923247358684536</v>
      </c>
      <c r="L252" s="68">
        <v>86.011342155009501</v>
      </c>
      <c r="M252" s="71">
        <v>0.97787414815470397</v>
      </c>
      <c r="N252" s="68">
        <v>97.604790419161702</v>
      </c>
      <c r="O252" s="71">
        <v>0.81428272796336698</v>
      </c>
      <c r="P252" s="68">
        <v>96.649746192893403</v>
      </c>
      <c r="Q252" s="71"/>
      <c r="R252" s="68"/>
    </row>
    <row r="253" spans="1:18" x14ac:dyDescent="0.2">
      <c r="A253" s="72" t="s">
        <v>837</v>
      </c>
      <c r="B253" s="66" t="s">
        <v>838</v>
      </c>
      <c r="C253" s="67">
        <v>65</v>
      </c>
      <c r="D253" s="67" t="s">
        <v>340</v>
      </c>
      <c r="E253" s="71">
        <v>0.66328121070270296</v>
      </c>
      <c r="F253" s="68">
        <v>27.137341423055702</v>
      </c>
      <c r="G253" s="71">
        <v>0.63105343725031904</v>
      </c>
      <c r="H253" s="68">
        <v>8.1908439051296202</v>
      </c>
      <c r="I253" s="71">
        <v>0.67544856891182403</v>
      </c>
      <c r="J253" s="68">
        <v>17.374517374517399</v>
      </c>
      <c r="K253" s="71">
        <v>0.82700244507866405</v>
      </c>
      <c r="L253" s="68">
        <v>37.203530060672897</v>
      </c>
      <c r="M253" s="71">
        <v>0.64673913043478204</v>
      </c>
      <c r="N253" s="68">
        <v>18.237082066869299</v>
      </c>
      <c r="O253" s="71">
        <v>0.53616247183792498</v>
      </c>
      <c r="P253" s="68">
        <v>47.5460122699387</v>
      </c>
      <c r="Q253" s="71"/>
      <c r="R253" s="68"/>
    </row>
    <row r="254" spans="1:18" x14ac:dyDescent="0.2">
      <c r="A254" s="72" t="s">
        <v>839</v>
      </c>
      <c r="B254" s="66" t="s">
        <v>840</v>
      </c>
      <c r="C254" s="67">
        <v>63</v>
      </c>
      <c r="D254" s="67" t="s">
        <v>340</v>
      </c>
      <c r="E254" s="71">
        <v>0.80722264293060098</v>
      </c>
      <c r="F254" s="68">
        <v>83.742911153119096</v>
      </c>
      <c r="G254" s="71">
        <v>0.69989773633902796</v>
      </c>
      <c r="H254" s="68">
        <v>26.370510396975401</v>
      </c>
      <c r="I254" s="71">
        <v>0.77364850277257802</v>
      </c>
      <c r="J254" s="68">
        <v>50.945179584121</v>
      </c>
      <c r="K254" s="71">
        <v>0.88460542798141395</v>
      </c>
      <c r="L254" s="68">
        <v>73.534971644612497</v>
      </c>
      <c r="M254" s="71">
        <v>0.78759182228515801</v>
      </c>
      <c r="N254" s="68">
        <v>54.491017964071901</v>
      </c>
      <c r="O254" s="71">
        <v>0.89036972527482805</v>
      </c>
      <c r="P254" s="68">
        <v>98.3756345177665</v>
      </c>
      <c r="Q254" s="71"/>
      <c r="R254" s="68"/>
    </row>
    <row r="255" spans="1:18" x14ac:dyDescent="0.2">
      <c r="A255" s="72" t="s">
        <v>841</v>
      </c>
      <c r="B255" s="66" t="s">
        <v>842</v>
      </c>
      <c r="C255" s="67">
        <v>63</v>
      </c>
      <c r="D255" s="67" t="s">
        <v>340</v>
      </c>
      <c r="E255" s="71">
        <v>0.74103458806656297</v>
      </c>
      <c r="F255" s="68">
        <v>61.247637051039703</v>
      </c>
      <c r="G255" s="71">
        <v>0.75160598195603501</v>
      </c>
      <c r="H255" s="68">
        <v>36.011342155009501</v>
      </c>
      <c r="I255" s="71">
        <v>0.72035089969728605</v>
      </c>
      <c r="J255" s="68">
        <v>35.538752362948998</v>
      </c>
      <c r="K255" s="71">
        <v>0.78892510747729805</v>
      </c>
      <c r="L255" s="68">
        <v>45.368620037807197</v>
      </c>
      <c r="M255" s="71">
        <v>0.74776528896362504</v>
      </c>
      <c r="N255" s="68">
        <v>41.616766467065901</v>
      </c>
      <c r="O255" s="71">
        <v>0.69652566223857204</v>
      </c>
      <c r="P255" s="68">
        <v>93.604060913705595</v>
      </c>
      <c r="Q255" s="71"/>
      <c r="R255" s="68"/>
    </row>
    <row r="256" spans="1:18" x14ac:dyDescent="0.2">
      <c r="A256" s="72" t="s">
        <v>843</v>
      </c>
      <c r="B256" s="66" t="s">
        <v>844</v>
      </c>
      <c r="C256" s="67">
        <v>65</v>
      </c>
      <c r="D256" s="67" t="s">
        <v>340</v>
      </c>
      <c r="E256" s="71">
        <v>0.65555466093992298</v>
      </c>
      <c r="F256" s="68">
        <v>25.537782680639801</v>
      </c>
      <c r="G256" s="71">
        <v>0.60077394499875902</v>
      </c>
      <c r="H256" s="68">
        <v>5.8742415885273003</v>
      </c>
      <c r="I256" s="71">
        <v>0.66002523448727501</v>
      </c>
      <c r="J256" s="68">
        <v>14.699393270821799</v>
      </c>
      <c r="K256" s="71">
        <v>0.81528788796804097</v>
      </c>
      <c r="L256" s="68">
        <v>34.197462768891299</v>
      </c>
      <c r="M256" s="71">
        <v>0.64130434782608703</v>
      </c>
      <c r="N256" s="68">
        <v>17.629179331307</v>
      </c>
      <c r="O256" s="71">
        <v>0.56038188941945499</v>
      </c>
      <c r="P256" s="68">
        <v>50.1952035694367</v>
      </c>
      <c r="Q256" s="71"/>
      <c r="R256" s="68"/>
    </row>
    <row r="257" spans="1:18" x14ac:dyDescent="0.2">
      <c r="A257" s="72" t="s">
        <v>845</v>
      </c>
      <c r="B257" s="66" t="s">
        <v>846</v>
      </c>
      <c r="C257" s="67">
        <v>65</v>
      </c>
      <c r="D257" s="67" t="s">
        <v>340</v>
      </c>
      <c r="E257" s="71">
        <v>0.71395942818831404</v>
      </c>
      <c r="F257" s="68">
        <v>37.175951461665697</v>
      </c>
      <c r="G257" s="71">
        <v>0.65079091068260697</v>
      </c>
      <c r="H257" s="68">
        <v>10.590182018753399</v>
      </c>
      <c r="I257" s="71">
        <v>0.739585964665329</v>
      </c>
      <c r="J257" s="68">
        <v>33.866519580805303</v>
      </c>
      <c r="K257" s="71">
        <v>0.89439469194485399</v>
      </c>
      <c r="L257" s="68">
        <v>57.9977937120794</v>
      </c>
      <c r="M257" s="71">
        <v>0.69565217391304401</v>
      </c>
      <c r="N257" s="68">
        <v>24.675324675324699</v>
      </c>
      <c r="O257" s="71">
        <v>0.58937339973573699</v>
      </c>
      <c r="P257" s="68">
        <v>53.680981595092</v>
      </c>
      <c r="Q257" s="71"/>
      <c r="R257" s="68"/>
    </row>
    <row r="258" spans="1:18" x14ac:dyDescent="0.2">
      <c r="A258" s="72" t="s">
        <v>847</v>
      </c>
      <c r="B258" s="66" t="s">
        <v>848</v>
      </c>
      <c r="C258" s="67">
        <v>65</v>
      </c>
      <c r="D258" s="67" t="s">
        <v>340</v>
      </c>
      <c r="E258" s="71">
        <v>0.71815413907701198</v>
      </c>
      <c r="F258" s="68">
        <v>38.003309431880901</v>
      </c>
      <c r="G258" s="71">
        <v>0.74031562915565396</v>
      </c>
      <c r="H258" s="68">
        <v>30.6398234969664</v>
      </c>
      <c r="I258" s="71">
        <v>0.76456297766527004</v>
      </c>
      <c r="J258" s="68">
        <v>43.574186431329302</v>
      </c>
      <c r="K258" s="71">
        <v>0.86643699422035703</v>
      </c>
      <c r="L258" s="68">
        <v>48.041919470490903</v>
      </c>
      <c r="M258" s="71">
        <v>0.684782608695652</v>
      </c>
      <c r="N258" s="68">
        <v>23.183199778944498</v>
      </c>
      <c r="O258" s="71">
        <v>0.53467248564812697</v>
      </c>
      <c r="P258" s="68">
        <v>47.350808700502</v>
      </c>
      <c r="Q258" s="71"/>
      <c r="R258" s="68"/>
    </row>
    <row r="259" spans="1:18" x14ac:dyDescent="0.2">
      <c r="A259" s="72" t="s">
        <v>849</v>
      </c>
      <c r="B259" s="66" t="s">
        <v>850</v>
      </c>
      <c r="C259" s="67">
        <v>65</v>
      </c>
      <c r="D259" s="67" t="s">
        <v>340</v>
      </c>
      <c r="E259" s="71">
        <v>0.66653097897011804</v>
      </c>
      <c r="F259" s="68">
        <v>27.771649200220601</v>
      </c>
      <c r="G259" s="71">
        <v>0.702998982160008</v>
      </c>
      <c r="H259" s="68">
        <v>20.1875344732488</v>
      </c>
      <c r="I259" s="71">
        <v>0.61196102901754501</v>
      </c>
      <c r="J259" s="68">
        <v>8.7424158852730294</v>
      </c>
      <c r="K259" s="71">
        <v>0.78216782377857097</v>
      </c>
      <c r="L259" s="68">
        <v>26.503033645890799</v>
      </c>
      <c r="M259" s="71">
        <v>0.76630434782608703</v>
      </c>
      <c r="N259" s="68">
        <v>35.175462835037301</v>
      </c>
      <c r="O259" s="71">
        <v>0.46922271206837901</v>
      </c>
      <c r="P259" s="68">
        <v>40.184049079754601</v>
      </c>
      <c r="Q259" s="71"/>
      <c r="R259" s="68"/>
    </row>
    <row r="260" spans="1:18" x14ac:dyDescent="0.2">
      <c r="A260" s="72" t="s">
        <v>851</v>
      </c>
      <c r="B260" s="66" t="s">
        <v>852</v>
      </c>
      <c r="C260" s="67">
        <v>65</v>
      </c>
      <c r="D260" s="67" t="s">
        <v>340</v>
      </c>
      <c r="E260" s="71">
        <v>0.75578426174545998</v>
      </c>
      <c r="F260" s="68">
        <v>47.352454495311598</v>
      </c>
      <c r="G260" s="71">
        <v>0.647648836564504</v>
      </c>
      <c r="H260" s="68">
        <v>10.148924434638699</v>
      </c>
      <c r="I260" s="71">
        <v>0.75997217836778796</v>
      </c>
      <c r="J260" s="68">
        <v>41.616105901820198</v>
      </c>
      <c r="K260" s="71">
        <v>0.90713023477820698</v>
      </c>
      <c r="L260" s="68">
        <v>63.403199117484803</v>
      </c>
      <c r="M260" s="71">
        <v>0.90217391304347805</v>
      </c>
      <c r="N260" s="68">
        <v>67.339043934788606</v>
      </c>
      <c r="O260" s="71">
        <v>0.56199614597332104</v>
      </c>
      <c r="P260" s="68">
        <v>50.3904071388734</v>
      </c>
      <c r="Q260" s="71"/>
      <c r="R260" s="68"/>
    </row>
    <row r="261" spans="1:18" x14ac:dyDescent="0.2">
      <c r="A261" s="72" t="s">
        <v>853</v>
      </c>
      <c r="B261" s="66" t="s">
        <v>854</v>
      </c>
      <c r="C261" s="67">
        <v>65</v>
      </c>
      <c r="D261" s="67" t="s">
        <v>340</v>
      </c>
      <c r="E261" s="71">
        <v>0.68293444633789002</v>
      </c>
      <c r="F261" s="68">
        <v>31.025923883066699</v>
      </c>
      <c r="G261" s="71">
        <v>0.68137476681833398</v>
      </c>
      <c r="H261" s="68">
        <v>15.554329840044099</v>
      </c>
      <c r="I261" s="71">
        <v>0.69745818576117802</v>
      </c>
      <c r="J261" s="68">
        <v>21.8974076116933</v>
      </c>
      <c r="K261" s="71">
        <v>0.83920565262342295</v>
      </c>
      <c r="L261" s="68">
        <v>40.485383342526198</v>
      </c>
      <c r="M261" s="71">
        <v>0.77173913043478304</v>
      </c>
      <c r="N261" s="68">
        <v>36.446532191213002</v>
      </c>
      <c r="O261" s="71">
        <v>0.42489449605173402</v>
      </c>
      <c r="P261" s="68">
        <v>35.638594534300097</v>
      </c>
      <c r="Q261" s="71"/>
      <c r="R261" s="68"/>
    </row>
    <row r="262" spans="1:18" x14ac:dyDescent="0.2">
      <c r="A262" s="72" t="s">
        <v>855</v>
      </c>
      <c r="B262" s="66" t="s">
        <v>856</v>
      </c>
      <c r="C262" s="67">
        <v>65</v>
      </c>
      <c r="D262" s="67" t="s">
        <v>340</v>
      </c>
      <c r="E262" s="71">
        <v>0.62685055158083602</v>
      </c>
      <c r="F262" s="68">
        <v>20.2151130722559</v>
      </c>
      <c r="G262" s="71">
        <v>0.59569464692943597</v>
      </c>
      <c r="H262" s="68">
        <v>5.4605626034197501</v>
      </c>
      <c r="I262" s="71">
        <v>0.57007132662506099</v>
      </c>
      <c r="J262" s="68">
        <v>5.0744622173193603</v>
      </c>
      <c r="K262" s="71">
        <v>0.78999867404232005</v>
      </c>
      <c r="L262" s="68">
        <v>28.185328185328199</v>
      </c>
      <c r="M262" s="71">
        <v>0.84782608695652195</v>
      </c>
      <c r="N262" s="68">
        <v>52.141475545730898</v>
      </c>
      <c r="O262" s="71">
        <v>0.33066202335084099</v>
      </c>
      <c r="P262" s="68">
        <v>26.213050752928101</v>
      </c>
      <c r="Q262" s="71"/>
      <c r="R262" s="68"/>
    </row>
    <row r="263" spans="1:18" x14ac:dyDescent="0.2">
      <c r="A263" s="72" t="s">
        <v>857</v>
      </c>
      <c r="B263" s="66" t="s">
        <v>858</v>
      </c>
      <c r="C263" s="67">
        <v>63</v>
      </c>
      <c r="D263" s="67" t="s">
        <v>340</v>
      </c>
      <c r="E263" s="71">
        <v>0.62218404780803505</v>
      </c>
      <c r="F263" s="68">
        <v>27.788279773156901</v>
      </c>
      <c r="G263" s="71">
        <v>0.67318944788284696</v>
      </c>
      <c r="H263" s="68">
        <v>21.455576559546301</v>
      </c>
      <c r="I263" s="71">
        <v>0.62050274355062696</v>
      </c>
      <c r="J263" s="68">
        <v>13.5160680529301</v>
      </c>
      <c r="K263" s="71">
        <v>0.78931008903871602</v>
      </c>
      <c r="L263" s="68">
        <v>45.463137996219302</v>
      </c>
      <c r="M263" s="71">
        <v>0.71236392601115095</v>
      </c>
      <c r="N263" s="68">
        <v>34.530938123752499</v>
      </c>
      <c r="O263" s="71">
        <v>0.31555403255683401</v>
      </c>
      <c r="P263" s="68">
        <v>43.045685279187801</v>
      </c>
      <c r="Q263" s="71"/>
      <c r="R263" s="68"/>
    </row>
    <row r="264" spans="1:18" x14ac:dyDescent="0.2">
      <c r="A264" s="72" t="s">
        <v>859</v>
      </c>
      <c r="B264" s="66" t="s">
        <v>860</v>
      </c>
      <c r="C264" s="67">
        <v>65</v>
      </c>
      <c r="D264" s="67" t="s">
        <v>340</v>
      </c>
      <c r="E264" s="71">
        <v>0.64756708818736497</v>
      </c>
      <c r="F264" s="68">
        <v>23.745173745173702</v>
      </c>
      <c r="G264" s="71">
        <v>0.69291080723167897</v>
      </c>
      <c r="H264" s="68">
        <v>17.870932156646401</v>
      </c>
      <c r="I264" s="71">
        <v>0.65684935048374704</v>
      </c>
      <c r="J264" s="68">
        <v>14.285714285714301</v>
      </c>
      <c r="K264" s="71">
        <v>0.75734944804136295</v>
      </c>
      <c r="L264" s="68">
        <v>21.731936017650298</v>
      </c>
      <c r="M264" s="71">
        <v>0.76630434782608703</v>
      </c>
      <c r="N264" s="68">
        <v>35.175462835037301</v>
      </c>
      <c r="O264" s="71">
        <v>0.36442148735394803</v>
      </c>
      <c r="P264" s="68">
        <v>29.782487451199099</v>
      </c>
      <c r="Q264" s="71"/>
      <c r="R264" s="68"/>
    </row>
    <row r="265" spans="1:18" x14ac:dyDescent="0.2">
      <c r="A265" s="72" t="s">
        <v>861</v>
      </c>
      <c r="B265" s="66" t="s">
        <v>862</v>
      </c>
      <c r="C265" s="67">
        <v>65</v>
      </c>
      <c r="D265" s="67" t="s">
        <v>340</v>
      </c>
      <c r="E265" s="71">
        <v>0.70119442572395696</v>
      </c>
      <c r="F265" s="68">
        <v>34.611141753998901</v>
      </c>
      <c r="G265" s="71">
        <v>0.70618457079929797</v>
      </c>
      <c r="H265" s="68">
        <v>20.904578047435201</v>
      </c>
      <c r="I265" s="71">
        <v>0.69530394485763802</v>
      </c>
      <c r="J265" s="68">
        <v>21.2906784335356</v>
      </c>
      <c r="K265" s="71">
        <v>0.81351738843254595</v>
      </c>
      <c r="L265" s="68">
        <v>33.673469387755098</v>
      </c>
      <c r="M265" s="71">
        <v>0.75</v>
      </c>
      <c r="N265" s="68">
        <v>32.578060237634702</v>
      </c>
      <c r="O265" s="71">
        <v>0.54096622453030396</v>
      </c>
      <c r="P265" s="68">
        <v>48.020078081427798</v>
      </c>
      <c r="Q265" s="71"/>
      <c r="R265" s="68"/>
    </row>
    <row r="266" spans="1:18" x14ac:dyDescent="0.2">
      <c r="A266" s="72" t="s">
        <v>863</v>
      </c>
      <c r="B266" s="66" t="s">
        <v>864</v>
      </c>
      <c r="C266" s="67">
        <v>65</v>
      </c>
      <c r="D266" s="67" t="s">
        <v>340</v>
      </c>
      <c r="E266" s="71">
        <v>0.659298797253972</v>
      </c>
      <c r="F266" s="68">
        <v>26.282404853833398</v>
      </c>
      <c r="G266" s="71">
        <v>0.59502873970234105</v>
      </c>
      <c r="H266" s="68">
        <v>5.3778268063982404</v>
      </c>
      <c r="I266" s="71">
        <v>0.64342810872854805</v>
      </c>
      <c r="J266" s="68">
        <v>12.824048538334299</v>
      </c>
      <c r="K266" s="71">
        <v>0.79014100576899704</v>
      </c>
      <c r="L266" s="68">
        <v>28.240485383342499</v>
      </c>
      <c r="M266" s="71">
        <v>0.77173913043478304</v>
      </c>
      <c r="N266" s="68">
        <v>36.446532191213002</v>
      </c>
      <c r="O266" s="71">
        <v>0.496157001635193</v>
      </c>
      <c r="P266" s="68">
        <v>42.861126603457897</v>
      </c>
      <c r="Q266" s="71"/>
      <c r="R266" s="68"/>
    </row>
    <row r="267" spans="1:18" x14ac:dyDescent="0.2">
      <c r="A267" s="72" t="s">
        <v>865</v>
      </c>
      <c r="B267" s="66" t="s">
        <v>866</v>
      </c>
      <c r="C267" s="67">
        <v>63</v>
      </c>
      <c r="D267" s="67" t="s">
        <v>340</v>
      </c>
      <c r="E267" s="71">
        <v>0.68567082978139704</v>
      </c>
      <c r="F267" s="68">
        <v>44.706994328922498</v>
      </c>
      <c r="G267" s="71">
        <v>0.73302018083491705</v>
      </c>
      <c r="H267" s="68">
        <v>32.703213610585998</v>
      </c>
      <c r="I267" s="71">
        <v>0.68789677582647502</v>
      </c>
      <c r="J267" s="68">
        <v>27.126654064272198</v>
      </c>
      <c r="K267" s="71">
        <v>0.723462113821014</v>
      </c>
      <c r="L267" s="68">
        <v>28.260869565217401</v>
      </c>
      <c r="M267" s="71">
        <v>0.87609522966634201</v>
      </c>
      <c r="N267" s="68">
        <v>78.542914171656705</v>
      </c>
      <c r="O267" s="71">
        <v>0.40787984875823602</v>
      </c>
      <c r="P267" s="68">
        <v>60.101522842639604</v>
      </c>
      <c r="Q267" s="71"/>
      <c r="R267" s="68"/>
    </row>
    <row r="268" spans="1:18" x14ac:dyDescent="0.2">
      <c r="A268" s="72" t="s">
        <v>867</v>
      </c>
      <c r="B268" s="66" t="s">
        <v>868</v>
      </c>
      <c r="C268" s="67">
        <v>65</v>
      </c>
      <c r="D268" s="67" t="s">
        <v>340</v>
      </c>
      <c r="E268" s="71">
        <v>0.58773759821555904</v>
      </c>
      <c r="F268" s="68">
        <v>13.982349696635399</v>
      </c>
      <c r="G268" s="71">
        <v>0.49547483704917999</v>
      </c>
      <c r="H268" s="68">
        <v>2.3993381136238301</v>
      </c>
      <c r="I268" s="71">
        <v>0.49643034443170603</v>
      </c>
      <c r="J268" s="68">
        <v>2.50965250965251</v>
      </c>
      <c r="K268" s="71">
        <v>0.76814624804893294</v>
      </c>
      <c r="L268" s="68">
        <v>23.469387755102002</v>
      </c>
      <c r="M268" s="71">
        <v>0.63043478260869601</v>
      </c>
      <c r="N268" s="68">
        <v>16.5515335728102</v>
      </c>
      <c r="O268" s="71">
        <v>0.54820177893927902</v>
      </c>
      <c r="P268" s="68">
        <v>48.633575013943101</v>
      </c>
      <c r="Q268" s="71"/>
      <c r="R268" s="68"/>
    </row>
    <row r="269" spans="1:18" x14ac:dyDescent="0.2">
      <c r="A269" s="72" t="s">
        <v>869</v>
      </c>
      <c r="B269" s="66" t="s">
        <v>870</v>
      </c>
      <c r="C269" s="67">
        <v>65</v>
      </c>
      <c r="D269" s="67" t="s">
        <v>340</v>
      </c>
      <c r="E269" s="71">
        <v>0.67444092789750398</v>
      </c>
      <c r="F269" s="68">
        <v>29.2608935466078</v>
      </c>
      <c r="G269" s="71">
        <v>0.57093454219221496</v>
      </c>
      <c r="H269" s="68">
        <v>4.3022614451185897</v>
      </c>
      <c r="I269" s="71">
        <v>0.66934054639204099</v>
      </c>
      <c r="J269" s="68">
        <v>16.2162162162162</v>
      </c>
      <c r="K269" s="71">
        <v>0.83227746436092198</v>
      </c>
      <c r="L269" s="68">
        <v>38.6651958080529</v>
      </c>
      <c r="M269" s="71">
        <v>0.72826086956521696</v>
      </c>
      <c r="N269" s="68">
        <v>29.262227134567599</v>
      </c>
      <c r="O269" s="71">
        <v>0.57139121697712303</v>
      </c>
      <c r="P269" s="68">
        <v>51.617401003904099</v>
      </c>
      <c r="Q269" s="71"/>
      <c r="R269" s="68"/>
    </row>
    <row r="270" spans="1:18" x14ac:dyDescent="0.2">
      <c r="A270" s="72" t="s">
        <v>871</v>
      </c>
      <c r="B270" s="66" t="s">
        <v>872</v>
      </c>
      <c r="C270" s="67">
        <v>63</v>
      </c>
      <c r="D270" s="67" t="s">
        <v>340</v>
      </c>
      <c r="E270" s="71">
        <v>0.77306871358330198</v>
      </c>
      <c r="F270" s="68">
        <v>71.361058601134204</v>
      </c>
      <c r="G270" s="71">
        <v>0.70636870362832704</v>
      </c>
      <c r="H270" s="68">
        <v>27.977315689981101</v>
      </c>
      <c r="I270" s="71">
        <v>0.71703391213331202</v>
      </c>
      <c r="J270" s="68">
        <v>34.404536862003802</v>
      </c>
      <c r="K270" s="71">
        <v>0.85605241031881896</v>
      </c>
      <c r="L270" s="68">
        <v>64.5557655954631</v>
      </c>
      <c r="M270" s="71">
        <v>0.92919727409505304</v>
      </c>
      <c r="N270" s="68">
        <v>91.616766467065901</v>
      </c>
      <c r="O270" s="71">
        <v>0.65669126774099795</v>
      </c>
      <c r="P270" s="68">
        <v>92.081218274111706</v>
      </c>
      <c r="Q270" s="71"/>
      <c r="R270" s="68"/>
    </row>
    <row r="271" spans="1:18" x14ac:dyDescent="0.2">
      <c r="A271" s="72" t="s">
        <v>873</v>
      </c>
      <c r="B271" s="66" t="s">
        <v>874</v>
      </c>
      <c r="C271" s="67">
        <v>63</v>
      </c>
      <c r="D271" s="67" t="s">
        <v>340</v>
      </c>
      <c r="E271" s="71">
        <v>0.70961025050575999</v>
      </c>
      <c r="F271" s="68">
        <v>50.567107750472601</v>
      </c>
      <c r="G271" s="71">
        <v>0.72265609314632295</v>
      </c>
      <c r="H271" s="68">
        <v>31.096408317580298</v>
      </c>
      <c r="I271" s="71">
        <v>0.68257304632559501</v>
      </c>
      <c r="J271" s="68">
        <v>25.8034026465028</v>
      </c>
      <c r="K271" s="71">
        <v>0.78333927210324605</v>
      </c>
      <c r="L271" s="68">
        <v>43.6672967863894</v>
      </c>
      <c r="M271" s="71">
        <v>0.90707142224975701</v>
      </c>
      <c r="N271" s="68">
        <v>86.626746506985995</v>
      </c>
      <c r="O271" s="71">
        <v>0.45241141870387802</v>
      </c>
      <c r="P271" s="68">
        <v>67.411167512690398</v>
      </c>
      <c r="Q271" s="71"/>
      <c r="R271" s="68"/>
    </row>
    <row r="272" spans="1:18" x14ac:dyDescent="0.2">
      <c r="A272" s="72" t="s">
        <v>875</v>
      </c>
      <c r="B272" s="66" t="s">
        <v>876</v>
      </c>
      <c r="C272" s="67"/>
      <c r="D272" s="67" t="s">
        <v>340</v>
      </c>
      <c r="E272" s="71"/>
      <c r="F272" s="68"/>
      <c r="G272" s="71"/>
      <c r="H272" s="68"/>
      <c r="I272" s="71"/>
      <c r="J272" s="68"/>
      <c r="K272" s="71"/>
      <c r="L272" s="68"/>
      <c r="M272" s="71"/>
      <c r="N272" s="68"/>
      <c r="O272" s="71"/>
      <c r="P272" s="68"/>
      <c r="Q272" s="71"/>
      <c r="R272" s="68"/>
    </row>
    <row r="273" spans="1:18" x14ac:dyDescent="0.2">
      <c r="A273" s="72" t="s">
        <v>877</v>
      </c>
      <c r="B273" s="66" t="s">
        <v>878</v>
      </c>
      <c r="C273" s="67">
        <v>63</v>
      </c>
      <c r="D273" s="67" t="s">
        <v>340</v>
      </c>
      <c r="E273" s="71">
        <v>0.59660131658918203</v>
      </c>
      <c r="F273" s="68">
        <v>21.928166351606801</v>
      </c>
      <c r="G273" s="71">
        <v>0.76594073681921004</v>
      </c>
      <c r="H273" s="68">
        <v>39.319470699432898</v>
      </c>
      <c r="I273" s="71">
        <v>0.66846522156298305</v>
      </c>
      <c r="J273" s="68">
        <v>23.440453686200399</v>
      </c>
      <c r="K273" s="71">
        <v>0.68579450782153295</v>
      </c>
      <c r="L273" s="68">
        <v>21.077504725897899</v>
      </c>
      <c r="M273" s="71">
        <v>0.76989114080892096</v>
      </c>
      <c r="N273" s="68">
        <v>48.1037924151697</v>
      </c>
      <c r="O273" s="71">
        <v>9.2914975933261798E-2</v>
      </c>
      <c r="P273" s="68">
        <v>8.5279187817258908</v>
      </c>
      <c r="Q273" s="71"/>
      <c r="R273" s="68"/>
    </row>
    <row r="274" spans="1:18" x14ac:dyDescent="0.2">
      <c r="A274" s="72" t="s">
        <v>879</v>
      </c>
      <c r="B274" s="66" t="s">
        <v>880</v>
      </c>
      <c r="C274" s="67">
        <v>63</v>
      </c>
      <c r="D274" s="67" t="s">
        <v>340</v>
      </c>
      <c r="E274" s="71">
        <v>0.49643109363141302</v>
      </c>
      <c r="F274" s="68">
        <v>5.1039697542533098</v>
      </c>
      <c r="G274" s="71">
        <v>0.679865054514185</v>
      </c>
      <c r="H274" s="68">
        <v>22.400756143667302</v>
      </c>
      <c r="I274" s="71">
        <v>0.62810117758147399</v>
      </c>
      <c r="J274" s="68">
        <v>14.7448015122873</v>
      </c>
      <c r="K274" s="71">
        <v>0.549797686612579</v>
      </c>
      <c r="L274" s="68">
        <v>3.1190926275992399</v>
      </c>
      <c r="M274" s="71">
        <v>0.53535711124878305</v>
      </c>
      <c r="N274" s="68">
        <v>12.275449101796401</v>
      </c>
      <c r="O274" s="71">
        <v>8.9034438200041602E-2</v>
      </c>
      <c r="P274" s="68">
        <v>8.1218274111675104</v>
      </c>
      <c r="Q274" s="71"/>
      <c r="R274" s="68"/>
    </row>
    <row r="275" spans="1:18" x14ac:dyDescent="0.2">
      <c r="A275" s="72" t="s">
        <v>881</v>
      </c>
      <c r="B275" s="66" t="s">
        <v>882</v>
      </c>
      <c r="C275" s="67">
        <v>63</v>
      </c>
      <c r="D275" s="67" t="s">
        <v>340</v>
      </c>
      <c r="E275" s="71">
        <v>0.54177362447322597</v>
      </c>
      <c r="F275" s="68">
        <v>10.1134215500945</v>
      </c>
      <c r="G275" s="71">
        <v>0.72764936588483597</v>
      </c>
      <c r="H275" s="68">
        <v>31.852551984877099</v>
      </c>
      <c r="I275" s="71">
        <v>0.60379655250430297</v>
      </c>
      <c r="J275" s="68">
        <v>12.476370510397</v>
      </c>
      <c r="K275" s="71">
        <v>0.61527405943647195</v>
      </c>
      <c r="L275" s="68">
        <v>8.1285444234404505</v>
      </c>
      <c r="M275" s="71">
        <v>0.60173466678467102</v>
      </c>
      <c r="N275" s="68">
        <v>18.862275449101801</v>
      </c>
      <c r="O275" s="71">
        <v>0.16041347775584999</v>
      </c>
      <c r="P275" s="68">
        <v>16.649746192893399</v>
      </c>
      <c r="Q275" s="71"/>
      <c r="R275" s="68"/>
    </row>
    <row r="276" spans="1:18" x14ac:dyDescent="0.2">
      <c r="A276" s="72" t="s">
        <v>883</v>
      </c>
      <c r="B276" s="66" t="s">
        <v>884</v>
      </c>
      <c r="C276" s="67">
        <v>63</v>
      </c>
      <c r="D276" s="67" t="s">
        <v>340</v>
      </c>
      <c r="E276" s="71">
        <v>0.570434941554676</v>
      </c>
      <c r="F276" s="68">
        <v>14.933837429111501</v>
      </c>
      <c r="G276" s="71">
        <v>0.76691252096251605</v>
      </c>
      <c r="H276" s="68">
        <v>39.603024574669199</v>
      </c>
      <c r="I276" s="71">
        <v>0.62890133840693296</v>
      </c>
      <c r="J276" s="68">
        <v>14.839319470699399</v>
      </c>
      <c r="K276" s="71">
        <v>0.60517196008974905</v>
      </c>
      <c r="L276" s="68">
        <v>7.18336483931947</v>
      </c>
      <c r="M276" s="71">
        <v>0.61943534826090796</v>
      </c>
      <c r="N276" s="68">
        <v>20.8582834331337</v>
      </c>
      <c r="O276" s="71">
        <v>0.23175354005327201</v>
      </c>
      <c r="P276" s="68">
        <v>27.715736040609102</v>
      </c>
      <c r="Q276" s="71"/>
      <c r="R276" s="68"/>
    </row>
    <row r="277" spans="1:18" x14ac:dyDescent="0.2">
      <c r="A277" s="72" t="s">
        <v>885</v>
      </c>
      <c r="B277" s="66" t="s">
        <v>886</v>
      </c>
      <c r="C277" s="67">
        <v>63</v>
      </c>
      <c r="D277" s="67" t="s">
        <v>340</v>
      </c>
      <c r="E277" s="71">
        <v>0.58124768866231902</v>
      </c>
      <c r="F277" s="68">
        <v>17.8638941398866</v>
      </c>
      <c r="G277" s="71">
        <v>0.73867162166970901</v>
      </c>
      <c r="H277" s="68">
        <v>33.364839319470697</v>
      </c>
      <c r="I277" s="71">
        <v>0.64945176598691201</v>
      </c>
      <c r="J277" s="68">
        <v>18.147448015122901</v>
      </c>
      <c r="K277" s="71">
        <v>0.66429510419319304</v>
      </c>
      <c r="L277" s="68">
        <v>17.202268431001901</v>
      </c>
      <c r="M277" s="71">
        <v>0.64598637047526297</v>
      </c>
      <c r="N277" s="68">
        <v>23.253493013972101</v>
      </c>
      <c r="O277" s="71">
        <v>0.207833580986516</v>
      </c>
      <c r="P277" s="68">
        <v>23.451776649746201</v>
      </c>
      <c r="Q277" s="71"/>
      <c r="R277" s="68"/>
    </row>
    <row r="278" spans="1:18" x14ac:dyDescent="0.2">
      <c r="A278" s="72" t="s">
        <v>887</v>
      </c>
      <c r="B278" s="66" t="s">
        <v>888</v>
      </c>
      <c r="C278" s="67">
        <v>63</v>
      </c>
      <c r="D278" s="67" t="s">
        <v>340</v>
      </c>
      <c r="E278" s="71">
        <v>0.65762872202651601</v>
      </c>
      <c r="F278" s="68">
        <v>37.429111531190898</v>
      </c>
      <c r="G278" s="71">
        <v>0.82648785900130906</v>
      </c>
      <c r="H278" s="68">
        <v>57.183364839319502</v>
      </c>
      <c r="I278" s="71">
        <v>0.72757339630456497</v>
      </c>
      <c r="J278" s="68">
        <v>37.145557655954597</v>
      </c>
      <c r="K278" s="71">
        <v>0.72852497741351896</v>
      </c>
      <c r="L278" s="68">
        <v>29.1115311909263</v>
      </c>
      <c r="M278" s="71">
        <v>0.79201699265421699</v>
      </c>
      <c r="N278" s="68">
        <v>55.688622754491</v>
      </c>
      <c r="O278" s="71">
        <v>0.213540384758967</v>
      </c>
      <c r="P278" s="68">
        <v>24.365482233502501</v>
      </c>
      <c r="Q278" s="71"/>
      <c r="R278" s="68"/>
    </row>
    <row r="279" spans="1:18" x14ac:dyDescent="0.2">
      <c r="A279" s="72" t="s">
        <v>889</v>
      </c>
      <c r="B279" s="66" t="s">
        <v>890</v>
      </c>
      <c r="C279" s="67">
        <v>63</v>
      </c>
      <c r="D279" s="67" t="s">
        <v>340</v>
      </c>
      <c r="E279" s="71">
        <v>0.55205119319272</v>
      </c>
      <c r="F279" s="68">
        <v>11.814744801512299</v>
      </c>
      <c r="G279" s="71">
        <v>0.80335362130460797</v>
      </c>
      <c r="H279" s="68">
        <v>49.149338374291098</v>
      </c>
      <c r="I279" s="71">
        <v>0.69837955623693704</v>
      </c>
      <c r="J279" s="68">
        <v>28.827977315689999</v>
      </c>
      <c r="K279" s="71">
        <v>0.60155057450407101</v>
      </c>
      <c r="L279" s="68">
        <v>6.42722117202268</v>
      </c>
      <c r="M279" s="71">
        <v>0.45570404460571701</v>
      </c>
      <c r="N279" s="68">
        <v>7.8842315369261504</v>
      </c>
      <c r="O279" s="71">
        <v>0.20126816931226801</v>
      </c>
      <c r="P279" s="68">
        <v>22.1319796954315</v>
      </c>
      <c r="Q279" s="71"/>
      <c r="R279" s="68"/>
    </row>
    <row r="280" spans="1:18" x14ac:dyDescent="0.2">
      <c r="A280" s="72" t="s">
        <v>891</v>
      </c>
      <c r="B280" s="66" t="s">
        <v>892</v>
      </c>
      <c r="C280" s="67">
        <v>63</v>
      </c>
      <c r="D280" s="67" t="s">
        <v>340</v>
      </c>
      <c r="E280" s="71">
        <v>0.641928205478009</v>
      </c>
      <c r="F280" s="68">
        <v>32.419659735349697</v>
      </c>
      <c r="G280" s="71">
        <v>0.81629774658101995</v>
      </c>
      <c r="H280" s="68">
        <v>53.780718336483901</v>
      </c>
      <c r="I280" s="71">
        <v>0.73475761040088405</v>
      </c>
      <c r="J280" s="68">
        <v>40.1701323251418</v>
      </c>
      <c r="K280" s="71">
        <v>0.74421422514522895</v>
      </c>
      <c r="L280" s="68">
        <v>32.986767485822298</v>
      </c>
      <c r="M280" s="71">
        <v>0.71236392601115095</v>
      </c>
      <c r="N280" s="68">
        <v>34.530938123752499</v>
      </c>
      <c r="O280" s="71">
        <v>0.20200751925176</v>
      </c>
      <c r="P280" s="68">
        <v>22.3350253807107</v>
      </c>
      <c r="Q280" s="71"/>
      <c r="R280" s="68"/>
    </row>
    <row r="281" spans="1:18" x14ac:dyDescent="0.2">
      <c r="A281" s="72" t="s">
        <v>893</v>
      </c>
      <c r="B281" s="66" t="s">
        <v>894</v>
      </c>
      <c r="C281" s="67">
        <v>63</v>
      </c>
      <c r="D281" s="67" t="s">
        <v>340</v>
      </c>
      <c r="E281" s="71">
        <v>0.59205151676932</v>
      </c>
      <c r="F281" s="68">
        <v>20.132325141776899</v>
      </c>
      <c r="G281" s="71">
        <v>0.71100553471252803</v>
      </c>
      <c r="H281" s="68">
        <v>29.017013232514199</v>
      </c>
      <c r="I281" s="71">
        <v>0.70392406378730799</v>
      </c>
      <c r="J281" s="68">
        <v>31.0018903591682</v>
      </c>
      <c r="K281" s="71">
        <v>0.71064481091887</v>
      </c>
      <c r="L281" s="68">
        <v>26.2759924385633</v>
      </c>
      <c r="M281" s="71">
        <v>0.67253739268961799</v>
      </c>
      <c r="N281" s="68">
        <v>27.8443113772455</v>
      </c>
      <c r="O281" s="71">
        <v>0.16214578173827501</v>
      </c>
      <c r="P281" s="68">
        <v>17.055837563451799</v>
      </c>
      <c r="Q281" s="71"/>
      <c r="R281" s="68"/>
    </row>
    <row r="282" spans="1:18" x14ac:dyDescent="0.2">
      <c r="A282" s="72" t="s">
        <v>895</v>
      </c>
      <c r="B282" s="66" t="s">
        <v>896</v>
      </c>
      <c r="C282" s="67">
        <v>63</v>
      </c>
      <c r="D282" s="67" t="s">
        <v>340</v>
      </c>
      <c r="E282" s="71">
        <v>0.73093148428878796</v>
      </c>
      <c r="F282" s="68">
        <v>57.466918714555803</v>
      </c>
      <c r="G282" s="71">
        <v>0.78608575190033803</v>
      </c>
      <c r="H282" s="68">
        <v>44.234404536862002</v>
      </c>
      <c r="I282" s="71">
        <v>0.83037457104881096</v>
      </c>
      <c r="J282" s="68">
        <v>71.266540642722106</v>
      </c>
      <c r="K282" s="71">
        <v>0.89100746904101102</v>
      </c>
      <c r="L282" s="68">
        <v>75.897920604914901</v>
      </c>
      <c r="M282" s="71">
        <v>0.82299318523763099</v>
      </c>
      <c r="N282" s="68">
        <v>64.970059880239504</v>
      </c>
      <c r="O282" s="71">
        <v>0.32419644421615001</v>
      </c>
      <c r="P282" s="68">
        <v>44.873096446700501</v>
      </c>
      <c r="Q282" s="71"/>
      <c r="R282" s="68"/>
    </row>
    <row r="283" spans="1:18" x14ac:dyDescent="0.2">
      <c r="A283" s="72" t="s">
        <v>897</v>
      </c>
      <c r="B283" s="66" t="s">
        <v>898</v>
      </c>
      <c r="C283" s="67">
        <v>63</v>
      </c>
      <c r="D283" s="67" t="s">
        <v>340</v>
      </c>
      <c r="E283" s="71">
        <v>0.57140509384517701</v>
      </c>
      <c r="F283" s="68">
        <v>15.311909262759899</v>
      </c>
      <c r="G283" s="71">
        <v>0.77021054811987499</v>
      </c>
      <c r="H283" s="68">
        <v>40.264650283553898</v>
      </c>
      <c r="I283" s="71">
        <v>0.62127289462684099</v>
      </c>
      <c r="J283" s="68">
        <v>13.705103969754299</v>
      </c>
      <c r="K283" s="71">
        <v>0.57818041899163397</v>
      </c>
      <c r="L283" s="68">
        <v>4.1587901701323204</v>
      </c>
      <c r="M283" s="71">
        <v>0.73891494822550696</v>
      </c>
      <c r="N283" s="68">
        <v>39.920159680638697</v>
      </c>
      <c r="O283" s="71">
        <v>0.14844665926202899</v>
      </c>
      <c r="P283" s="68">
        <v>15.634517766497501</v>
      </c>
      <c r="Q283" s="71"/>
      <c r="R283" s="68"/>
    </row>
    <row r="284" spans="1:18" x14ac:dyDescent="0.2">
      <c r="A284" s="72" t="s">
        <v>899</v>
      </c>
      <c r="B284" s="66" t="s">
        <v>900</v>
      </c>
      <c r="C284" s="67">
        <v>63</v>
      </c>
      <c r="D284" s="67" t="s">
        <v>340</v>
      </c>
      <c r="E284" s="71">
        <v>0.60779288834922796</v>
      </c>
      <c r="F284" s="68">
        <v>24.952741020794001</v>
      </c>
      <c r="G284" s="71">
        <v>0.79965244130541502</v>
      </c>
      <c r="H284" s="68">
        <v>47.920604914933797</v>
      </c>
      <c r="I284" s="71">
        <v>0.68956011831033903</v>
      </c>
      <c r="J284" s="68">
        <v>27.410207939508499</v>
      </c>
      <c r="K284" s="71">
        <v>0.67860043509993595</v>
      </c>
      <c r="L284" s="68">
        <v>19.659735349716399</v>
      </c>
      <c r="M284" s="71">
        <v>0.68138773342773695</v>
      </c>
      <c r="N284" s="68">
        <v>29.5409181636727</v>
      </c>
      <c r="O284" s="71">
        <v>0.18976371360271399</v>
      </c>
      <c r="P284" s="68">
        <v>19.8984771573604</v>
      </c>
      <c r="Q284" s="71"/>
      <c r="R284" s="68"/>
    </row>
    <row r="285" spans="1:18" x14ac:dyDescent="0.2">
      <c r="A285" s="72" t="s">
        <v>901</v>
      </c>
      <c r="B285" s="66" t="s">
        <v>902</v>
      </c>
      <c r="C285" s="67">
        <v>63</v>
      </c>
      <c r="D285" s="67" t="s">
        <v>340</v>
      </c>
      <c r="E285" s="71">
        <v>0.70847238399393997</v>
      </c>
      <c r="F285" s="68">
        <v>50.189035916824203</v>
      </c>
      <c r="G285" s="71">
        <v>0.87095882827141302</v>
      </c>
      <c r="H285" s="68">
        <v>69.848771266540595</v>
      </c>
      <c r="I285" s="71">
        <v>0.82367804614507201</v>
      </c>
      <c r="J285" s="68">
        <v>68.9981096408318</v>
      </c>
      <c r="K285" s="71">
        <v>0.80894415941278397</v>
      </c>
      <c r="L285" s="68">
        <v>50.567107750472601</v>
      </c>
      <c r="M285" s="71">
        <v>0.818568014868572</v>
      </c>
      <c r="N285" s="68">
        <v>63.073852295409203</v>
      </c>
      <c r="O285" s="71">
        <v>0.22021287127185901</v>
      </c>
      <c r="P285" s="68">
        <v>25.177664974619301</v>
      </c>
      <c r="Q285" s="71"/>
      <c r="R285" s="68"/>
    </row>
    <row r="286" spans="1:18" x14ac:dyDescent="0.2">
      <c r="A286" s="72" t="s">
        <v>903</v>
      </c>
      <c r="B286" s="66" t="s">
        <v>904</v>
      </c>
      <c r="C286" s="67">
        <v>63</v>
      </c>
      <c r="D286" s="67" t="s">
        <v>340</v>
      </c>
      <c r="E286" s="71">
        <v>0.79455079976055099</v>
      </c>
      <c r="F286" s="68">
        <v>78.638941398865796</v>
      </c>
      <c r="G286" s="71">
        <v>0.912977993777217</v>
      </c>
      <c r="H286" s="68">
        <v>82.136105860113403</v>
      </c>
      <c r="I286" s="71">
        <v>0.85173771200290804</v>
      </c>
      <c r="J286" s="68">
        <v>77.977315689981097</v>
      </c>
      <c r="K286" s="71">
        <v>0.82311980135097595</v>
      </c>
      <c r="L286" s="68">
        <v>53.875236294895998</v>
      </c>
      <c r="M286" s="71">
        <v>0.86724488892822404</v>
      </c>
      <c r="N286" s="68">
        <v>76.247504990020005</v>
      </c>
      <c r="O286" s="71">
        <v>0.51767360274343199</v>
      </c>
      <c r="P286" s="68">
        <v>77.9695431472081</v>
      </c>
      <c r="Q286" s="71"/>
      <c r="R286" s="68"/>
    </row>
    <row r="287" spans="1:18" x14ac:dyDescent="0.2">
      <c r="A287" s="72" t="s">
        <v>905</v>
      </c>
      <c r="B287" s="66" t="s">
        <v>906</v>
      </c>
      <c r="C287" s="67">
        <v>63</v>
      </c>
      <c r="D287" s="67" t="s">
        <v>340</v>
      </c>
      <c r="E287" s="71">
        <v>0.57170630330713101</v>
      </c>
      <c r="F287" s="68">
        <v>15.5954631379962</v>
      </c>
      <c r="G287" s="71">
        <v>0.77404980894767805</v>
      </c>
      <c r="H287" s="68">
        <v>40.926275992438597</v>
      </c>
      <c r="I287" s="71">
        <v>0.639813120732034</v>
      </c>
      <c r="J287" s="68">
        <v>16.9187145557656</v>
      </c>
      <c r="K287" s="71">
        <v>0.62474116897177001</v>
      </c>
      <c r="L287" s="68">
        <v>9.2627599243856302</v>
      </c>
      <c r="M287" s="71">
        <v>0.60173466678467102</v>
      </c>
      <c r="N287" s="68">
        <v>18.862275449101801</v>
      </c>
      <c r="O287" s="71">
        <v>0.21819275109949901</v>
      </c>
      <c r="P287" s="68">
        <v>24.873096446700501</v>
      </c>
      <c r="Q287" s="71"/>
      <c r="R287" s="68"/>
    </row>
    <row r="288" spans="1:18" x14ac:dyDescent="0.2">
      <c r="A288" s="72" t="s">
        <v>907</v>
      </c>
      <c r="B288" s="66" t="s">
        <v>908</v>
      </c>
      <c r="C288" s="67">
        <v>63</v>
      </c>
      <c r="D288" s="67" t="s">
        <v>340</v>
      </c>
      <c r="E288" s="71">
        <v>0.84336138305110597</v>
      </c>
      <c r="F288" s="68">
        <v>91.871455576559498</v>
      </c>
      <c r="G288" s="71">
        <v>0.87312134516825202</v>
      </c>
      <c r="H288" s="68">
        <v>70.604914933837406</v>
      </c>
      <c r="I288" s="71">
        <v>0.90836649549147297</v>
      </c>
      <c r="J288" s="68">
        <v>90.831758034026507</v>
      </c>
      <c r="K288" s="71">
        <v>0.92999770524723002</v>
      </c>
      <c r="L288" s="68">
        <v>87.618147448015094</v>
      </c>
      <c r="M288" s="71">
        <v>0.98229931852376295</v>
      </c>
      <c r="N288" s="68">
        <v>97.904191616766497</v>
      </c>
      <c r="O288" s="71">
        <v>0.52302205082481201</v>
      </c>
      <c r="P288" s="68">
        <v>79.086294416243604</v>
      </c>
      <c r="Q288" s="71"/>
      <c r="R288" s="68"/>
    </row>
    <row r="289" spans="1:18" x14ac:dyDescent="0.2">
      <c r="A289" s="72" t="s">
        <v>909</v>
      </c>
      <c r="B289" s="66" t="s">
        <v>910</v>
      </c>
      <c r="C289" s="67">
        <v>63</v>
      </c>
      <c r="D289" s="67" t="s">
        <v>340</v>
      </c>
      <c r="E289" s="71">
        <v>0.85219679950923799</v>
      </c>
      <c r="F289" s="68">
        <v>93.383742911153107</v>
      </c>
      <c r="G289" s="71">
        <v>0.93104838441665205</v>
      </c>
      <c r="H289" s="68">
        <v>87.429111531190898</v>
      </c>
      <c r="I289" s="71">
        <v>0.90162222163948702</v>
      </c>
      <c r="J289" s="68">
        <v>90.359168241966003</v>
      </c>
      <c r="K289" s="71">
        <v>0.95086042981781504</v>
      </c>
      <c r="L289" s="68">
        <v>90.737240075614395</v>
      </c>
      <c r="M289" s="71">
        <v>0.97344897778564499</v>
      </c>
      <c r="N289" s="68">
        <v>97.205588822355296</v>
      </c>
      <c r="O289" s="71">
        <v>0.50400398388659096</v>
      </c>
      <c r="P289" s="68">
        <v>76.142131979695407</v>
      </c>
      <c r="Q289" s="71"/>
      <c r="R289" s="68"/>
    </row>
    <row r="290" spans="1:18" x14ac:dyDescent="0.2">
      <c r="A290" s="72" t="s">
        <v>911</v>
      </c>
      <c r="B290" s="66" t="s">
        <v>912</v>
      </c>
      <c r="C290" s="67">
        <v>63</v>
      </c>
      <c r="D290" s="67" t="s">
        <v>340</v>
      </c>
      <c r="E290" s="71">
        <v>0.84629259173341798</v>
      </c>
      <c r="F290" s="68">
        <v>92.627599243856295</v>
      </c>
      <c r="G290" s="71">
        <v>0.82356484915811501</v>
      </c>
      <c r="H290" s="68">
        <v>55.765595463137998</v>
      </c>
      <c r="I290" s="71">
        <v>0.89843253273625001</v>
      </c>
      <c r="J290" s="68">
        <v>89.8865784499055</v>
      </c>
      <c r="K290" s="71">
        <v>0.97428334874056099</v>
      </c>
      <c r="L290" s="68">
        <v>93.383742911153107</v>
      </c>
      <c r="M290" s="71">
        <v>0.99114965926188203</v>
      </c>
      <c r="N290" s="68">
        <v>98.403193612774501</v>
      </c>
      <c r="O290" s="71">
        <v>0.54403256877028305</v>
      </c>
      <c r="P290" s="68">
        <v>81.522842639593904</v>
      </c>
      <c r="Q290" s="71"/>
      <c r="R290" s="68"/>
    </row>
    <row r="291" spans="1:18" x14ac:dyDescent="0.2">
      <c r="A291" s="72" t="s">
        <v>913</v>
      </c>
      <c r="B291" s="66" t="s">
        <v>914</v>
      </c>
      <c r="C291" s="67">
        <v>63</v>
      </c>
      <c r="D291" s="67" t="s">
        <v>340</v>
      </c>
      <c r="E291" s="71">
        <v>0.83484673844535695</v>
      </c>
      <c r="F291" s="68">
        <v>90.359168241966003</v>
      </c>
      <c r="G291" s="71">
        <v>0.74311567972751302</v>
      </c>
      <c r="H291" s="68">
        <v>34.4990548204159</v>
      </c>
      <c r="I291" s="71">
        <v>0.97899848658130895</v>
      </c>
      <c r="J291" s="68">
        <v>96.691871455576603</v>
      </c>
      <c r="K291" s="71">
        <v>0.97706197614347101</v>
      </c>
      <c r="L291" s="68">
        <v>93.950850661625694</v>
      </c>
      <c r="M291" s="71">
        <v>0.97787414815470397</v>
      </c>
      <c r="N291" s="68">
        <v>97.604790419161702</v>
      </c>
      <c r="O291" s="71">
        <v>0.49718340161978603</v>
      </c>
      <c r="P291" s="68">
        <v>75.228426395939096</v>
      </c>
      <c r="Q291" s="71"/>
      <c r="R291" s="68"/>
    </row>
    <row r="292" spans="1:18" x14ac:dyDescent="0.2">
      <c r="A292" s="72" t="s">
        <v>915</v>
      </c>
      <c r="B292" s="66" t="s">
        <v>916</v>
      </c>
      <c r="C292" s="67">
        <v>63</v>
      </c>
      <c r="D292" s="67" t="s">
        <v>340</v>
      </c>
      <c r="E292" s="71">
        <v>0.50224534765012196</v>
      </c>
      <c r="F292" s="68">
        <v>5.7655954631380002</v>
      </c>
      <c r="G292" s="71">
        <v>0.670020538595402</v>
      </c>
      <c r="H292" s="68">
        <v>21.077504725897899</v>
      </c>
      <c r="I292" s="71">
        <v>0.467357335730404</v>
      </c>
      <c r="J292" s="68">
        <v>1.89035916824197</v>
      </c>
      <c r="K292" s="71">
        <v>0.59208325640516302</v>
      </c>
      <c r="L292" s="68">
        <v>5.2930056710775002</v>
      </c>
      <c r="M292" s="71">
        <v>0.44685370386759898</v>
      </c>
      <c r="N292" s="68">
        <v>7.6846307385229498</v>
      </c>
      <c r="O292" s="71">
        <v>0.33491190365204199</v>
      </c>
      <c r="P292" s="68">
        <v>45.989847715735998</v>
      </c>
      <c r="Q292" s="71"/>
      <c r="R292" s="68"/>
    </row>
    <row r="293" spans="1:18" x14ac:dyDescent="0.2">
      <c r="A293" s="72" t="s">
        <v>917</v>
      </c>
      <c r="B293" s="66" t="s">
        <v>918</v>
      </c>
      <c r="C293" s="67">
        <v>63</v>
      </c>
      <c r="D293" s="67" t="s">
        <v>340</v>
      </c>
      <c r="E293" s="71">
        <v>0.472610507695644</v>
      </c>
      <c r="F293" s="68">
        <v>3.7807183364839299</v>
      </c>
      <c r="G293" s="71">
        <v>0.63005720462244197</v>
      </c>
      <c r="H293" s="68">
        <v>14.0831758034026</v>
      </c>
      <c r="I293" s="71">
        <v>0.45907269240620702</v>
      </c>
      <c r="J293" s="68">
        <v>1.60680529300567</v>
      </c>
      <c r="K293" s="71">
        <v>0.45424846273999903</v>
      </c>
      <c r="L293" s="68">
        <v>0.75614366729678595</v>
      </c>
      <c r="M293" s="71">
        <v>0.42030268165324303</v>
      </c>
      <c r="N293" s="68">
        <v>6.3872255489021903</v>
      </c>
      <c r="O293" s="71">
        <v>0.39937149705633102</v>
      </c>
      <c r="P293" s="68">
        <v>58.1725888324873</v>
      </c>
      <c r="Q293" s="71"/>
      <c r="R293" s="68"/>
    </row>
    <row r="294" spans="1:18" x14ac:dyDescent="0.2">
      <c r="A294" s="72" t="s">
        <v>919</v>
      </c>
      <c r="B294" s="66" t="s">
        <v>920</v>
      </c>
      <c r="C294" s="67">
        <v>63</v>
      </c>
      <c r="D294" s="67" t="s">
        <v>340</v>
      </c>
      <c r="E294" s="71">
        <v>0.45961967388630498</v>
      </c>
      <c r="F294" s="68">
        <v>3.1190926275992399</v>
      </c>
      <c r="G294" s="71">
        <v>0.55342213875277602</v>
      </c>
      <c r="H294" s="68">
        <v>6.3327032136105901</v>
      </c>
      <c r="I294" s="71">
        <v>0.60414505254889095</v>
      </c>
      <c r="J294" s="68">
        <v>12.5708884688091</v>
      </c>
      <c r="K294" s="71">
        <v>0.36364750612222202</v>
      </c>
      <c r="L294" s="68">
        <v>0.18903591682419699</v>
      </c>
      <c r="M294" s="71">
        <v>0.40702717054606602</v>
      </c>
      <c r="N294" s="68">
        <v>6.0878243512974004</v>
      </c>
      <c r="O294" s="71">
        <v>0.36985650146157101</v>
      </c>
      <c r="P294" s="68">
        <v>51.979695431472102</v>
      </c>
      <c r="Q294" s="71"/>
      <c r="R294" s="68"/>
    </row>
    <row r="295" spans="1:18" x14ac:dyDescent="0.2">
      <c r="A295" s="72" t="s">
        <v>921</v>
      </c>
      <c r="B295" s="66" t="s">
        <v>922</v>
      </c>
      <c r="C295" s="67">
        <v>63</v>
      </c>
      <c r="D295" s="67" t="s">
        <v>340</v>
      </c>
      <c r="E295" s="71">
        <v>0.60623980186270998</v>
      </c>
      <c r="F295" s="68">
        <v>24.574669187145599</v>
      </c>
      <c r="G295" s="71">
        <v>0.81698571396795805</v>
      </c>
      <c r="H295" s="68">
        <v>54.064272211720201</v>
      </c>
      <c r="I295" s="71">
        <v>0.679744951894657</v>
      </c>
      <c r="J295" s="68">
        <v>25.047258979205999</v>
      </c>
      <c r="K295" s="71">
        <v>0.62436743451135202</v>
      </c>
      <c r="L295" s="68">
        <v>9.1682419659735395</v>
      </c>
      <c r="M295" s="71">
        <v>0.72563943711832901</v>
      </c>
      <c r="N295" s="68">
        <v>36.7265469061876</v>
      </c>
      <c r="O295" s="71">
        <v>0.184461471821253</v>
      </c>
      <c r="P295" s="68">
        <v>18.9847715736041</v>
      </c>
      <c r="Q295" s="71"/>
      <c r="R295" s="68"/>
    </row>
    <row r="296" spans="1:18" x14ac:dyDescent="0.2">
      <c r="A296" s="72" t="s">
        <v>923</v>
      </c>
      <c r="B296" s="66" t="s">
        <v>924</v>
      </c>
      <c r="C296" s="67">
        <v>63</v>
      </c>
      <c r="D296" s="67" t="s">
        <v>340</v>
      </c>
      <c r="E296" s="71">
        <v>0.58194084942652602</v>
      </c>
      <c r="F296" s="68">
        <v>18.147448015122901</v>
      </c>
      <c r="G296" s="71">
        <v>0.74823122237885897</v>
      </c>
      <c r="H296" s="68">
        <v>35.538752362948998</v>
      </c>
      <c r="I296" s="71">
        <v>0.68016303416364399</v>
      </c>
      <c r="J296" s="68">
        <v>25.1417769376182</v>
      </c>
      <c r="K296" s="71">
        <v>0.494341138019531</v>
      </c>
      <c r="L296" s="68">
        <v>1.2287334593572801</v>
      </c>
      <c r="M296" s="71">
        <v>0.58845915567749396</v>
      </c>
      <c r="N296" s="68">
        <v>16.8662674650699</v>
      </c>
      <c r="O296" s="71">
        <v>0.39850969689310101</v>
      </c>
      <c r="P296" s="68">
        <v>57.9695431472081</v>
      </c>
      <c r="Q296" s="71"/>
      <c r="R296" s="68"/>
    </row>
    <row r="297" spans="1:18" x14ac:dyDescent="0.2">
      <c r="A297" s="72" t="s">
        <v>925</v>
      </c>
      <c r="B297" s="66" t="s">
        <v>926</v>
      </c>
      <c r="C297" s="67">
        <v>63</v>
      </c>
      <c r="D297" s="67" t="s">
        <v>340</v>
      </c>
      <c r="E297" s="71">
        <v>0.688998041727371</v>
      </c>
      <c r="F297" s="68">
        <v>45.652173913043498</v>
      </c>
      <c r="G297" s="71">
        <v>0.87624327560457405</v>
      </c>
      <c r="H297" s="68">
        <v>71.644612476370497</v>
      </c>
      <c r="I297" s="71">
        <v>0.78872571414319104</v>
      </c>
      <c r="J297" s="68">
        <v>56.3327032136106</v>
      </c>
      <c r="K297" s="71">
        <v>0.82499155845849403</v>
      </c>
      <c r="L297" s="68">
        <v>54.725897920604901</v>
      </c>
      <c r="M297" s="71">
        <v>0.70793875564209197</v>
      </c>
      <c r="N297" s="68">
        <v>34.031936127744501</v>
      </c>
      <c r="O297" s="71">
        <v>0.24709090478850501</v>
      </c>
      <c r="P297" s="68">
        <v>30.659898477157402</v>
      </c>
      <c r="Q297" s="71"/>
      <c r="R297" s="68"/>
    </row>
    <row r="298" spans="1:18" x14ac:dyDescent="0.2">
      <c r="A298" s="72" t="s">
        <v>927</v>
      </c>
      <c r="B298" s="66" t="s">
        <v>928</v>
      </c>
      <c r="C298" s="67">
        <v>63</v>
      </c>
      <c r="D298" s="67" t="s">
        <v>340</v>
      </c>
      <c r="E298" s="71">
        <v>0.76159262414294604</v>
      </c>
      <c r="F298" s="68">
        <v>68.241965973535002</v>
      </c>
      <c r="G298" s="71">
        <v>0.81168131186171</v>
      </c>
      <c r="H298" s="68">
        <v>52.551984877126699</v>
      </c>
      <c r="I298" s="71">
        <v>0.81731139961595101</v>
      </c>
      <c r="J298" s="68">
        <v>67.013232514177702</v>
      </c>
      <c r="K298" s="71">
        <v>0.87867280420262694</v>
      </c>
      <c r="L298" s="68">
        <v>71.644612476370497</v>
      </c>
      <c r="M298" s="71">
        <v>0.818568014868572</v>
      </c>
      <c r="N298" s="68">
        <v>63.073852295409203</v>
      </c>
      <c r="O298" s="71">
        <v>0.48172959016587102</v>
      </c>
      <c r="P298" s="68">
        <v>73.197969543147195</v>
      </c>
      <c r="Q298" s="71"/>
      <c r="R298" s="68"/>
    </row>
    <row r="299" spans="1:18" x14ac:dyDescent="0.2">
      <c r="A299" s="72" t="s">
        <v>571</v>
      </c>
      <c r="B299" s="66" t="s">
        <v>929</v>
      </c>
      <c r="C299" s="67">
        <v>63</v>
      </c>
      <c r="D299" s="67" t="s">
        <v>340</v>
      </c>
      <c r="E299" s="71">
        <v>0.60252137655798099</v>
      </c>
      <c r="F299" s="68">
        <v>23.156899810964099</v>
      </c>
      <c r="G299" s="71">
        <v>0.82218721446280596</v>
      </c>
      <c r="H299" s="68">
        <v>55.293005671077502</v>
      </c>
      <c r="I299" s="71">
        <v>0.70582679201550402</v>
      </c>
      <c r="J299" s="68">
        <v>31.285444234404501</v>
      </c>
      <c r="K299" s="71">
        <v>0.72129399750272305</v>
      </c>
      <c r="L299" s="68">
        <v>28.071833648393199</v>
      </c>
      <c r="M299" s="71">
        <v>0.53535711124878305</v>
      </c>
      <c r="N299" s="68">
        <v>12.275449101796401</v>
      </c>
      <c r="O299" s="71">
        <v>0.22794176756008799</v>
      </c>
      <c r="P299" s="68">
        <v>26.802030456852801</v>
      </c>
      <c r="Q299" s="71"/>
      <c r="R299" s="68"/>
    </row>
    <row r="300" spans="1:18" x14ac:dyDescent="0.2">
      <c r="A300" s="72" t="s">
        <v>930</v>
      </c>
      <c r="B300" s="66" t="s">
        <v>931</v>
      </c>
      <c r="C300" s="67">
        <v>63</v>
      </c>
      <c r="D300" s="67" t="s">
        <v>340</v>
      </c>
      <c r="E300" s="71">
        <v>0.60286998946527404</v>
      </c>
      <c r="F300" s="68">
        <v>23.345935727788302</v>
      </c>
      <c r="G300" s="71">
        <v>0.85049150659357098</v>
      </c>
      <c r="H300" s="68">
        <v>63.799621928166403</v>
      </c>
      <c r="I300" s="71">
        <v>0.72369466659904402</v>
      </c>
      <c r="J300" s="68">
        <v>36.200378071833597</v>
      </c>
      <c r="K300" s="71">
        <v>0.70462415747882901</v>
      </c>
      <c r="L300" s="68">
        <v>24.763705103969802</v>
      </c>
      <c r="M300" s="71">
        <v>0.486680237189132</v>
      </c>
      <c r="N300" s="68">
        <v>9.3812375249500999</v>
      </c>
      <c r="O300" s="71">
        <v>0.24885937946579301</v>
      </c>
      <c r="P300" s="68">
        <v>31.573604060913699</v>
      </c>
      <c r="Q300" s="71"/>
      <c r="R300" s="68"/>
    </row>
    <row r="301" spans="1:18" x14ac:dyDescent="0.2">
      <c r="A301" s="72" t="s">
        <v>932</v>
      </c>
      <c r="B301" s="66" t="s">
        <v>933</v>
      </c>
      <c r="C301" s="67">
        <v>63</v>
      </c>
      <c r="D301" s="67" t="s">
        <v>340</v>
      </c>
      <c r="E301" s="71">
        <v>0.58196022348321097</v>
      </c>
      <c r="F301" s="68">
        <v>18.241965973534999</v>
      </c>
      <c r="G301" s="71">
        <v>0.77842767676119495</v>
      </c>
      <c r="H301" s="68">
        <v>42.438563327032099</v>
      </c>
      <c r="I301" s="71">
        <v>0.57740076630261195</v>
      </c>
      <c r="J301" s="68">
        <v>9.3572778827977299</v>
      </c>
      <c r="K301" s="71">
        <v>0.674636631656087</v>
      </c>
      <c r="L301" s="68">
        <v>18.9981096408318</v>
      </c>
      <c r="M301" s="71">
        <v>0.65483671121338105</v>
      </c>
      <c r="N301" s="68">
        <v>24.351297405189602</v>
      </c>
      <c r="O301" s="71">
        <v>0.22449933148278001</v>
      </c>
      <c r="P301" s="68">
        <v>26.294416243654801</v>
      </c>
      <c r="Q301" s="71"/>
      <c r="R301" s="68"/>
    </row>
    <row r="302" spans="1:18" x14ac:dyDescent="0.2">
      <c r="A302" s="72" t="s">
        <v>934</v>
      </c>
      <c r="B302" s="66" t="s">
        <v>935</v>
      </c>
      <c r="C302" s="67">
        <v>63</v>
      </c>
      <c r="D302" s="67" t="s">
        <v>340</v>
      </c>
      <c r="E302" s="71">
        <v>0.81730971069380198</v>
      </c>
      <c r="F302" s="68">
        <v>86.389413988657907</v>
      </c>
      <c r="G302" s="71">
        <v>0.79081276587910598</v>
      </c>
      <c r="H302" s="68">
        <v>45.935727788279799</v>
      </c>
      <c r="I302" s="71">
        <v>0.88084685858760303</v>
      </c>
      <c r="J302" s="68">
        <v>85.822306238185206</v>
      </c>
      <c r="K302" s="71">
        <v>0.95063500205969997</v>
      </c>
      <c r="L302" s="68">
        <v>90.548204158790199</v>
      </c>
      <c r="M302" s="71">
        <v>0.99114965926188203</v>
      </c>
      <c r="N302" s="68">
        <v>98.403193612774501</v>
      </c>
      <c r="O302" s="71">
        <v>0.473104267680719</v>
      </c>
      <c r="P302" s="68">
        <v>71.573604060913695</v>
      </c>
      <c r="Q302" s="71"/>
      <c r="R302" s="68"/>
    </row>
    <row r="303" spans="1:18" x14ac:dyDescent="0.2">
      <c r="A303" s="72" t="s">
        <v>936</v>
      </c>
      <c r="B303" s="66" t="s">
        <v>937</v>
      </c>
      <c r="C303" s="67">
        <v>63</v>
      </c>
      <c r="D303" s="67" t="s">
        <v>340</v>
      </c>
      <c r="E303" s="71">
        <v>0.666755411566475</v>
      </c>
      <c r="F303" s="68">
        <v>39.2249527410208</v>
      </c>
      <c r="G303" s="71">
        <v>0.79160946426216505</v>
      </c>
      <c r="H303" s="68">
        <v>46.124763705104002</v>
      </c>
      <c r="I303" s="71">
        <v>0.73872758421526696</v>
      </c>
      <c r="J303" s="68">
        <v>41.1153119092628</v>
      </c>
      <c r="K303" s="71">
        <v>0.80111999859185001</v>
      </c>
      <c r="L303" s="68">
        <v>48.298676748582203</v>
      </c>
      <c r="M303" s="71">
        <v>0.76989114080892096</v>
      </c>
      <c r="N303" s="68">
        <v>48.1037924151697</v>
      </c>
      <c r="O303" s="71">
        <v>0.232428869954169</v>
      </c>
      <c r="P303" s="68">
        <v>27.918781725888302</v>
      </c>
      <c r="Q303" s="71"/>
      <c r="R303" s="68"/>
    </row>
    <row r="304" spans="1:18" x14ac:dyDescent="0.2">
      <c r="A304" s="72" t="s">
        <v>938</v>
      </c>
      <c r="B304" s="66" t="s">
        <v>939</v>
      </c>
      <c r="C304" s="67">
        <v>63</v>
      </c>
      <c r="D304" s="67" t="s">
        <v>340</v>
      </c>
      <c r="E304" s="71">
        <v>0.82411240817257403</v>
      </c>
      <c r="F304" s="68">
        <v>87.9962192816635</v>
      </c>
      <c r="G304" s="71">
        <v>0.62674109317203697</v>
      </c>
      <c r="H304" s="68">
        <v>13.6105860113422</v>
      </c>
      <c r="I304" s="71">
        <v>0.79383838580781696</v>
      </c>
      <c r="J304" s="68">
        <v>58.2230623818526</v>
      </c>
      <c r="K304" s="71">
        <v>0.96437356109162797</v>
      </c>
      <c r="L304" s="68">
        <v>92.249527410207904</v>
      </c>
      <c r="M304" s="71">
        <v>0.91149659261881599</v>
      </c>
      <c r="N304" s="68">
        <v>87.924151696606799</v>
      </c>
      <c r="O304" s="71"/>
      <c r="P304" s="68"/>
      <c r="Q304" s="71"/>
      <c r="R304" s="68"/>
    </row>
    <row r="305" spans="1:18" x14ac:dyDescent="0.2">
      <c r="A305" s="72" t="s">
        <v>940</v>
      </c>
      <c r="B305" s="66" t="s">
        <v>941</v>
      </c>
      <c r="C305" s="67">
        <v>63</v>
      </c>
      <c r="D305" s="67" t="s">
        <v>340</v>
      </c>
      <c r="E305" s="71">
        <v>0.89075181054246899</v>
      </c>
      <c r="F305" s="68">
        <v>97.920604914933804</v>
      </c>
      <c r="G305" s="71">
        <v>0.67225543162740697</v>
      </c>
      <c r="H305" s="68">
        <v>21.266540642722099</v>
      </c>
      <c r="I305" s="71">
        <v>1</v>
      </c>
      <c r="J305" s="68">
        <v>100</v>
      </c>
      <c r="K305" s="71">
        <v>1</v>
      </c>
      <c r="L305" s="68">
        <v>100</v>
      </c>
      <c r="M305" s="71"/>
      <c r="N305" s="68"/>
      <c r="O305" s="71"/>
      <c r="P305" s="68"/>
      <c r="Q305" s="71"/>
      <c r="R305" s="68"/>
    </row>
    <row r="306" spans="1:18" x14ac:dyDescent="0.2">
      <c r="A306" s="72" t="s">
        <v>942</v>
      </c>
      <c r="B306" s="66" t="s">
        <v>943</v>
      </c>
      <c r="C306" s="67">
        <v>63</v>
      </c>
      <c r="D306" s="67" t="s">
        <v>340</v>
      </c>
      <c r="E306" s="71">
        <v>0.86688679123325496</v>
      </c>
      <c r="F306" s="68">
        <v>96.691871455576603</v>
      </c>
      <c r="G306" s="71">
        <v>0.60066037369976499</v>
      </c>
      <c r="H306" s="68">
        <v>10.964083175803401</v>
      </c>
      <c r="I306" s="71">
        <v>1</v>
      </c>
      <c r="J306" s="68">
        <v>100</v>
      </c>
      <c r="K306" s="71">
        <v>1</v>
      </c>
      <c r="L306" s="68">
        <v>100</v>
      </c>
      <c r="M306" s="71"/>
      <c r="N306" s="68"/>
      <c r="O306" s="71"/>
      <c r="P306" s="68"/>
      <c r="Q306" s="71"/>
      <c r="R306" s="68"/>
    </row>
    <row r="307" spans="1:18" x14ac:dyDescent="0.2">
      <c r="A307" s="72" t="s">
        <v>944</v>
      </c>
      <c r="B307" s="66" t="s">
        <v>945</v>
      </c>
      <c r="C307" s="67">
        <v>63</v>
      </c>
      <c r="D307" s="67" t="s">
        <v>340</v>
      </c>
      <c r="E307" s="71">
        <v>0.73191792827121205</v>
      </c>
      <c r="F307" s="68">
        <v>57.939508506616299</v>
      </c>
      <c r="G307" s="71">
        <v>0.62313978109474799</v>
      </c>
      <c r="H307" s="68">
        <v>13.232514177693799</v>
      </c>
      <c r="I307" s="71">
        <v>0.77349849402100701</v>
      </c>
      <c r="J307" s="68">
        <v>50.850661625708902</v>
      </c>
      <c r="K307" s="71">
        <v>0.96080551876944498</v>
      </c>
      <c r="L307" s="68">
        <v>92.060491493383793</v>
      </c>
      <c r="M307" s="71">
        <v>0.96017346667846704</v>
      </c>
      <c r="N307" s="68">
        <v>95.908183632734506</v>
      </c>
      <c r="O307" s="71">
        <v>0.34197238079239201</v>
      </c>
      <c r="P307" s="68">
        <v>47.512690355330001</v>
      </c>
      <c r="Q307" s="71"/>
      <c r="R307" s="68"/>
    </row>
    <row r="308" spans="1:18" x14ac:dyDescent="0.2">
      <c r="A308" s="72" t="s">
        <v>946</v>
      </c>
      <c r="B308" s="66" t="s">
        <v>947</v>
      </c>
      <c r="C308" s="67">
        <v>63</v>
      </c>
      <c r="D308" s="67" t="s">
        <v>340</v>
      </c>
      <c r="E308" s="71">
        <v>0.68866859922400203</v>
      </c>
      <c r="F308" s="68">
        <v>45.5576559546314</v>
      </c>
      <c r="G308" s="71">
        <v>0.88436634805052206</v>
      </c>
      <c r="H308" s="68">
        <v>73.629489603024595</v>
      </c>
      <c r="I308" s="71">
        <v>0.70105972666738903</v>
      </c>
      <c r="J308" s="68">
        <v>29.489603024574699</v>
      </c>
      <c r="K308" s="71">
        <v>0.76284419629727995</v>
      </c>
      <c r="L308" s="68">
        <v>37.712665406427199</v>
      </c>
      <c r="M308" s="71">
        <v>0.78759182228515801</v>
      </c>
      <c r="N308" s="68">
        <v>54.491017964071901</v>
      </c>
      <c r="O308" s="71">
        <v>0.30748090281965901</v>
      </c>
      <c r="P308" s="68">
        <v>41.928934010152297</v>
      </c>
      <c r="Q308" s="71"/>
      <c r="R308" s="68"/>
    </row>
    <row r="309" spans="1:18" x14ac:dyDescent="0.2">
      <c r="A309" s="72" t="s">
        <v>948</v>
      </c>
      <c r="B309" s="66" t="s">
        <v>949</v>
      </c>
      <c r="C309" s="67">
        <v>63</v>
      </c>
      <c r="D309" s="67" t="s">
        <v>340</v>
      </c>
      <c r="E309" s="71">
        <v>0.68246154000509796</v>
      </c>
      <c r="F309" s="68">
        <v>43.572778827977302</v>
      </c>
      <c r="G309" s="71">
        <v>0.86754754436598702</v>
      </c>
      <c r="H309" s="68">
        <v>68.431001890359198</v>
      </c>
      <c r="I309" s="71">
        <v>0.75117809672370495</v>
      </c>
      <c r="J309" s="68">
        <v>44.517958412098302</v>
      </c>
      <c r="K309" s="71">
        <v>0.76369619203155803</v>
      </c>
      <c r="L309" s="68">
        <v>37.901701323251402</v>
      </c>
      <c r="M309" s="71">
        <v>0.71678909638021104</v>
      </c>
      <c r="N309" s="68">
        <v>35.628742514970099</v>
      </c>
      <c r="O309" s="71">
        <v>0.31309677052403101</v>
      </c>
      <c r="P309" s="68">
        <v>42.538071065989797</v>
      </c>
      <c r="Q309" s="71"/>
      <c r="R309" s="68"/>
    </row>
    <row r="310" spans="1:18" x14ac:dyDescent="0.2">
      <c r="A310" s="72" t="s">
        <v>950</v>
      </c>
      <c r="B310" s="66" t="s">
        <v>951</v>
      </c>
      <c r="C310" s="67">
        <v>63</v>
      </c>
      <c r="D310" s="67" t="s">
        <v>340</v>
      </c>
      <c r="E310" s="71">
        <v>0.51649852996228696</v>
      </c>
      <c r="F310" s="68">
        <v>6.89981096408318</v>
      </c>
      <c r="G310" s="71">
        <v>0.75983300917014496</v>
      </c>
      <c r="H310" s="68">
        <v>38.090737240075597</v>
      </c>
      <c r="I310" s="71">
        <v>0.48559306523019602</v>
      </c>
      <c r="J310" s="68">
        <v>2.8355387523629498</v>
      </c>
      <c r="K310" s="71">
        <v>0.60457579336034695</v>
      </c>
      <c r="L310" s="68">
        <v>7.0888468809073704</v>
      </c>
      <c r="M310" s="71">
        <v>0.61501017789184897</v>
      </c>
      <c r="N310" s="68">
        <v>20.059880239521</v>
      </c>
      <c r="O310" s="71">
        <v>0.11748060415890001</v>
      </c>
      <c r="P310" s="68">
        <v>10.761421319797</v>
      </c>
      <c r="Q310" s="71"/>
      <c r="R310" s="68"/>
    </row>
    <row r="311" spans="1:18" x14ac:dyDescent="0.2">
      <c r="A311" s="72" t="s">
        <v>952</v>
      </c>
      <c r="B311" s="66" t="s">
        <v>953</v>
      </c>
      <c r="C311" s="67">
        <v>63</v>
      </c>
      <c r="D311" s="67" t="s">
        <v>340</v>
      </c>
      <c r="E311" s="71">
        <v>0.57207430453761399</v>
      </c>
      <c r="F311" s="68">
        <v>15.784499054820399</v>
      </c>
      <c r="G311" s="71">
        <v>0.80308195911764502</v>
      </c>
      <c r="H311" s="68">
        <v>49.054820415879</v>
      </c>
      <c r="I311" s="71">
        <v>0.63352944884491502</v>
      </c>
      <c r="J311" s="68">
        <v>15.784499054820399</v>
      </c>
      <c r="K311" s="71">
        <v>0.63809982653286501</v>
      </c>
      <c r="L311" s="68">
        <v>11.342155009451799</v>
      </c>
      <c r="M311" s="71">
        <v>0.65041154084432196</v>
      </c>
      <c r="N311" s="68">
        <v>23.752495009979999</v>
      </c>
      <c r="O311" s="71">
        <v>0.13524874734832201</v>
      </c>
      <c r="P311" s="68">
        <v>13.502538071066001</v>
      </c>
      <c r="Q311" s="71"/>
      <c r="R311" s="68"/>
    </row>
    <row r="312" spans="1:18" x14ac:dyDescent="0.2">
      <c r="A312" s="72" t="s">
        <v>954</v>
      </c>
      <c r="B312" s="66" t="s">
        <v>955</v>
      </c>
      <c r="C312" s="67">
        <v>63</v>
      </c>
      <c r="D312" s="67" t="s">
        <v>340</v>
      </c>
      <c r="E312" s="71">
        <v>0.65660168984981004</v>
      </c>
      <c r="F312" s="68">
        <v>36.862003780718297</v>
      </c>
      <c r="G312" s="71">
        <v>0.85990218625997406</v>
      </c>
      <c r="H312" s="68">
        <v>66.824196597353506</v>
      </c>
      <c r="I312" s="71">
        <v>0.73671771368439498</v>
      </c>
      <c r="J312" s="68">
        <v>40.548204158790199</v>
      </c>
      <c r="K312" s="71">
        <v>0.78726044995990196</v>
      </c>
      <c r="L312" s="68">
        <v>44.517958412098302</v>
      </c>
      <c r="M312" s="71">
        <v>0.69466324453491402</v>
      </c>
      <c r="N312" s="68">
        <v>31.8363273453094</v>
      </c>
      <c r="O312" s="71">
        <v>0.20446485480986401</v>
      </c>
      <c r="P312" s="68">
        <v>22.741116751269001</v>
      </c>
      <c r="Q312" s="71"/>
      <c r="R312" s="68"/>
    </row>
    <row r="313" spans="1:18" x14ac:dyDescent="0.2">
      <c r="A313" s="72" t="s">
        <v>956</v>
      </c>
      <c r="B313" s="66" t="s">
        <v>957</v>
      </c>
      <c r="C313" s="67">
        <v>63</v>
      </c>
      <c r="D313" s="67" t="s">
        <v>340</v>
      </c>
      <c r="E313" s="71">
        <v>0.58231187260446804</v>
      </c>
      <c r="F313" s="68">
        <v>18.3364839319471</v>
      </c>
      <c r="G313" s="71">
        <v>0.80034329683779704</v>
      </c>
      <c r="H313" s="68">
        <v>48.298676748582203</v>
      </c>
      <c r="I313" s="71">
        <v>0.62528449070665304</v>
      </c>
      <c r="J313" s="68">
        <v>14.6502835538752</v>
      </c>
      <c r="K313" s="71">
        <v>0.737354966237035</v>
      </c>
      <c r="L313" s="68">
        <v>31.1909262759924</v>
      </c>
      <c r="M313" s="71">
        <v>0.69466324453491402</v>
      </c>
      <c r="N313" s="68">
        <v>31.8363273453094</v>
      </c>
      <c r="O313" s="71">
        <v>5.3913364705941602E-2</v>
      </c>
      <c r="P313" s="68">
        <v>4.3654822335025401</v>
      </c>
      <c r="Q313" s="71"/>
      <c r="R313" s="68"/>
    </row>
    <row r="314" spans="1:18" x14ac:dyDescent="0.2">
      <c r="A314" s="72" t="s">
        <v>958</v>
      </c>
      <c r="B314" s="66" t="s">
        <v>959</v>
      </c>
      <c r="C314" s="67">
        <v>63</v>
      </c>
      <c r="D314" s="67" t="s">
        <v>340</v>
      </c>
      <c r="E314" s="71">
        <v>0.68918266470275902</v>
      </c>
      <c r="F314" s="68">
        <v>45.746691871455603</v>
      </c>
      <c r="G314" s="71">
        <v>0.90529161180110296</v>
      </c>
      <c r="H314" s="68">
        <v>79.584120982986803</v>
      </c>
      <c r="I314" s="71">
        <v>0.75117882864541596</v>
      </c>
      <c r="J314" s="68">
        <v>44.6124763705104</v>
      </c>
      <c r="K314" s="71">
        <v>0.77701289969109999</v>
      </c>
      <c r="L314" s="68">
        <v>42.060491493383701</v>
      </c>
      <c r="M314" s="71">
        <v>0.67253739268961799</v>
      </c>
      <c r="N314" s="68">
        <v>27.8443113772455</v>
      </c>
      <c r="O314" s="71">
        <v>0.33989259068655903</v>
      </c>
      <c r="P314" s="68">
        <v>47.106598984771601</v>
      </c>
      <c r="Q314" s="71"/>
      <c r="R314" s="68"/>
    </row>
    <row r="315" spans="1:18" x14ac:dyDescent="0.2">
      <c r="A315" s="72" t="s">
        <v>960</v>
      </c>
      <c r="B315" s="66" t="s">
        <v>961</v>
      </c>
      <c r="C315" s="67">
        <v>63</v>
      </c>
      <c r="D315" s="67" t="s">
        <v>340</v>
      </c>
      <c r="E315" s="71">
        <v>0.65281055442084701</v>
      </c>
      <c r="F315" s="68">
        <v>35.4442344045369</v>
      </c>
      <c r="G315" s="71">
        <v>0.85013695902988295</v>
      </c>
      <c r="H315" s="68">
        <v>63.327032136105899</v>
      </c>
      <c r="I315" s="71">
        <v>0.70478854136399205</v>
      </c>
      <c r="J315" s="68">
        <v>31.1909262759924</v>
      </c>
      <c r="K315" s="71">
        <v>0.72663430864721901</v>
      </c>
      <c r="L315" s="68">
        <v>28.922495274102101</v>
      </c>
      <c r="M315" s="71">
        <v>0.730064607487388</v>
      </c>
      <c r="N315" s="68">
        <v>37.724550898203603</v>
      </c>
      <c r="O315" s="71">
        <v>0.25242835557575399</v>
      </c>
      <c r="P315" s="68">
        <v>32.284263959390898</v>
      </c>
      <c r="Q315" s="71"/>
      <c r="R315" s="68"/>
    </row>
    <row r="316" spans="1:18" x14ac:dyDescent="0.2">
      <c r="A316" s="72" t="s">
        <v>962</v>
      </c>
      <c r="B316" s="66" t="s">
        <v>963</v>
      </c>
      <c r="C316" s="67">
        <v>63</v>
      </c>
      <c r="D316" s="67" t="s">
        <v>340</v>
      </c>
      <c r="E316" s="71">
        <v>0.60331071358077204</v>
      </c>
      <c r="F316" s="68">
        <v>23.534971644612501</v>
      </c>
      <c r="G316" s="71">
        <v>0.80268772058881599</v>
      </c>
      <c r="H316" s="68">
        <v>48.865784499054797</v>
      </c>
      <c r="I316" s="71">
        <v>0.69157160906069004</v>
      </c>
      <c r="J316" s="68">
        <v>27.977315689981101</v>
      </c>
      <c r="K316" s="71">
        <v>0.68103233426326404</v>
      </c>
      <c r="L316" s="68">
        <v>20.226843100189001</v>
      </c>
      <c r="M316" s="71">
        <v>0.69466324453491402</v>
      </c>
      <c r="N316" s="68">
        <v>31.8363273453094</v>
      </c>
      <c r="O316" s="71">
        <v>0.14659865945617701</v>
      </c>
      <c r="P316" s="68">
        <v>15.431472081218301</v>
      </c>
      <c r="Q316" s="71"/>
      <c r="R316" s="68"/>
    </row>
    <row r="317" spans="1:18" x14ac:dyDescent="0.2">
      <c r="A317" s="72" t="s">
        <v>964</v>
      </c>
      <c r="B317" s="66" t="s">
        <v>965</v>
      </c>
      <c r="C317" s="67">
        <v>63</v>
      </c>
      <c r="D317" s="67" t="s">
        <v>340</v>
      </c>
      <c r="E317" s="71">
        <v>0.60384765295557297</v>
      </c>
      <c r="F317" s="68">
        <v>23.818525519848802</v>
      </c>
      <c r="G317" s="71">
        <v>0.809200103402966</v>
      </c>
      <c r="H317" s="68">
        <v>51.417769376181496</v>
      </c>
      <c r="I317" s="71">
        <v>0.63193397361557002</v>
      </c>
      <c r="J317" s="68">
        <v>15.5954631379962</v>
      </c>
      <c r="K317" s="71">
        <v>0.63999671479103803</v>
      </c>
      <c r="L317" s="68">
        <v>12.287334593572799</v>
      </c>
      <c r="M317" s="71">
        <v>0.74776528896362504</v>
      </c>
      <c r="N317" s="68">
        <v>41.616766467065901</v>
      </c>
      <c r="O317" s="71">
        <v>0.19034218400466801</v>
      </c>
      <c r="P317" s="68">
        <v>20.1015228426396</v>
      </c>
      <c r="Q317" s="71"/>
      <c r="R317" s="68"/>
    </row>
    <row r="318" spans="1:18" x14ac:dyDescent="0.2">
      <c r="A318" s="72" t="s">
        <v>966</v>
      </c>
      <c r="B318" s="66" t="s">
        <v>967</v>
      </c>
      <c r="C318" s="67">
        <v>63</v>
      </c>
      <c r="D318" s="67" t="s">
        <v>340</v>
      </c>
      <c r="E318" s="71">
        <v>0.68706406801782205</v>
      </c>
      <c r="F318" s="68">
        <v>45.085066162570897</v>
      </c>
      <c r="G318" s="71">
        <v>0.82957539273784098</v>
      </c>
      <c r="H318" s="68">
        <v>57.844990548204201</v>
      </c>
      <c r="I318" s="71">
        <v>0.76468104435325901</v>
      </c>
      <c r="J318" s="68">
        <v>48.393194706994301</v>
      </c>
      <c r="K318" s="71">
        <v>0.80672689992231805</v>
      </c>
      <c r="L318" s="68">
        <v>49.716446124763699</v>
      </c>
      <c r="M318" s="71">
        <v>0.68581290379679605</v>
      </c>
      <c r="N318" s="68">
        <v>30.039920159680602</v>
      </c>
      <c r="O318" s="71">
        <v>0.34852409927889499</v>
      </c>
      <c r="P318" s="68">
        <v>48.426395939086298</v>
      </c>
      <c r="Q318" s="71"/>
      <c r="R318" s="68"/>
    </row>
    <row r="319" spans="1:18" x14ac:dyDescent="0.2">
      <c r="A319" s="72" t="s">
        <v>968</v>
      </c>
      <c r="B319" s="66" t="s">
        <v>969</v>
      </c>
      <c r="C319" s="67">
        <v>63</v>
      </c>
      <c r="D319" s="67" t="s">
        <v>340</v>
      </c>
      <c r="E319" s="71">
        <v>0.67224618219461396</v>
      </c>
      <c r="F319" s="68">
        <v>40.1701323251418</v>
      </c>
      <c r="G319" s="71">
        <v>0.75206595877538296</v>
      </c>
      <c r="H319" s="68">
        <v>36.200378071833597</v>
      </c>
      <c r="I319" s="71">
        <v>0.74518314072553604</v>
      </c>
      <c r="J319" s="68">
        <v>43.005671077504701</v>
      </c>
      <c r="K319" s="71">
        <v>0.89103375679267205</v>
      </c>
      <c r="L319" s="68">
        <v>75.992438563326999</v>
      </c>
      <c r="M319" s="71">
        <v>0.73891494822550696</v>
      </c>
      <c r="N319" s="68">
        <v>39.920159680638697</v>
      </c>
      <c r="O319" s="71">
        <v>0.23403310645397099</v>
      </c>
      <c r="P319" s="68">
        <v>28.121827411167502</v>
      </c>
      <c r="Q319" s="71"/>
      <c r="R319" s="68"/>
    </row>
    <row r="320" spans="1:18" x14ac:dyDescent="0.2">
      <c r="A320" s="72" t="s">
        <v>970</v>
      </c>
      <c r="B320" s="66" t="s">
        <v>971</v>
      </c>
      <c r="C320" s="67">
        <v>67</v>
      </c>
      <c r="D320" s="67" t="s">
        <v>340</v>
      </c>
      <c r="E320" s="71">
        <v>0.72523332280283503</v>
      </c>
      <c r="F320" s="68">
        <v>55.996944232238398</v>
      </c>
      <c r="G320" s="71">
        <v>0.76334226316916098</v>
      </c>
      <c r="H320" s="68">
        <v>45.683728036669201</v>
      </c>
      <c r="I320" s="71">
        <v>0.60481981754805403</v>
      </c>
      <c r="J320" s="68">
        <v>12.9106187929717</v>
      </c>
      <c r="K320" s="71">
        <v>0.88015176866899103</v>
      </c>
      <c r="L320" s="68">
        <v>67.150496562261296</v>
      </c>
      <c r="M320" s="71">
        <v>0.67710807600950096</v>
      </c>
      <c r="N320" s="68">
        <v>35.981665393430099</v>
      </c>
      <c r="O320" s="71">
        <v>0.70074468861846795</v>
      </c>
      <c r="P320" s="68">
        <v>78.943338437978596</v>
      </c>
      <c r="Q320" s="71"/>
      <c r="R320" s="68"/>
    </row>
    <row r="321" spans="1:18" x14ac:dyDescent="0.2">
      <c r="A321" s="72" t="s">
        <v>972</v>
      </c>
      <c r="B321" s="66" t="s">
        <v>973</v>
      </c>
      <c r="C321" s="67">
        <v>67</v>
      </c>
      <c r="D321" s="67" t="s">
        <v>340</v>
      </c>
      <c r="E321" s="71">
        <v>0.60476440343306304</v>
      </c>
      <c r="F321" s="68">
        <v>18.258212375859401</v>
      </c>
      <c r="G321" s="71">
        <v>0.71829510382732698</v>
      </c>
      <c r="H321" s="68">
        <v>32.696715049656198</v>
      </c>
      <c r="I321" s="71">
        <v>0.59547446849612495</v>
      </c>
      <c r="J321" s="68">
        <v>11.535523300229199</v>
      </c>
      <c r="K321" s="71">
        <v>0.67495496573825098</v>
      </c>
      <c r="L321" s="68">
        <v>9.2436974789915993</v>
      </c>
      <c r="M321" s="71">
        <v>0.63628266033254199</v>
      </c>
      <c r="N321" s="68">
        <v>28.647822765469801</v>
      </c>
      <c r="O321" s="71">
        <v>0.398814818771073</v>
      </c>
      <c r="P321" s="68">
        <v>34.456355283307801</v>
      </c>
      <c r="Q321" s="71"/>
      <c r="R321" s="68"/>
    </row>
    <row r="322" spans="1:18" x14ac:dyDescent="0.2">
      <c r="A322" s="72" t="s">
        <v>974</v>
      </c>
      <c r="B322" s="66" t="s">
        <v>975</v>
      </c>
      <c r="C322" s="67">
        <v>69</v>
      </c>
      <c r="D322" s="67" t="s">
        <v>340</v>
      </c>
      <c r="E322" s="71">
        <v>0.74761477842643798</v>
      </c>
      <c r="F322" s="68">
        <v>75.076452599388404</v>
      </c>
      <c r="G322" s="71">
        <v>0.91487964777497099</v>
      </c>
      <c r="H322" s="68">
        <v>95.259938837920501</v>
      </c>
      <c r="I322" s="71">
        <v>0.85803507845955196</v>
      </c>
      <c r="J322" s="68">
        <v>94.3425076452599</v>
      </c>
      <c r="K322" s="71">
        <v>0.64848189040617699</v>
      </c>
      <c r="L322" s="68">
        <v>21.406727828746199</v>
      </c>
      <c r="M322" s="71">
        <v>0.74927546476284701</v>
      </c>
      <c r="N322" s="68">
        <v>84.097859327217094</v>
      </c>
      <c r="O322" s="71">
        <v>0.56740181072864104</v>
      </c>
      <c r="P322" s="68">
        <v>65.237366003062803</v>
      </c>
      <c r="Q322" s="71"/>
      <c r="R322" s="68"/>
    </row>
    <row r="323" spans="1:18" x14ac:dyDescent="0.2">
      <c r="A323" s="72" t="s">
        <v>976</v>
      </c>
      <c r="B323" s="66" t="s">
        <v>977</v>
      </c>
      <c r="C323" s="67">
        <v>67</v>
      </c>
      <c r="D323" s="67" t="s">
        <v>340</v>
      </c>
      <c r="E323" s="71">
        <v>0.74862455327573396</v>
      </c>
      <c r="F323" s="68">
        <v>63.636363636363598</v>
      </c>
      <c r="G323" s="71">
        <v>0.74462048961766703</v>
      </c>
      <c r="H323" s="68">
        <v>38.655462184873997</v>
      </c>
      <c r="I323" s="71">
        <v>0.775691906190489</v>
      </c>
      <c r="J323" s="68">
        <v>73.414820473643999</v>
      </c>
      <c r="K323" s="71">
        <v>0.92249574153632496</v>
      </c>
      <c r="L323" s="68">
        <v>87.547746371275807</v>
      </c>
      <c r="M323" s="71">
        <v>0.72164489311163904</v>
      </c>
      <c r="N323" s="68">
        <v>45.530939648586703</v>
      </c>
      <c r="O323" s="71">
        <v>0.57866973592255</v>
      </c>
      <c r="P323" s="68">
        <v>61.791730474731999</v>
      </c>
      <c r="Q323" s="71"/>
      <c r="R323" s="68"/>
    </row>
    <row r="324" spans="1:18" x14ac:dyDescent="0.2">
      <c r="A324" s="72" t="s">
        <v>978</v>
      </c>
      <c r="B324" s="66" t="s">
        <v>979</v>
      </c>
      <c r="C324" s="67">
        <v>69</v>
      </c>
      <c r="D324" s="67" t="s">
        <v>340</v>
      </c>
      <c r="E324" s="71">
        <v>0.602652527047567</v>
      </c>
      <c r="F324" s="68">
        <v>31.651376146789001</v>
      </c>
      <c r="G324" s="71">
        <v>0.72739386810139095</v>
      </c>
      <c r="H324" s="68">
        <v>33.792048929663601</v>
      </c>
      <c r="I324" s="71">
        <v>0.610904598522926</v>
      </c>
      <c r="J324" s="68">
        <v>8.86850152905199</v>
      </c>
      <c r="K324" s="71">
        <v>0.66851183681002302</v>
      </c>
      <c r="L324" s="68">
        <v>25.5351681957187</v>
      </c>
      <c r="M324" s="71">
        <v>0.45946136990174602</v>
      </c>
      <c r="N324" s="68">
        <v>23.700305810397602</v>
      </c>
      <c r="O324" s="71">
        <v>0.54699096190174901</v>
      </c>
      <c r="P324" s="68">
        <v>59.877488514548197</v>
      </c>
      <c r="Q324" s="71"/>
      <c r="R324" s="68"/>
    </row>
    <row r="325" spans="1:18" x14ac:dyDescent="0.2">
      <c r="A325" s="72" t="s">
        <v>980</v>
      </c>
      <c r="B325" s="66" t="s">
        <v>981</v>
      </c>
      <c r="C325" s="67">
        <v>69</v>
      </c>
      <c r="D325" s="67" t="s">
        <v>340</v>
      </c>
      <c r="E325" s="71">
        <v>0.75761261230159105</v>
      </c>
      <c r="F325" s="68">
        <v>78.287461773700301</v>
      </c>
      <c r="G325" s="71">
        <v>0.82971740917876502</v>
      </c>
      <c r="H325" s="68">
        <v>72.782874617736994</v>
      </c>
      <c r="I325" s="71">
        <v>0.90190292390506999</v>
      </c>
      <c r="J325" s="68">
        <v>98.012232415902105</v>
      </c>
      <c r="K325" s="71">
        <v>0.86775076246035099</v>
      </c>
      <c r="L325" s="68">
        <v>76.758409785932699</v>
      </c>
      <c r="M325" s="71">
        <v>0.62910864494239105</v>
      </c>
      <c r="N325" s="68">
        <v>64.678899082568805</v>
      </c>
      <c r="O325" s="71">
        <v>0.55958332102137998</v>
      </c>
      <c r="P325" s="68">
        <v>63.246554364471699</v>
      </c>
      <c r="Q325" s="71"/>
      <c r="R325" s="68"/>
    </row>
    <row r="326" spans="1:18" x14ac:dyDescent="0.2">
      <c r="A326" s="72" t="s">
        <v>982</v>
      </c>
      <c r="B326" s="66" t="s">
        <v>983</v>
      </c>
      <c r="C326" s="67">
        <v>69</v>
      </c>
      <c r="D326" s="67" t="s">
        <v>340</v>
      </c>
      <c r="E326" s="71">
        <v>0.71778426266306405</v>
      </c>
      <c r="F326" s="68">
        <v>65.902140672782906</v>
      </c>
      <c r="G326" s="71">
        <v>0.70543443752384904</v>
      </c>
      <c r="H326" s="68">
        <v>25.840978593272201</v>
      </c>
      <c r="I326" s="71">
        <v>0.79143653621807397</v>
      </c>
      <c r="J326" s="68">
        <v>77.6758409785933</v>
      </c>
      <c r="K326" s="71">
        <v>0.88044591911073</v>
      </c>
      <c r="L326" s="68">
        <v>81.804281345565798</v>
      </c>
      <c r="M326" s="71">
        <v>0.60790273556231</v>
      </c>
      <c r="N326" s="68">
        <v>60.091743119265999</v>
      </c>
      <c r="O326" s="71">
        <v>0.60370168490035803</v>
      </c>
      <c r="P326" s="68">
        <v>71.516079632465505</v>
      </c>
      <c r="Q326" s="71"/>
      <c r="R326" s="68"/>
    </row>
    <row r="327" spans="1:18" x14ac:dyDescent="0.2">
      <c r="A327" s="72" t="s">
        <v>984</v>
      </c>
      <c r="B327" s="66" t="s">
        <v>985</v>
      </c>
      <c r="C327" s="67">
        <v>69</v>
      </c>
      <c r="D327" s="67" t="s">
        <v>340</v>
      </c>
      <c r="E327" s="71">
        <v>0.648272032243984</v>
      </c>
      <c r="F327" s="68">
        <v>42.966360856269098</v>
      </c>
      <c r="G327" s="71">
        <v>0.77473830580837899</v>
      </c>
      <c r="H327" s="68">
        <v>49.082568807339399</v>
      </c>
      <c r="I327" s="71">
        <v>0.76671707670635803</v>
      </c>
      <c r="J327" s="68">
        <v>67.584097859327201</v>
      </c>
      <c r="K327" s="71">
        <v>0.84037271751565901</v>
      </c>
      <c r="L327" s="68">
        <v>68.501529051987802</v>
      </c>
      <c r="M327" s="71">
        <v>0.466530006361772</v>
      </c>
      <c r="N327" s="68">
        <v>24.9235474006116</v>
      </c>
      <c r="O327" s="71">
        <v>0.39300205482775202</v>
      </c>
      <c r="P327" s="68">
        <v>33.078101071975503</v>
      </c>
      <c r="Q327" s="71"/>
      <c r="R327" s="68"/>
    </row>
    <row r="328" spans="1:18" x14ac:dyDescent="0.2">
      <c r="A328" s="72" t="s">
        <v>692</v>
      </c>
      <c r="B328" s="66" t="s">
        <v>986</v>
      </c>
      <c r="C328" s="67">
        <v>69</v>
      </c>
      <c r="D328" s="67" t="s">
        <v>340</v>
      </c>
      <c r="E328" s="71">
        <v>0.69067168324837702</v>
      </c>
      <c r="F328" s="68">
        <v>56.116207951070301</v>
      </c>
      <c r="G328" s="71">
        <v>0.75767702515007995</v>
      </c>
      <c r="H328" s="68">
        <v>43.119266055045898</v>
      </c>
      <c r="I328" s="71">
        <v>0.81963951053058703</v>
      </c>
      <c r="J328" s="68">
        <v>87.155963302752298</v>
      </c>
      <c r="K328" s="71">
        <v>0.87313139580188703</v>
      </c>
      <c r="L328" s="68">
        <v>79.510703363914402</v>
      </c>
      <c r="M328" s="71">
        <v>0.51601046158196096</v>
      </c>
      <c r="N328" s="68">
        <v>35.779816513761503</v>
      </c>
      <c r="O328" s="71">
        <v>0.48690002317737002</v>
      </c>
      <c r="P328" s="68">
        <v>50.382848392036699</v>
      </c>
      <c r="Q328" s="71"/>
      <c r="R328" s="68"/>
    </row>
    <row r="329" spans="1:18" x14ac:dyDescent="0.2">
      <c r="A329" s="72" t="s">
        <v>987</v>
      </c>
      <c r="B329" s="66" t="s">
        <v>988</v>
      </c>
      <c r="C329" s="67">
        <v>69</v>
      </c>
      <c r="D329" s="67" t="s">
        <v>340</v>
      </c>
      <c r="E329" s="71">
        <v>0.74972435378458802</v>
      </c>
      <c r="F329" s="68">
        <v>75.840978593272197</v>
      </c>
      <c r="G329" s="71">
        <v>0.80852943289865697</v>
      </c>
      <c r="H329" s="68">
        <v>64.984709480122305</v>
      </c>
      <c r="I329" s="71">
        <v>0.82530699609858404</v>
      </c>
      <c r="J329" s="68">
        <v>88.379204892966399</v>
      </c>
      <c r="K329" s="71">
        <v>0.835788055860475</v>
      </c>
      <c r="L329" s="68">
        <v>66.360856269113199</v>
      </c>
      <c r="M329" s="71">
        <v>0.55842228034212205</v>
      </c>
      <c r="N329" s="68">
        <v>48.776758409785899</v>
      </c>
      <c r="O329" s="71">
        <v>0.72057500372310002</v>
      </c>
      <c r="P329" s="68">
        <v>88.667687595712096</v>
      </c>
      <c r="Q329" s="71"/>
      <c r="R329" s="68"/>
    </row>
    <row r="330" spans="1:18" x14ac:dyDescent="0.2">
      <c r="A330" s="72" t="s">
        <v>989</v>
      </c>
      <c r="B330" s="66" t="s">
        <v>990</v>
      </c>
      <c r="C330" s="67">
        <v>69</v>
      </c>
      <c r="D330" s="67" t="s">
        <v>340</v>
      </c>
      <c r="E330" s="71">
        <v>0.67790931932856802</v>
      </c>
      <c r="F330" s="68">
        <v>52.446483180428103</v>
      </c>
      <c r="G330" s="71">
        <v>0.62124269965850298</v>
      </c>
      <c r="H330" s="68">
        <v>11.4678899082569</v>
      </c>
      <c r="I330" s="71">
        <v>0.63141873952354899</v>
      </c>
      <c r="J330" s="68">
        <v>11.1620795107034</v>
      </c>
      <c r="K330" s="71">
        <v>0.84225630974506605</v>
      </c>
      <c r="L330" s="68">
        <v>68.807339449541303</v>
      </c>
      <c r="M330" s="71">
        <v>0.55135364388209496</v>
      </c>
      <c r="N330" s="68">
        <v>45.871559633027502</v>
      </c>
      <c r="O330" s="71">
        <v>0.74327520383362999</v>
      </c>
      <c r="P330" s="68">
        <v>90.0459418070444</v>
      </c>
      <c r="Q330" s="71"/>
      <c r="R330" s="68"/>
    </row>
    <row r="331" spans="1:18" x14ac:dyDescent="0.2">
      <c r="A331" s="72" t="s">
        <v>991</v>
      </c>
      <c r="B331" s="66" t="s">
        <v>992</v>
      </c>
      <c r="C331" s="67">
        <v>67</v>
      </c>
      <c r="D331" s="67" t="s">
        <v>340</v>
      </c>
      <c r="E331" s="71">
        <v>0.794537879951148</v>
      </c>
      <c r="F331" s="68">
        <v>77.463712757830393</v>
      </c>
      <c r="G331" s="71">
        <v>0.82313693188712</v>
      </c>
      <c r="H331" s="68">
        <v>69.213139801375107</v>
      </c>
      <c r="I331" s="71">
        <v>0.81142508725376805</v>
      </c>
      <c r="J331" s="68">
        <v>85.103132161955699</v>
      </c>
      <c r="K331" s="71">
        <v>0.912268909983738</v>
      </c>
      <c r="L331" s="68">
        <v>83.040488922841902</v>
      </c>
      <c r="M331" s="71">
        <v>0.75133610451306398</v>
      </c>
      <c r="N331" s="68">
        <v>53.246753246753201</v>
      </c>
      <c r="O331" s="71">
        <v>0.67452236611804905</v>
      </c>
      <c r="P331" s="68">
        <v>75.114854517610993</v>
      </c>
      <c r="Q331" s="71"/>
      <c r="R331"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331"/>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6" t="s">
        <v>105</v>
      </c>
      <c r="B1" s="207"/>
      <c r="C1" s="207"/>
      <c r="D1" s="208"/>
      <c r="E1" s="209" t="s">
        <v>100</v>
      </c>
      <c r="F1" s="210"/>
      <c r="G1" s="209" t="s">
        <v>103</v>
      </c>
      <c r="H1" s="210"/>
      <c r="I1" s="209" t="s">
        <v>40</v>
      </c>
      <c r="J1" s="210"/>
      <c r="K1" s="209" t="s">
        <v>44</v>
      </c>
      <c r="L1" s="210"/>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338</v>
      </c>
      <c r="B3" s="66" t="s">
        <v>339</v>
      </c>
      <c r="C3" s="67">
        <v>63</v>
      </c>
      <c r="D3" s="67" t="s">
        <v>340</v>
      </c>
      <c r="E3" s="71">
        <v>0.17251535666600201</v>
      </c>
      <c r="F3" s="68">
        <v>31.758034026465001</v>
      </c>
      <c r="G3" s="71">
        <v>0.28361801314602603</v>
      </c>
      <c r="H3" s="68">
        <v>72.967863894139896</v>
      </c>
      <c r="I3" s="71">
        <v>0.23112410889325299</v>
      </c>
      <c r="J3" s="68">
        <v>90.737240075614395</v>
      </c>
      <c r="K3" s="71">
        <v>2.8039479587258901E-3</v>
      </c>
      <c r="L3" s="68">
        <v>5.8601134215500901</v>
      </c>
    </row>
    <row r="4" spans="1:12" x14ac:dyDescent="0.2">
      <c r="A4" s="72" t="s">
        <v>341</v>
      </c>
      <c r="B4" s="66" t="s">
        <v>342</v>
      </c>
      <c r="C4" s="67">
        <v>63</v>
      </c>
      <c r="D4" s="67" t="s">
        <v>340</v>
      </c>
      <c r="E4" s="71">
        <v>0.17478152512744899</v>
      </c>
      <c r="F4" s="68">
        <v>32.419659735349697</v>
      </c>
      <c r="G4" s="71">
        <v>0.38164789881480898</v>
      </c>
      <c r="H4" s="68">
        <v>87.9962192816635</v>
      </c>
      <c r="I4" s="71">
        <v>0.100637457186651</v>
      </c>
      <c r="J4" s="68">
        <v>73.913043478260903</v>
      </c>
      <c r="K4" s="71">
        <v>4.2059219380888302E-2</v>
      </c>
      <c r="L4" s="68">
        <v>19.565217391304301</v>
      </c>
    </row>
    <row r="5" spans="1:12" x14ac:dyDescent="0.2">
      <c r="A5" s="72" t="s">
        <v>343</v>
      </c>
      <c r="B5" s="66" t="s">
        <v>344</v>
      </c>
      <c r="C5" s="67">
        <v>63</v>
      </c>
      <c r="D5" s="67" t="s">
        <v>340</v>
      </c>
      <c r="E5" s="71">
        <v>0.24202384224479001</v>
      </c>
      <c r="F5" s="68">
        <v>51.323251417769399</v>
      </c>
      <c r="G5" s="71">
        <v>0.61086298397570205</v>
      </c>
      <c r="H5" s="68">
        <v>96.408317580340295</v>
      </c>
      <c r="I5" s="71">
        <v>0.111002620820578</v>
      </c>
      <c r="J5" s="68">
        <v>76.370510396975405</v>
      </c>
      <c r="K5" s="71">
        <v>4.2059219380888302E-3</v>
      </c>
      <c r="L5" s="68">
        <v>6.2381852551984904</v>
      </c>
    </row>
    <row r="6" spans="1:12" x14ac:dyDescent="0.2">
      <c r="A6" s="72" t="s">
        <v>345</v>
      </c>
      <c r="B6" s="66" t="s">
        <v>346</v>
      </c>
      <c r="C6" s="67">
        <v>63</v>
      </c>
      <c r="D6" s="67" t="s">
        <v>340</v>
      </c>
      <c r="E6" s="71">
        <v>0.15207205209998501</v>
      </c>
      <c r="F6" s="68">
        <v>24.385633270321399</v>
      </c>
      <c r="G6" s="71">
        <v>0.248920138441931</v>
      </c>
      <c r="H6" s="68">
        <v>21.739130434782599</v>
      </c>
      <c r="I6" s="71">
        <v>0.10876770384428</v>
      </c>
      <c r="J6" s="68">
        <v>75.708884688090706</v>
      </c>
      <c r="K6" s="71">
        <v>9.8528314013742693E-2</v>
      </c>
      <c r="L6" s="68">
        <v>29.489603024574699</v>
      </c>
    </row>
    <row r="7" spans="1:12" x14ac:dyDescent="0.2">
      <c r="A7" s="72" t="s">
        <v>347</v>
      </c>
      <c r="B7" s="66" t="s">
        <v>348</v>
      </c>
      <c r="C7" s="67">
        <v>63</v>
      </c>
      <c r="D7" s="67" t="s">
        <v>340</v>
      </c>
      <c r="E7" s="71">
        <v>7.1694407086330805E-2</v>
      </c>
      <c r="F7" s="68">
        <v>0.56710775047258999</v>
      </c>
      <c r="G7" s="71">
        <v>0.168863200487292</v>
      </c>
      <c r="H7" s="68">
        <v>5.1039697542533098</v>
      </c>
      <c r="I7" s="71">
        <v>1.5376593225716301E-2</v>
      </c>
      <c r="J7" s="68">
        <v>32.136105860113403</v>
      </c>
      <c r="K7" s="71">
        <v>3.0843427545984702E-2</v>
      </c>
      <c r="L7" s="68">
        <v>16.6351606805293</v>
      </c>
    </row>
    <row r="8" spans="1:12" x14ac:dyDescent="0.2">
      <c r="A8" s="72" t="s">
        <v>349</v>
      </c>
      <c r="B8" s="66" t="s">
        <v>350</v>
      </c>
      <c r="C8" s="67">
        <v>63</v>
      </c>
      <c r="D8" s="67" t="s">
        <v>340</v>
      </c>
      <c r="E8" s="71">
        <v>8.5487374423683399E-2</v>
      </c>
      <c r="F8" s="68">
        <v>1.9848771266540599</v>
      </c>
      <c r="G8" s="71">
        <v>0.180901681036193</v>
      </c>
      <c r="H8" s="68">
        <v>5.7655954631380002</v>
      </c>
      <c r="I8" s="71">
        <v>5.7990227737192397E-3</v>
      </c>
      <c r="J8" s="68">
        <v>17.485822306238202</v>
      </c>
      <c r="K8" s="71">
        <v>6.9761419461138396E-2</v>
      </c>
      <c r="L8" s="68">
        <v>24.007561436673001</v>
      </c>
    </row>
    <row r="9" spans="1:12" x14ac:dyDescent="0.2">
      <c r="A9" s="72" t="s">
        <v>351</v>
      </c>
      <c r="B9" s="66" t="s">
        <v>352</v>
      </c>
      <c r="C9" s="67">
        <v>63</v>
      </c>
      <c r="D9" s="67" t="s">
        <v>340</v>
      </c>
      <c r="E9" s="71">
        <v>0.14705926968476299</v>
      </c>
      <c r="F9" s="68">
        <v>22.117202268431001</v>
      </c>
      <c r="G9" s="71">
        <v>0.16231432995351</v>
      </c>
      <c r="H9" s="68">
        <v>4.6313799621928204</v>
      </c>
      <c r="I9" s="71">
        <v>1.8380742494953101E-2</v>
      </c>
      <c r="J9" s="68">
        <v>35.538752362948998</v>
      </c>
      <c r="K9" s="71">
        <v>0.26048273660582699</v>
      </c>
      <c r="L9" s="68">
        <v>46.313799621928197</v>
      </c>
    </row>
    <row r="10" spans="1:12" x14ac:dyDescent="0.2">
      <c r="A10" s="72" t="s">
        <v>353</v>
      </c>
      <c r="B10" s="66" t="s">
        <v>354</v>
      </c>
      <c r="C10" s="67">
        <v>63</v>
      </c>
      <c r="D10" s="67" t="s">
        <v>340</v>
      </c>
      <c r="E10" s="71">
        <v>0.106296060448979</v>
      </c>
      <c r="F10" s="68">
        <v>6.89981096408318</v>
      </c>
      <c r="G10" s="71">
        <v>0.298590349275416</v>
      </c>
      <c r="H10" s="68">
        <v>77.693761814744803</v>
      </c>
      <c r="I10" s="71">
        <v>2.0297832071519601E-2</v>
      </c>
      <c r="J10" s="68">
        <v>36.767485822306199</v>
      </c>
      <c r="K10" s="71">
        <v>0</v>
      </c>
      <c r="L10" s="68">
        <v>3.4026465028355402</v>
      </c>
    </row>
    <row r="11" spans="1:12" x14ac:dyDescent="0.2">
      <c r="A11" s="72" t="s">
        <v>355</v>
      </c>
      <c r="B11" s="66" t="s">
        <v>356</v>
      </c>
      <c r="C11" s="67"/>
      <c r="D11" s="67" t="s">
        <v>340</v>
      </c>
      <c r="E11" s="71"/>
      <c r="F11" s="68"/>
      <c r="G11" s="71"/>
      <c r="H11" s="68"/>
      <c r="I11" s="71"/>
      <c r="J11" s="68"/>
      <c r="K11" s="71"/>
      <c r="L11" s="68"/>
    </row>
    <row r="12" spans="1:12" x14ac:dyDescent="0.2">
      <c r="A12" s="72" t="s">
        <v>357</v>
      </c>
      <c r="B12" s="66" t="s">
        <v>358</v>
      </c>
      <c r="C12" s="67">
        <v>64</v>
      </c>
      <c r="D12" s="67" t="s">
        <v>340</v>
      </c>
      <c r="E12" s="71">
        <v>0.10305913184856599</v>
      </c>
      <c r="F12" s="68">
        <v>30.2631578947368</v>
      </c>
      <c r="G12" s="71">
        <v>0.263457204737927</v>
      </c>
      <c r="H12" s="68">
        <v>40.789473684210499</v>
      </c>
      <c r="I12" s="71">
        <v>4.3810627715808001E-2</v>
      </c>
      <c r="J12" s="68">
        <v>45.789473684210499</v>
      </c>
      <c r="K12" s="71">
        <v>1.9095630919645601E-3</v>
      </c>
      <c r="L12" s="68">
        <v>48.684210526315802</v>
      </c>
    </row>
    <row r="13" spans="1:12" x14ac:dyDescent="0.2">
      <c r="A13" s="72" t="s">
        <v>359</v>
      </c>
      <c r="B13" s="66" t="s">
        <v>360</v>
      </c>
      <c r="C13" s="67">
        <v>64</v>
      </c>
      <c r="D13" s="67" t="s">
        <v>340</v>
      </c>
      <c r="E13" s="71">
        <v>9.6580470988514897E-2</v>
      </c>
      <c r="F13" s="68">
        <v>26.052631578947398</v>
      </c>
      <c r="G13" s="71">
        <v>0.212891299779597</v>
      </c>
      <c r="H13" s="68">
        <v>21.578947368421101</v>
      </c>
      <c r="I13" s="71">
        <v>7.6850113185947797E-2</v>
      </c>
      <c r="J13" s="68">
        <v>62.105263157894697</v>
      </c>
      <c r="K13" s="71">
        <v>0</v>
      </c>
      <c r="L13" s="68">
        <v>42.368421052631597</v>
      </c>
    </row>
    <row r="14" spans="1:12" x14ac:dyDescent="0.2">
      <c r="A14" s="72" t="s">
        <v>361</v>
      </c>
      <c r="B14" s="66" t="s">
        <v>362</v>
      </c>
      <c r="C14" s="67">
        <v>64</v>
      </c>
      <c r="D14" s="67" t="s">
        <v>340</v>
      </c>
      <c r="E14" s="71">
        <v>0.18468034648489901</v>
      </c>
      <c r="F14" s="68">
        <v>74.736842105263193</v>
      </c>
      <c r="G14" s="71">
        <v>0.21449953047791601</v>
      </c>
      <c r="H14" s="68">
        <v>21.842105263157901</v>
      </c>
      <c r="I14" s="71">
        <v>0.33954150897678198</v>
      </c>
      <c r="J14" s="68">
        <v>95</v>
      </c>
      <c r="K14" s="71">
        <v>0</v>
      </c>
      <c r="L14" s="68">
        <v>42.368421052631597</v>
      </c>
    </row>
    <row r="15" spans="1:12" x14ac:dyDescent="0.2">
      <c r="A15" s="72" t="s">
        <v>363</v>
      </c>
      <c r="B15" s="66" t="s">
        <v>364</v>
      </c>
      <c r="C15" s="67">
        <v>64</v>
      </c>
      <c r="D15" s="67" t="s">
        <v>340</v>
      </c>
      <c r="E15" s="71">
        <v>8.8047450319551093E-2</v>
      </c>
      <c r="F15" s="68">
        <v>18.157894736842099</v>
      </c>
      <c r="G15" s="71">
        <v>0.25437483064980798</v>
      </c>
      <c r="H15" s="68">
        <v>33.157894736842103</v>
      </c>
      <c r="I15" s="71">
        <v>9.7675203088453295E-3</v>
      </c>
      <c r="J15" s="68">
        <v>17.894736842105299</v>
      </c>
      <c r="K15" s="71">
        <v>0</v>
      </c>
      <c r="L15" s="68">
        <v>42.368421052631597</v>
      </c>
    </row>
    <row r="16" spans="1:12" x14ac:dyDescent="0.2">
      <c r="A16" s="72" t="s">
        <v>365</v>
      </c>
      <c r="B16" s="66" t="s">
        <v>366</v>
      </c>
      <c r="C16" s="67">
        <v>64</v>
      </c>
      <c r="D16" s="67" t="s">
        <v>340</v>
      </c>
      <c r="E16" s="71">
        <v>6.94562084877655E-2</v>
      </c>
      <c r="F16" s="68">
        <v>10</v>
      </c>
      <c r="G16" s="71">
        <v>0.19800230306480801</v>
      </c>
      <c r="H16" s="68">
        <v>17.894736842105299</v>
      </c>
      <c r="I16" s="71">
        <v>8.4567593065242308E-3</v>
      </c>
      <c r="J16" s="68">
        <v>16.052631578947398</v>
      </c>
      <c r="K16" s="71">
        <v>1.9095630919645601E-3</v>
      </c>
      <c r="L16" s="68">
        <v>48.684210526315802</v>
      </c>
    </row>
    <row r="17" spans="1:12" x14ac:dyDescent="0.2">
      <c r="A17" s="72" t="s">
        <v>367</v>
      </c>
      <c r="B17" s="66" t="s">
        <v>368</v>
      </c>
      <c r="C17" s="67">
        <v>64</v>
      </c>
      <c r="D17" s="67" t="s">
        <v>340</v>
      </c>
      <c r="E17" s="71">
        <v>0.12742261210050199</v>
      </c>
      <c r="F17" s="68">
        <v>50.789473684210499</v>
      </c>
      <c r="G17" s="71">
        <v>0.281298143643262</v>
      </c>
      <c r="H17" s="68">
        <v>49.7368421052632</v>
      </c>
      <c r="I17" s="71">
        <v>0.100969692658246</v>
      </c>
      <c r="J17" s="68">
        <v>70.789473684210506</v>
      </c>
      <c r="K17" s="71">
        <v>0</v>
      </c>
      <c r="L17" s="68">
        <v>42.368421052631597</v>
      </c>
    </row>
    <row r="18" spans="1:12" x14ac:dyDescent="0.2">
      <c r="A18" s="72" t="s">
        <v>369</v>
      </c>
      <c r="B18" s="66" t="s">
        <v>370</v>
      </c>
      <c r="C18" s="67">
        <v>64</v>
      </c>
      <c r="D18" s="67" t="s">
        <v>340</v>
      </c>
      <c r="E18" s="71">
        <v>9.0244755818134098E-2</v>
      </c>
      <c r="F18" s="68">
        <v>20</v>
      </c>
      <c r="G18" s="71">
        <v>0.26559414849014401</v>
      </c>
      <c r="H18" s="68">
        <v>42.631578947368403</v>
      </c>
      <c r="I18" s="71">
        <v>3.23055587229399E-3</v>
      </c>
      <c r="J18" s="68">
        <v>6.0526315789473699</v>
      </c>
      <c r="K18" s="71">
        <v>1.9095630919645601E-3</v>
      </c>
      <c r="L18" s="68">
        <v>48.684210526315802</v>
      </c>
    </row>
    <row r="19" spans="1:12" x14ac:dyDescent="0.2">
      <c r="A19" s="72" t="s">
        <v>371</v>
      </c>
      <c r="B19" s="66" t="s">
        <v>372</v>
      </c>
      <c r="C19" s="67">
        <v>64</v>
      </c>
      <c r="D19" s="67" t="s">
        <v>340</v>
      </c>
      <c r="E19" s="71">
        <v>0.13147945237347899</v>
      </c>
      <c r="F19" s="68">
        <v>53.421052631578902</v>
      </c>
      <c r="G19" s="71">
        <v>0.30227745012261098</v>
      </c>
      <c r="H19" s="68">
        <v>60.526315789473699</v>
      </c>
      <c r="I19" s="71">
        <v>8.6432217721931798E-2</v>
      </c>
      <c r="J19" s="68">
        <v>66.052631578947398</v>
      </c>
      <c r="K19" s="71">
        <v>5.7286892758936798E-3</v>
      </c>
      <c r="L19" s="68">
        <v>60</v>
      </c>
    </row>
    <row r="20" spans="1:12" x14ac:dyDescent="0.2">
      <c r="A20" s="72" t="s">
        <v>373</v>
      </c>
      <c r="B20" s="66" t="s">
        <v>374</v>
      </c>
      <c r="C20" s="67">
        <v>65</v>
      </c>
      <c r="D20" s="67" t="s">
        <v>340</v>
      </c>
      <c r="E20" s="71">
        <v>8.4351110096933204E-2</v>
      </c>
      <c r="F20" s="68">
        <v>0.66188637617209001</v>
      </c>
      <c r="G20" s="71">
        <v>0.25305332937325598</v>
      </c>
      <c r="H20" s="68">
        <v>64.7821290678434</v>
      </c>
      <c r="I20" s="71">
        <v>9.1754371490668402E-10</v>
      </c>
      <c r="J20" s="68">
        <v>0.44125758411472699</v>
      </c>
      <c r="K20" s="71">
        <v>0</v>
      </c>
      <c r="L20" s="68">
        <v>1.2686155543298401</v>
      </c>
    </row>
    <row r="21" spans="1:12" x14ac:dyDescent="0.2">
      <c r="A21" s="72" t="s">
        <v>375</v>
      </c>
      <c r="B21" s="66" t="s">
        <v>376</v>
      </c>
      <c r="C21" s="67">
        <v>64</v>
      </c>
      <c r="D21" s="67" t="s">
        <v>340</v>
      </c>
      <c r="E21" s="71">
        <v>0.13411763209022501</v>
      </c>
      <c r="F21" s="68">
        <v>54.210526315789501</v>
      </c>
      <c r="G21" s="71">
        <v>0.295698846066626</v>
      </c>
      <c r="H21" s="68">
        <v>57.105263157894697</v>
      </c>
      <c r="I21" s="71">
        <v>0.100925360928155</v>
      </c>
      <c r="J21" s="68">
        <v>70.526315789473699</v>
      </c>
      <c r="K21" s="71">
        <v>5.7286892758936798E-3</v>
      </c>
      <c r="L21" s="68">
        <v>60</v>
      </c>
    </row>
    <row r="22" spans="1:12" x14ac:dyDescent="0.2">
      <c r="A22" s="72" t="s">
        <v>377</v>
      </c>
      <c r="B22" s="66" t="s">
        <v>378</v>
      </c>
      <c r="C22" s="67">
        <v>64</v>
      </c>
      <c r="D22" s="67" t="s">
        <v>340</v>
      </c>
      <c r="E22" s="71">
        <v>0.22698478799486199</v>
      </c>
      <c r="F22" s="68">
        <v>83.684210526315795</v>
      </c>
      <c r="G22" s="71">
        <v>0.33251713267405097</v>
      </c>
      <c r="H22" s="68">
        <v>70</v>
      </c>
      <c r="I22" s="71">
        <v>0.34270854203464302</v>
      </c>
      <c r="J22" s="68">
        <v>95.526315789473699</v>
      </c>
      <c r="K22" s="71">
        <v>5.7286892758936798E-3</v>
      </c>
      <c r="L22" s="68">
        <v>60</v>
      </c>
    </row>
    <row r="23" spans="1:12" x14ac:dyDescent="0.2">
      <c r="A23" s="72" t="s">
        <v>379</v>
      </c>
      <c r="B23" s="66" t="s">
        <v>380</v>
      </c>
      <c r="C23" s="67">
        <v>64</v>
      </c>
      <c r="D23" s="67" t="s">
        <v>340</v>
      </c>
      <c r="E23" s="71">
        <v>0.14854711243177199</v>
      </c>
      <c r="F23" s="68">
        <v>63.157894736842103</v>
      </c>
      <c r="G23" s="71">
        <v>0.28935099506235301</v>
      </c>
      <c r="H23" s="68">
        <v>53.421052631578902</v>
      </c>
      <c r="I23" s="71">
        <v>0.148652089865106</v>
      </c>
      <c r="J23" s="68">
        <v>80.789473684210506</v>
      </c>
      <c r="K23" s="71">
        <v>7.6382523678582403E-3</v>
      </c>
      <c r="L23" s="68">
        <v>62.105263157894697</v>
      </c>
    </row>
    <row r="24" spans="1:12" x14ac:dyDescent="0.2">
      <c r="A24" s="72" t="s">
        <v>381</v>
      </c>
      <c r="B24" s="66" t="s">
        <v>382</v>
      </c>
      <c r="C24" s="67">
        <v>65</v>
      </c>
      <c r="D24" s="67" t="s">
        <v>340</v>
      </c>
      <c r="E24" s="71">
        <v>0.184377172139639</v>
      </c>
      <c r="F24" s="68">
        <v>38.030888030888001</v>
      </c>
      <c r="G24" s="71">
        <v>0.51496022210044601</v>
      </c>
      <c r="H24" s="68">
        <v>95.532266960838399</v>
      </c>
      <c r="I24" s="71">
        <v>3.1398062132071997E-2</v>
      </c>
      <c r="J24" s="68">
        <v>49.862107004964102</v>
      </c>
      <c r="K24" s="71">
        <v>6.7732321863993696E-3</v>
      </c>
      <c r="L24" s="68">
        <v>1.90292333149476</v>
      </c>
    </row>
    <row r="25" spans="1:12" x14ac:dyDescent="0.2">
      <c r="A25" s="72" t="s">
        <v>383</v>
      </c>
      <c r="B25" s="66" t="s">
        <v>384</v>
      </c>
      <c r="C25" s="67">
        <v>65</v>
      </c>
      <c r="D25" s="67" t="s">
        <v>340</v>
      </c>
      <c r="E25" s="71">
        <v>9.6711827266497602E-2</v>
      </c>
      <c r="F25" s="68">
        <v>1.93050193050193</v>
      </c>
      <c r="G25" s="71">
        <v>0.28087814976770398</v>
      </c>
      <c r="H25" s="68">
        <v>79.674572531715398</v>
      </c>
      <c r="I25" s="71">
        <v>7.9079179878908002E-4</v>
      </c>
      <c r="J25" s="68">
        <v>2.86817429674573</v>
      </c>
      <c r="K25" s="71">
        <v>8.4665402329992204E-3</v>
      </c>
      <c r="L25" s="68">
        <v>2.0683949255377798</v>
      </c>
    </row>
    <row r="26" spans="1:12" x14ac:dyDescent="0.2">
      <c r="A26" s="72" t="s">
        <v>385</v>
      </c>
      <c r="B26" s="66" t="s">
        <v>386</v>
      </c>
      <c r="C26" s="67">
        <v>64</v>
      </c>
      <c r="D26" s="67" t="s">
        <v>340</v>
      </c>
      <c r="E26" s="71">
        <v>0.113671768165142</v>
      </c>
      <c r="F26" s="68">
        <v>41.315789473684198</v>
      </c>
      <c r="G26" s="71">
        <v>0.26090617719828202</v>
      </c>
      <c r="H26" s="68">
        <v>37.368421052631597</v>
      </c>
      <c r="I26" s="71">
        <v>7.0561311837321797E-2</v>
      </c>
      <c r="J26" s="68">
        <v>58.947368421052602</v>
      </c>
      <c r="K26" s="71">
        <v>9.5478154598228008E-3</v>
      </c>
      <c r="L26" s="68">
        <v>64.210526315789494</v>
      </c>
    </row>
    <row r="27" spans="1:12" x14ac:dyDescent="0.2">
      <c r="A27" s="72" t="s">
        <v>387</v>
      </c>
      <c r="B27" s="66" t="s">
        <v>388</v>
      </c>
      <c r="C27" s="67">
        <v>63</v>
      </c>
      <c r="D27" s="67" t="s">
        <v>340</v>
      </c>
      <c r="E27" s="71">
        <v>0.15916822661048899</v>
      </c>
      <c r="F27" s="68">
        <v>27.788279773156901</v>
      </c>
      <c r="G27" s="71">
        <v>0.33503881555476001</v>
      </c>
      <c r="H27" s="68">
        <v>84.310018903591697</v>
      </c>
      <c r="I27" s="71">
        <v>0.129848098462439</v>
      </c>
      <c r="J27" s="68">
        <v>80.245746691871503</v>
      </c>
      <c r="K27" s="71">
        <v>1.2617765814266499E-2</v>
      </c>
      <c r="L27" s="68">
        <v>11.1531190926276</v>
      </c>
    </row>
    <row r="28" spans="1:12" x14ac:dyDescent="0.2">
      <c r="A28" s="72" t="s">
        <v>389</v>
      </c>
      <c r="B28" s="66" t="s">
        <v>390</v>
      </c>
      <c r="C28" s="67">
        <v>65</v>
      </c>
      <c r="D28" s="67" t="s">
        <v>340</v>
      </c>
      <c r="E28" s="71">
        <v>0.21175794025885999</v>
      </c>
      <c r="F28" s="68">
        <v>42.664092664092699</v>
      </c>
      <c r="G28" s="71">
        <v>0.53985792628132401</v>
      </c>
      <c r="H28" s="68">
        <v>96.083838940981806</v>
      </c>
      <c r="I28" s="71">
        <v>8.86426623088582E-2</v>
      </c>
      <c r="J28" s="68">
        <v>75.730832873690005</v>
      </c>
      <c r="K28" s="71">
        <v>6.7732321863993696E-3</v>
      </c>
      <c r="L28" s="68">
        <v>1.90292333149476</v>
      </c>
    </row>
    <row r="29" spans="1:12" x14ac:dyDescent="0.2">
      <c r="A29" s="72" t="s">
        <v>391</v>
      </c>
      <c r="B29" s="66" t="s">
        <v>392</v>
      </c>
      <c r="C29" s="67">
        <v>63</v>
      </c>
      <c r="D29" s="67" t="s">
        <v>340</v>
      </c>
      <c r="E29" s="71">
        <v>0.199239652933872</v>
      </c>
      <c r="F29" s="68">
        <v>38.374291115311898</v>
      </c>
      <c r="G29" s="71">
        <v>0.24202592364638101</v>
      </c>
      <c r="H29" s="68">
        <v>17.674858223062401</v>
      </c>
      <c r="I29" s="71">
        <v>0.35008513923778301</v>
      </c>
      <c r="J29" s="68">
        <v>97.448015122873301</v>
      </c>
      <c r="K29" s="71">
        <v>5.6078959174517802E-3</v>
      </c>
      <c r="L29" s="68">
        <v>7.0888468809073704</v>
      </c>
    </row>
    <row r="30" spans="1:12" x14ac:dyDescent="0.2">
      <c r="A30" s="72" t="s">
        <v>393</v>
      </c>
      <c r="B30" s="66" t="s">
        <v>394</v>
      </c>
      <c r="C30" s="67">
        <v>63</v>
      </c>
      <c r="D30" s="67" t="s">
        <v>340</v>
      </c>
      <c r="E30" s="71">
        <v>0.117148381384294</v>
      </c>
      <c r="F30" s="68">
        <v>10.491493383742901</v>
      </c>
      <c r="G30" s="71">
        <v>0.26352591040748002</v>
      </c>
      <c r="H30" s="68">
        <v>60.7750472589792</v>
      </c>
      <c r="I30" s="71">
        <v>7.8105415889862501E-2</v>
      </c>
      <c r="J30" s="68">
        <v>68.525519848771296</v>
      </c>
      <c r="K30" s="71">
        <v>9.8138178555406096E-3</v>
      </c>
      <c r="L30" s="68">
        <v>9.5463137996219292</v>
      </c>
    </row>
    <row r="31" spans="1:12" x14ac:dyDescent="0.2">
      <c r="A31" s="72" t="s">
        <v>395</v>
      </c>
      <c r="B31" s="66" t="s">
        <v>396</v>
      </c>
      <c r="C31" s="67">
        <v>63</v>
      </c>
      <c r="D31" s="67" t="s">
        <v>340</v>
      </c>
      <c r="E31" s="71">
        <v>0.163652406106992</v>
      </c>
      <c r="F31" s="68">
        <v>29.1115311909263</v>
      </c>
      <c r="G31" s="71">
        <v>0.25741294668776199</v>
      </c>
      <c r="H31" s="68">
        <v>55.009451795841201</v>
      </c>
      <c r="I31" s="71">
        <v>0.23214229765385</v>
      </c>
      <c r="J31" s="68">
        <v>90.831758034026507</v>
      </c>
      <c r="K31" s="71">
        <v>1.4019739793629401E-3</v>
      </c>
      <c r="L31" s="68">
        <v>5.1039697542533098</v>
      </c>
    </row>
    <row r="32" spans="1:12" x14ac:dyDescent="0.2">
      <c r="A32" s="72" t="s">
        <v>397</v>
      </c>
      <c r="B32" s="66" t="s">
        <v>398</v>
      </c>
      <c r="C32" s="67">
        <v>63</v>
      </c>
      <c r="D32" s="67" t="s">
        <v>340</v>
      </c>
      <c r="E32" s="71">
        <v>0.12852707973421901</v>
      </c>
      <c r="F32" s="68">
        <v>14.0831758034026</v>
      </c>
      <c r="G32" s="71">
        <v>0.24591908003775101</v>
      </c>
      <c r="H32" s="68">
        <v>19.376181474480202</v>
      </c>
      <c r="I32" s="71">
        <v>0.13826018518554201</v>
      </c>
      <c r="J32" s="68">
        <v>81.852551984877095</v>
      </c>
      <c r="K32" s="71">
        <v>1.4019739793629401E-3</v>
      </c>
      <c r="L32" s="68">
        <v>5.1039697542533098</v>
      </c>
    </row>
    <row r="33" spans="1:12" x14ac:dyDescent="0.2">
      <c r="A33" s="72" t="s">
        <v>399</v>
      </c>
      <c r="B33" s="66" t="s">
        <v>400</v>
      </c>
      <c r="C33" s="67">
        <v>63</v>
      </c>
      <c r="D33" s="67" t="s">
        <v>340</v>
      </c>
      <c r="E33" s="71">
        <v>8.8141538405948003E-2</v>
      </c>
      <c r="F33" s="68">
        <v>2.4574669187145601</v>
      </c>
      <c r="G33" s="71">
        <v>0.21686267698541201</v>
      </c>
      <c r="H33" s="68">
        <v>10.2079395085066</v>
      </c>
      <c r="I33" s="71">
        <v>4.6159964253069299E-2</v>
      </c>
      <c r="J33" s="68">
        <v>55.954631379962201</v>
      </c>
      <c r="K33" s="71">
        <v>1.4019739793629401E-3</v>
      </c>
      <c r="L33" s="68">
        <v>5.1039697542533098</v>
      </c>
    </row>
    <row r="34" spans="1:12" x14ac:dyDescent="0.2">
      <c r="A34" s="72" t="s">
        <v>401</v>
      </c>
      <c r="B34" s="66" t="s">
        <v>402</v>
      </c>
      <c r="C34" s="67">
        <v>63</v>
      </c>
      <c r="D34" s="67" t="s">
        <v>340</v>
      </c>
      <c r="E34" s="71">
        <v>0.11753136528585501</v>
      </c>
      <c r="F34" s="68">
        <v>10.6805293005671</v>
      </c>
      <c r="G34" s="71">
        <v>0.226012405429207</v>
      </c>
      <c r="H34" s="68">
        <v>12.6654064272212</v>
      </c>
      <c r="I34" s="71">
        <v>0.118169846552181</v>
      </c>
      <c r="J34" s="68">
        <v>78.355387523629503</v>
      </c>
      <c r="K34" s="71">
        <v>8.4118438761776604E-3</v>
      </c>
      <c r="L34" s="68">
        <v>8.6011342155009505</v>
      </c>
    </row>
    <row r="35" spans="1:12" x14ac:dyDescent="0.2">
      <c r="A35" s="72" t="s">
        <v>403</v>
      </c>
      <c r="B35" s="66" t="s">
        <v>404</v>
      </c>
      <c r="C35" s="67">
        <v>63</v>
      </c>
      <c r="D35" s="67" t="s">
        <v>340</v>
      </c>
      <c r="E35" s="71">
        <v>0.13669183810525001</v>
      </c>
      <c r="F35" s="68">
        <v>16.9187145557656</v>
      </c>
      <c r="G35" s="71">
        <v>0.227722279848659</v>
      </c>
      <c r="H35" s="68">
        <v>12.9489603024575</v>
      </c>
      <c r="I35" s="71">
        <v>0.17394139059091199</v>
      </c>
      <c r="J35" s="68">
        <v>85.916824196597304</v>
      </c>
      <c r="K35" s="71">
        <v>8.4118438761776604E-3</v>
      </c>
      <c r="L35" s="68">
        <v>8.6011342155009505</v>
      </c>
    </row>
    <row r="36" spans="1:12" x14ac:dyDescent="0.2">
      <c r="A36" s="72" t="s">
        <v>405</v>
      </c>
      <c r="B36" s="66" t="s">
        <v>406</v>
      </c>
      <c r="C36" s="67">
        <v>63</v>
      </c>
      <c r="D36" s="67" t="s">
        <v>340</v>
      </c>
      <c r="E36" s="71">
        <v>9.8203940769552703E-2</v>
      </c>
      <c r="F36" s="68">
        <v>4.5368620037807199</v>
      </c>
      <c r="G36" s="71">
        <v>0.21147687800898099</v>
      </c>
      <c r="H36" s="68">
        <v>9.5463137996219292</v>
      </c>
      <c r="I36" s="71">
        <v>7.6125074402862106E-2</v>
      </c>
      <c r="J36" s="68">
        <v>67.863894139886597</v>
      </c>
      <c r="K36" s="71">
        <v>7.0098698968147199E-3</v>
      </c>
      <c r="L36" s="68">
        <v>7.8449905482041604</v>
      </c>
    </row>
    <row r="37" spans="1:12" x14ac:dyDescent="0.2">
      <c r="A37" s="72" t="s">
        <v>407</v>
      </c>
      <c r="B37" s="66" t="s">
        <v>408</v>
      </c>
      <c r="C37" s="67">
        <v>63</v>
      </c>
      <c r="D37" s="67" t="s">
        <v>340</v>
      </c>
      <c r="E37" s="71">
        <v>0.13422246732558701</v>
      </c>
      <c r="F37" s="68">
        <v>15.9735349716446</v>
      </c>
      <c r="G37" s="71">
        <v>0.25009000949837401</v>
      </c>
      <c r="H37" s="68">
        <v>40.359168241966003</v>
      </c>
      <c r="I37" s="71">
        <v>0.14837147054029801</v>
      </c>
      <c r="J37" s="68">
        <v>83.742911153119096</v>
      </c>
      <c r="K37" s="71">
        <v>4.2059219380888302E-3</v>
      </c>
      <c r="L37" s="68">
        <v>6.2381852551984904</v>
      </c>
    </row>
    <row r="38" spans="1:12" x14ac:dyDescent="0.2">
      <c r="A38" s="72" t="s">
        <v>409</v>
      </c>
      <c r="B38" s="66" t="s">
        <v>410</v>
      </c>
      <c r="C38" s="67">
        <v>63</v>
      </c>
      <c r="D38" s="67" t="s">
        <v>340</v>
      </c>
      <c r="E38" s="71">
        <v>0.19307568196171701</v>
      </c>
      <c r="F38" s="68">
        <v>37.429111531190898</v>
      </c>
      <c r="G38" s="71">
        <v>0.22331860917465601</v>
      </c>
      <c r="H38" s="68">
        <v>12.0037807183365</v>
      </c>
      <c r="I38" s="71">
        <v>0.34188869691686602</v>
      </c>
      <c r="J38" s="68">
        <v>96.880907372400799</v>
      </c>
      <c r="K38" s="71">
        <v>1.40197397936294E-2</v>
      </c>
      <c r="L38" s="68">
        <v>11.531190926276</v>
      </c>
    </row>
    <row r="39" spans="1:12" x14ac:dyDescent="0.2">
      <c r="A39" s="72" t="s">
        <v>411</v>
      </c>
      <c r="B39" s="66" t="s">
        <v>412</v>
      </c>
      <c r="C39" s="67">
        <v>63</v>
      </c>
      <c r="D39" s="67" t="s">
        <v>340</v>
      </c>
      <c r="E39" s="71">
        <v>0.13388562434663501</v>
      </c>
      <c r="F39" s="68">
        <v>15.784499054820399</v>
      </c>
      <c r="G39" s="71">
        <v>0.24131867930805501</v>
      </c>
      <c r="H39" s="68">
        <v>17.485822306238202</v>
      </c>
      <c r="I39" s="71">
        <v>0.15613227179376199</v>
      </c>
      <c r="J39" s="68">
        <v>84.404536862003795</v>
      </c>
      <c r="K39" s="71">
        <v>4.2059219380888302E-3</v>
      </c>
      <c r="L39" s="68">
        <v>6.2381852551984904</v>
      </c>
    </row>
    <row r="40" spans="1:12" x14ac:dyDescent="0.2">
      <c r="A40" s="72" t="s">
        <v>413</v>
      </c>
      <c r="B40" s="66" t="s">
        <v>414</v>
      </c>
      <c r="C40" s="67">
        <v>63</v>
      </c>
      <c r="D40" s="67" t="s">
        <v>340</v>
      </c>
      <c r="E40" s="71">
        <v>0.19133459918767401</v>
      </c>
      <c r="F40" s="68">
        <v>36.767485822306199</v>
      </c>
      <c r="G40" s="71">
        <v>0.26907423585441498</v>
      </c>
      <c r="H40" s="68">
        <v>64.839319470699394</v>
      </c>
      <c r="I40" s="71">
        <v>0.290909821914977</v>
      </c>
      <c r="J40" s="68">
        <v>94.045368620037806</v>
      </c>
      <c r="K40" s="71">
        <v>1.40197397936294E-2</v>
      </c>
      <c r="L40" s="68">
        <v>11.531190926276</v>
      </c>
    </row>
    <row r="41" spans="1:12" x14ac:dyDescent="0.2">
      <c r="A41" s="72" t="s">
        <v>415</v>
      </c>
      <c r="B41" s="66" t="s">
        <v>416</v>
      </c>
      <c r="C41" s="67">
        <v>63</v>
      </c>
      <c r="D41" s="67" t="s">
        <v>340</v>
      </c>
      <c r="E41" s="71">
        <v>0.10383621283069901</v>
      </c>
      <c r="F41" s="68">
        <v>6.6162570888468801</v>
      </c>
      <c r="G41" s="71">
        <v>0.23921316224571099</v>
      </c>
      <c r="H41" s="68">
        <v>16.729678638941401</v>
      </c>
      <c r="I41" s="71">
        <v>7.0893502267024497E-2</v>
      </c>
      <c r="J41" s="68">
        <v>66.635160680529296</v>
      </c>
      <c r="K41" s="71">
        <v>1.4019739793629401E-3</v>
      </c>
      <c r="L41" s="68">
        <v>5.1039697542533098</v>
      </c>
    </row>
    <row r="42" spans="1:12" x14ac:dyDescent="0.2">
      <c r="A42" s="72" t="s">
        <v>417</v>
      </c>
      <c r="B42" s="66" t="s">
        <v>418</v>
      </c>
      <c r="C42" s="67">
        <v>63</v>
      </c>
      <c r="D42" s="67" t="s">
        <v>340</v>
      </c>
      <c r="E42" s="71">
        <v>0.117110799837479</v>
      </c>
      <c r="F42" s="68">
        <v>10.396975425330799</v>
      </c>
      <c r="G42" s="71">
        <v>0.24188871765400399</v>
      </c>
      <c r="H42" s="68">
        <v>17.5803402646503</v>
      </c>
      <c r="I42" s="71">
        <v>9.2619994106078601E-2</v>
      </c>
      <c r="J42" s="68">
        <v>72.306238185255197</v>
      </c>
      <c r="K42" s="71">
        <v>1.68236877523553E-2</v>
      </c>
      <c r="L42" s="68">
        <v>12.9489603024575</v>
      </c>
    </row>
    <row r="43" spans="1:12" x14ac:dyDescent="0.2">
      <c r="A43" s="72" t="s">
        <v>419</v>
      </c>
      <c r="B43" s="66" t="s">
        <v>420</v>
      </c>
      <c r="C43" s="67">
        <v>63</v>
      </c>
      <c r="D43" s="67" t="s">
        <v>340</v>
      </c>
      <c r="E43" s="71">
        <v>8.9908195874836602E-2</v>
      </c>
      <c r="F43" s="68">
        <v>2.7410207939508502</v>
      </c>
      <c r="G43" s="71">
        <v>0.232742607589221</v>
      </c>
      <c r="H43" s="68">
        <v>14.366729678638899</v>
      </c>
      <c r="I43" s="71">
        <v>3.5580006055925303E-2</v>
      </c>
      <c r="J43" s="68">
        <v>49.149338374291098</v>
      </c>
      <c r="K43" s="71">
        <v>1.4019739793629401E-3</v>
      </c>
      <c r="L43" s="68">
        <v>5.1039697542533098</v>
      </c>
    </row>
    <row r="44" spans="1:12" x14ac:dyDescent="0.2">
      <c r="A44" s="72" t="s">
        <v>421</v>
      </c>
      <c r="B44" s="66" t="s">
        <v>422</v>
      </c>
      <c r="C44" s="67">
        <v>63</v>
      </c>
      <c r="D44" s="67" t="s">
        <v>340</v>
      </c>
      <c r="E44" s="71">
        <v>9.1361676040321402E-2</v>
      </c>
      <c r="F44" s="68">
        <v>3.4026465028355402</v>
      </c>
      <c r="G44" s="71">
        <v>0.21605435414369401</v>
      </c>
      <c r="H44" s="68">
        <v>10.018903591682401</v>
      </c>
      <c r="I44" s="71">
        <v>5.80306739772702E-2</v>
      </c>
      <c r="J44" s="68">
        <v>62.287334593572801</v>
      </c>
      <c r="K44" s="71">
        <v>0</v>
      </c>
      <c r="L44" s="68">
        <v>3.4026465028355402</v>
      </c>
    </row>
    <row r="45" spans="1:12" x14ac:dyDescent="0.2">
      <c r="A45" s="72" t="s">
        <v>423</v>
      </c>
      <c r="B45" s="66" t="s">
        <v>424</v>
      </c>
      <c r="C45" s="67">
        <v>63</v>
      </c>
      <c r="D45" s="67" t="s">
        <v>340</v>
      </c>
      <c r="E45" s="71">
        <v>8.4285355424736405E-2</v>
      </c>
      <c r="F45" s="68">
        <v>1.7013232514177701</v>
      </c>
      <c r="G45" s="71">
        <v>0.23367560890118599</v>
      </c>
      <c r="H45" s="68">
        <v>14.839319470699399</v>
      </c>
      <c r="I45" s="71">
        <v>1.21705874762086E-2</v>
      </c>
      <c r="J45" s="68">
        <v>27.315689981096401</v>
      </c>
      <c r="K45" s="71">
        <v>7.0098698968147199E-3</v>
      </c>
      <c r="L45" s="68">
        <v>7.8449905482041604</v>
      </c>
    </row>
    <row r="46" spans="1:12" x14ac:dyDescent="0.2">
      <c r="A46" s="72" t="s">
        <v>425</v>
      </c>
      <c r="B46" s="66" t="s">
        <v>426</v>
      </c>
      <c r="C46" s="67">
        <v>63</v>
      </c>
      <c r="D46" s="67" t="s">
        <v>340</v>
      </c>
      <c r="E46" s="71">
        <v>0.116729994957257</v>
      </c>
      <c r="F46" s="68">
        <v>10.3024574669187</v>
      </c>
      <c r="G46" s="71">
        <v>0.31642621506428398</v>
      </c>
      <c r="H46" s="68">
        <v>81.096408317580298</v>
      </c>
      <c r="I46" s="71">
        <v>2.39499519519457E-2</v>
      </c>
      <c r="J46" s="68">
        <v>40.453686200378101</v>
      </c>
      <c r="K46" s="71">
        <v>9.8138178555406096E-3</v>
      </c>
      <c r="L46" s="68">
        <v>9.5463137996219292</v>
      </c>
    </row>
    <row r="47" spans="1:12" x14ac:dyDescent="0.2">
      <c r="A47" s="72" t="s">
        <v>427</v>
      </c>
      <c r="B47" s="66" t="s">
        <v>428</v>
      </c>
      <c r="C47" s="67">
        <v>63</v>
      </c>
      <c r="D47" s="67" t="s">
        <v>340</v>
      </c>
      <c r="E47" s="71">
        <v>0.116547484746834</v>
      </c>
      <c r="F47" s="68">
        <v>10.2079395085066</v>
      </c>
      <c r="G47" s="71">
        <v>0.23832830489439699</v>
      </c>
      <c r="H47" s="68">
        <v>16.4461247637051</v>
      </c>
      <c r="I47" s="71">
        <v>0.10150033149056401</v>
      </c>
      <c r="J47" s="68">
        <v>74.196597353497197</v>
      </c>
      <c r="K47" s="71">
        <v>9.8138178555406096E-3</v>
      </c>
      <c r="L47" s="68">
        <v>9.5463137996219292</v>
      </c>
    </row>
    <row r="48" spans="1:12" x14ac:dyDescent="0.2">
      <c r="A48" s="72" t="s">
        <v>429</v>
      </c>
      <c r="B48" s="66" t="s">
        <v>430</v>
      </c>
      <c r="C48" s="67">
        <v>63</v>
      </c>
      <c r="D48" s="67" t="s">
        <v>340</v>
      </c>
      <c r="E48" s="71">
        <v>0.16673463045654799</v>
      </c>
      <c r="F48" s="68">
        <v>30.151228733459401</v>
      </c>
      <c r="G48" s="71">
        <v>0.22358474602418901</v>
      </c>
      <c r="H48" s="68">
        <v>12.1928166351607</v>
      </c>
      <c r="I48" s="71">
        <v>0.265403353510552</v>
      </c>
      <c r="J48" s="68">
        <v>92.911153119092603</v>
      </c>
      <c r="K48" s="71">
        <v>1.12157918349036E-2</v>
      </c>
      <c r="L48" s="68">
        <v>10.1134215500945</v>
      </c>
    </row>
    <row r="49" spans="1:12" x14ac:dyDescent="0.2">
      <c r="A49" s="72" t="s">
        <v>431</v>
      </c>
      <c r="B49" s="66" t="s">
        <v>432</v>
      </c>
      <c r="C49" s="67">
        <v>63</v>
      </c>
      <c r="D49" s="67" t="s">
        <v>340</v>
      </c>
      <c r="E49" s="71">
        <v>0.11256762905590199</v>
      </c>
      <c r="F49" s="68">
        <v>8.7901701323251409</v>
      </c>
      <c r="G49" s="71">
        <v>0.25221557759670599</v>
      </c>
      <c r="H49" s="68">
        <v>46.691871455576603</v>
      </c>
      <c r="I49" s="71">
        <v>7.5673491715460006E-2</v>
      </c>
      <c r="J49" s="68">
        <v>67.674858223062401</v>
      </c>
      <c r="K49" s="71">
        <v>9.8138178555406096E-3</v>
      </c>
      <c r="L49" s="68">
        <v>9.5463137996219292</v>
      </c>
    </row>
    <row r="50" spans="1:12" x14ac:dyDescent="0.2">
      <c r="A50" s="72" t="s">
        <v>433</v>
      </c>
      <c r="B50" s="66" t="s">
        <v>434</v>
      </c>
      <c r="C50" s="67">
        <v>63</v>
      </c>
      <c r="D50" s="67" t="s">
        <v>340</v>
      </c>
      <c r="E50" s="71">
        <v>0.112062791295908</v>
      </c>
      <c r="F50" s="68">
        <v>8.6011342155009505</v>
      </c>
      <c r="G50" s="71">
        <v>0.24967372927630299</v>
      </c>
      <c r="H50" s="68">
        <v>22.589792060491501</v>
      </c>
      <c r="I50" s="71">
        <v>7.6700826755881094E-2</v>
      </c>
      <c r="J50" s="68">
        <v>68.147448015122905</v>
      </c>
      <c r="K50" s="71">
        <v>9.8138178555406096E-3</v>
      </c>
      <c r="L50" s="68">
        <v>9.5463137996219292</v>
      </c>
    </row>
    <row r="51" spans="1:12" x14ac:dyDescent="0.2">
      <c r="A51" s="72" t="s">
        <v>435</v>
      </c>
      <c r="B51" s="66" t="s">
        <v>436</v>
      </c>
      <c r="C51" s="67">
        <v>63</v>
      </c>
      <c r="D51" s="67" t="s">
        <v>340</v>
      </c>
      <c r="E51" s="71">
        <v>0.14427959681376601</v>
      </c>
      <c r="F51" s="68">
        <v>20.699432892249501</v>
      </c>
      <c r="G51" s="71">
        <v>0.23838946342567099</v>
      </c>
      <c r="H51" s="68">
        <v>16.540642722117202</v>
      </c>
      <c r="I51" s="71">
        <v>0.17341971732518299</v>
      </c>
      <c r="J51" s="68">
        <v>85.727788279773193</v>
      </c>
      <c r="K51" s="71">
        <v>2.1029609690444099E-2</v>
      </c>
      <c r="L51" s="68">
        <v>14.2722117202268</v>
      </c>
    </row>
    <row r="52" spans="1:12" x14ac:dyDescent="0.2">
      <c r="A52" s="72" t="s">
        <v>437</v>
      </c>
      <c r="B52" s="66" t="s">
        <v>438</v>
      </c>
      <c r="C52" s="67">
        <v>63</v>
      </c>
      <c r="D52" s="67" t="s">
        <v>340</v>
      </c>
      <c r="E52" s="71">
        <v>0.119953245236756</v>
      </c>
      <c r="F52" s="68">
        <v>11.7202268431002</v>
      </c>
      <c r="G52" s="71">
        <v>0.29496449557577897</v>
      </c>
      <c r="H52" s="68">
        <v>76.370510396975405</v>
      </c>
      <c r="I52" s="71">
        <v>2.7041942691690302E-2</v>
      </c>
      <c r="J52" s="68">
        <v>42.816635160680498</v>
      </c>
      <c r="K52" s="71">
        <v>3.7853297442799499E-2</v>
      </c>
      <c r="L52" s="68">
        <v>18.8090737240076</v>
      </c>
    </row>
    <row r="53" spans="1:12" x14ac:dyDescent="0.2">
      <c r="A53" s="72" t="s">
        <v>439</v>
      </c>
      <c r="B53" s="66" t="s">
        <v>440</v>
      </c>
      <c r="C53" s="67">
        <v>63</v>
      </c>
      <c r="D53" s="67" t="s">
        <v>340</v>
      </c>
      <c r="E53" s="71">
        <v>0.12003295784104701</v>
      </c>
      <c r="F53" s="68">
        <v>11.814744801512299</v>
      </c>
      <c r="G53" s="71">
        <v>0.28402576367736398</v>
      </c>
      <c r="H53" s="68">
        <v>73.345935727788302</v>
      </c>
      <c r="I53" s="71">
        <v>6.3455344031510805E-2</v>
      </c>
      <c r="J53" s="68">
        <v>63.799621928166403</v>
      </c>
      <c r="K53" s="71">
        <v>1.2617765814266499E-2</v>
      </c>
      <c r="L53" s="68">
        <v>11.1531190926276</v>
      </c>
    </row>
    <row r="54" spans="1:12" x14ac:dyDescent="0.2">
      <c r="A54" s="72" t="s">
        <v>441</v>
      </c>
      <c r="B54" s="66" t="s">
        <v>442</v>
      </c>
      <c r="C54" s="67">
        <v>63</v>
      </c>
      <c r="D54" s="67" t="s">
        <v>340</v>
      </c>
      <c r="E54" s="71">
        <v>9.3804394602522004E-2</v>
      </c>
      <c r="F54" s="68">
        <v>3.96975425330813</v>
      </c>
      <c r="G54" s="71">
        <v>0.25</v>
      </c>
      <c r="H54" s="68">
        <v>40.1701323251418</v>
      </c>
      <c r="I54" s="71">
        <v>3.3737042203071002E-3</v>
      </c>
      <c r="J54" s="68">
        <v>12.854442344045401</v>
      </c>
      <c r="K54" s="71">
        <v>2.80394795872588E-2</v>
      </c>
      <c r="L54" s="68">
        <v>16.1625708884688</v>
      </c>
    </row>
    <row r="55" spans="1:12" x14ac:dyDescent="0.2">
      <c r="A55" s="72" t="s">
        <v>443</v>
      </c>
      <c r="B55" s="66" t="s">
        <v>444</v>
      </c>
      <c r="C55" s="67">
        <v>63</v>
      </c>
      <c r="D55" s="67" t="s">
        <v>340</v>
      </c>
      <c r="E55" s="71">
        <v>8.33333333537426E-2</v>
      </c>
      <c r="F55" s="68">
        <v>1.41776937618147</v>
      </c>
      <c r="G55" s="71">
        <v>0.25</v>
      </c>
      <c r="H55" s="68">
        <v>40.1701323251418</v>
      </c>
      <c r="I55" s="71">
        <v>6.1227666825283294E-11</v>
      </c>
      <c r="J55" s="68">
        <v>1.7013232514177701</v>
      </c>
      <c r="K55" s="71">
        <v>0</v>
      </c>
      <c r="L55" s="68">
        <v>3.4026465028355402</v>
      </c>
    </row>
    <row r="56" spans="1:12" x14ac:dyDescent="0.2">
      <c r="A56" s="72" t="s">
        <v>445</v>
      </c>
      <c r="B56" s="66" t="s">
        <v>446</v>
      </c>
      <c r="C56" s="67">
        <v>64</v>
      </c>
      <c r="D56" s="67" t="s">
        <v>340</v>
      </c>
      <c r="E56" s="71">
        <v>0.11960333344117199</v>
      </c>
      <c r="F56" s="68">
        <v>45.2631578947368</v>
      </c>
      <c r="G56" s="71">
        <v>0.299884891039225</v>
      </c>
      <c r="H56" s="68">
        <v>59.473684210526301</v>
      </c>
      <c r="I56" s="71">
        <v>5.8925109284289401E-2</v>
      </c>
      <c r="J56" s="68">
        <v>53.947368421052602</v>
      </c>
      <c r="K56" s="71">
        <v>0</v>
      </c>
      <c r="L56" s="68">
        <v>42.368421052631597</v>
      </c>
    </row>
    <row r="57" spans="1:12" x14ac:dyDescent="0.2">
      <c r="A57" s="72" t="s">
        <v>447</v>
      </c>
      <c r="B57" s="66" t="s">
        <v>448</v>
      </c>
      <c r="C57" s="67">
        <v>64</v>
      </c>
      <c r="D57" s="67" t="s">
        <v>340</v>
      </c>
      <c r="E57" s="71">
        <v>0.16328823253783301</v>
      </c>
      <c r="F57" s="68">
        <v>67.631578947368396</v>
      </c>
      <c r="G57" s="71">
        <v>0.43856964969279399</v>
      </c>
      <c r="H57" s="68">
        <v>89.210526315789494</v>
      </c>
      <c r="I57" s="71">
        <v>5.1295047920706598E-2</v>
      </c>
      <c r="J57" s="68">
        <v>49.7368421052632</v>
      </c>
      <c r="K57" s="71">
        <v>0</v>
      </c>
      <c r="L57" s="68">
        <v>42.368421052631597</v>
      </c>
    </row>
    <row r="58" spans="1:12" x14ac:dyDescent="0.2">
      <c r="A58" s="72" t="s">
        <v>449</v>
      </c>
      <c r="B58" s="66" t="s">
        <v>450</v>
      </c>
      <c r="C58" s="67">
        <v>64</v>
      </c>
      <c r="D58" s="67" t="s">
        <v>340</v>
      </c>
      <c r="E58" s="71">
        <v>0.17467744840032901</v>
      </c>
      <c r="F58" s="68">
        <v>71.578947368421098</v>
      </c>
      <c r="G58" s="71">
        <v>0.42081835397512901</v>
      </c>
      <c r="H58" s="68">
        <v>86.842105263157904</v>
      </c>
      <c r="I58" s="71">
        <v>0.101304428133892</v>
      </c>
      <c r="J58" s="68">
        <v>71.315789473684205</v>
      </c>
      <c r="K58" s="71">
        <v>1.9095630919645601E-3</v>
      </c>
      <c r="L58" s="68">
        <v>48.684210526315802</v>
      </c>
    </row>
    <row r="59" spans="1:12" x14ac:dyDescent="0.2">
      <c r="A59" s="72" t="s">
        <v>451</v>
      </c>
      <c r="B59" s="66" t="s">
        <v>452</v>
      </c>
      <c r="C59" s="67">
        <v>64</v>
      </c>
      <c r="D59" s="67" t="s">
        <v>340</v>
      </c>
      <c r="E59" s="71">
        <v>0.18688405923860599</v>
      </c>
      <c r="F59" s="68">
        <v>76.315789473684205</v>
      </c>
      <c r="G59" s="71">
        <v>0.49994381604418298</v>
      </c>
      <c r="H59" s="68">
        <v>93.157894736842096</v>
      </c>
      <c r="I59" s="71">
        <v>5.8798798579670498E-2</v>
      </c>
      <c r="J59" s="68">
        <v>53.684210526315802</v>
      </c>
      <c r="K59" s="71">
        <v>1.9095630919645601E-3</v>
      </c>
      <c r="L59" s="68">
        <v>48.684210526315802</v>
      </c>
    </row>
    <row r="60" spans="1:12" x14ac:dyDescent="0.2">
      <c r="A60" s="72" t="s">
        <v>453</v>
      </c>
      <c r="B60" s="66" t="s">
        <v>454</v>
      </c>
      <c r="C60" s="67">
        <v>63</v>
      </c>
      <c r="D60" s="67" t="s">
        <v>340</v>
      </c>
      <c r="E60" s="71">
        <v>0.15089383899332301</v>
      </c>
      <c r="F60" s="68">
        <v>23.629489603024599</v>
      </c>
      <c r="G60" s="71">
        <v>0.30958928540529501</v>
      </c>
      <c r="H60" s="68">
        <v>80.340264650283601</v>
      </c>
      <c r="I60" s="71">
        <v>0.14169025759531201</v>
      </c>
      <c r="J60" s="68">
        <v>82.419659735349697</v>
      </c>
      <c r="K60" s="71">
        <v>1.4019739793629401E-3</v>
      </c>
      <c r="L60" s="68">
        <v>5.1039697542533098</v>
      </c>
    </row>
    <row r="61" spans="1:12" x14ac:dyDescent="0.2">
      <c r="A61" s="72" t="s">
        <v>455</v>
      </c>
      <c r="B61" s="66" t="s">
        <v>456</v>
      </c>
      <c r="C61" s="67">
        <v>64</v>
      </c>
      <c r="D61" s="67" t="s">
        <v>340</v>
      </c>
      <c r="E61" s="71">
        <v>0.18617671851722101</v>
      </c>
      <c r="F61" s="68">
        <v>75.526315789473699</v>
      </c>
      <c r="G61" s="71">
        <v>0.35056849160002201</v>
      </c>
      <c r="H61" s="68">
        <v>75</v>
      </c>
      <c r="I61" s="71">
        <v>0.19841384849181901</v>
      </c>
      <c r="J61" s="68">
        <v>84.736842105263193</v>
      </c>
      <c r="K61" s="71">
        <v>9.5478154598228008E-3</v>
      </c>
      <c r="L61" s="68">
        <v>64.210526315789494</v>
      </c>
    </row>
    <row r="62" spans="1:12" x14ac:dyDescent="0.2">
      <c r="A62" s="72" t="s">
        <v>457</v>
      </c>
      <c r="B62" s="66" t="s">
        <v>458</v>
      </c>
      <c r="C62" s="67">
        <v>63</v>
      </c>
      <c r="D62" s="67" t="s">
        <v>340</v>
      </c>
      <c r="E62" s="71">
        <v>2.2946751503868799E-2</v>
      </c>
      <c r="F62" s="68">
        <v>0.28355387523629499</v>
      </c>
      <c r="G62" s="71">
        <v>4.89397211408912E-2</v>
      </c>
      <c r="H62" s="68">
        <v>1.3232514177693799</v>
      </c>
      <c r="I62" s="71">
        <v>2.7289765963396499E-4</v>
      </c>
      <c r="J62" s="68">
        <v>5.0094517958412101</v>
      </c>
      <c r="K62" s="71">
        <v>1.9627635711081198E-2</v>
      </c>
      <c r="L62" s="68">
        <v>13.6105860113422</v>
      </c>
    </row>
    <row r="63" spans="1:12" x14ac:dyDescent="0.2">
      <c r="A63" s="72" t="s">
        <v>459</v>
      </c>
      <c r="B63" s="66" t="s">
        <v>460</v>
      </c>
      <c r="C63" s="67">
        <v>63</v>
      </c>
      <c r="D63" s="67" t="s">
        <v>340</v>
      </c>
      <c r="E63" s="71">
        <v>2.1991202853676801E-2</v>
      </c>
      <c r="F63" s="68">
        <v>0.18903591682419699</v>
      </c>
      <c r="G63" s="71">
        <v>3.7797060326884402E-2</v>
      </c>
      <c r="H63" s="68">
        <v>1.13421550094518</v>
      </c>
      <c r="I63" s="71">
        <v>1.6960756399242501E-2</v>
      </c>
      <c r="J63" s="68">
        <v>33.5538752362949</v>
      </c>
      <c r="K63" s="71">
        <v>1.12157918349036E-2</v>
      </c>
      <c r="L63" s="68">
        <v>10.1134215500945</v>
      </c>
    </row>
    <row r="64" spans="1:12" x14ac:dyDescent="0.2">
      <c r="A64" s="72" t="s">
        <v>461</v>
      </c>
      <c r="B64" s="66" t="s">
        <v>462</v>
      </c>
      <c r="C64" s="67">
        <v>63</v>
      </c>
      <c r="D64" s="67" t="s">
        <v>340</v>
      </c>
      <c r="E64" s="71">
        <v>2.4488710911643199E-2</v>
      </c>
      <c r="F64" s="68">
        <v>0.37807183364839297</v>
      </c>
      <c r="G64" s="71">
        <v>5.66424444580464E-2</v>
      </c>
      <c r="H64" s="68">
        <v>1.5122873345935699</v>
      </c>
      <c r="I64" s="71">
        <v>5.2452779240894405E-10</v>
      </c>
      <c r="J64" s="68">
        <v>1.9848771266540599</v>
      </c>
      <c r="K64" s="71">
        <v>1.68236877523553E-2</v>
      </c>
      <c r="L64" s="68">
        <v>12.9489603024575</v>
      </c>
    </row>
    <row r="65" spans="1:12" x14ac:dyDescent="0.2">
      <c r="A65" s="72" t="s">
        <v>463</v>
      </c>
      <c r="B65" s="66" t="s">
        <v>464</v>
      </c>
      <c r="C65" s="67">
        <v>64</v>
      </c>
      <c r="D65" s="67" t="s">
        <v>340</v>
      </c>
      <c r="E65" s="71">
        <v>9.28587465856196E-2</v>
      </c>
      <c r="F65" s="68">
        <v>23.157894736842099</v>
      </c>
      <c r="G65" s="71">
        <v>0.23430669869131401</v>
      </c>
      <c r="H65" s="68">
        <v>26.052631578947398</v>
      </c>
      <c r="I65" s="71">
        <v>4.4269541065544801E-2</v>
      </c>
      <c r="J65" s="68">
        <v>46.052631578947398</v>
      </c>
      <c r="K65" s="71">
        <v>0</v>
      </c>
      <c r="L65" s="68">
        <v>42.368421052631597</v>
      </c>
    </row>
    <row r="66" spans="1:12" x14ac:dyDescent="0.2">
      <c r="A66" s="72" t="s">
        <v>465</v>
      </c>
      <c r="B66" s="66" t="s">
        <v>466</v>
      </c>
      <c r="C66" s="67">
        <v>64</v>
      </c>
      <c r="D66" s="67" t="s">
        <v>340</v>
      </c>
      <c r="E66" s="71">
        <v>5.5521126552738102E-2</v>
      </c>
      <c r="F66" s="68">
        <v>4.4736842105263204</v>
      </c>
      <c r="G66" s="71">
        <v>0.154809214531653</v>
      </c>
      <c r="H66" s="68">
        <v>8.4210526315789505</v>
      </c>
      <c r="I66" s="71">
        <v>1.1754165126561199E-2</v>
      </c>
      <c r="J66" s="68">
        <v>19.7368421052632</v>
      </c>
      <c r="K66" s="71">
        <v>0</v>
      </c>
      <c r="L66" s="68">
        <v>42.368421052631597</v>
      </c>
    </row>
    <row r="67" spans="1:12" x14ac:dyDescent="0.2">
      <c r="A67" s="72" t="s">
        <v>467</v>
      </c>
      <c r="B67" s="66" t="s">
        <v>468</v>
      </c>
      <c r="C67" s="67">
        <v>64</v>
      </c>
      <c r="D67" s="67" t="s">
        <v>340</v>
      </c>
      <c r="E67" s="71">
        <v>8.5874414403388305E-2</v>
      </c>
      <c r="F67" s="68">
        <v>16.315789473684202</v>
      </c>
      <c r="G67" s="71">
        <v>0.18071148636599699</v>
      </c>
      <c r="H67" s="68">
        <v>12.3684210526316</v>
      </c>
      <c r="I67" s="71">
        <v>7.6911756844167498E-2</v>
      </c>
      <c r="J67" s="68">
        <v>62.368421052631597</v>
      </c>
      <c r="K67" s="71">
        <v>0</v>
      </c>
      <c r="L67" s="68">
        <v>42.368421052631597</v>
      </c>
    </row>
    <row r="68" spans="1:12" x14ac:dyDescent="0.2">
      <c r="A68" s="72" t="s">
        <v>469</v>
      </c>
      <c r="B68" s="66" t="s">
        <v>470</v>
      </c>
      <c r="C68" s="67">
        <v>64</v>
      </c>
      <c r="D68" s="67" t="s">
        <v>340</v>
      </c>
      <c r="E68" s="71">
        <v>7.4110850301675593E-2</v>
      </c>
      <c r="F68" s="68">
        <v>11.842105263157899</v>
      </c>
      <c r="G68" s="71">
        <v>0.20507800502077</v>
      </c>
      <c r="H68" s="68">
        <v>20</v>
      </c>
      <c r="I68" s="71">
        <v>1.7254545884257299E-2</v>
      </c>
      <c r="J68" s="68">
        <v>26.842105263157901</v>
      </c>
      <c r="K68" s="71">
        <v>0</v>
      </c>
      <c r="L68" s="68">
        <v>42.368421052631597</v>
      </c>
    </row>
    <row r="69" spans="1:12" x14ac:dyDescent="0.2">
      <c r="A69" s="72" t="s">
        <v>471</v>
      </c>
      <c r="B69" s="66" t="s">
        <v>472</v>
      </c>
      <c r="C69" s="67">
        <v>64</v>
      </c>
      <c r="D69" s="67" t="s">
        <v>340</v>
      </c>
      <c r="E69" s="71">
        <v>8.0113735198027294E-2</v>
      </c>
      <c r="F69" s="68">
        <v>13.6842105263158</v>
      </c>
      <c r="G69" s="71">
        <v>0.19429105965423399</v>
      </c>
      <c r="H69" s="68">
        <v>16.842105263157901</v>
      </c>
      <c r="I69" s="71">
        <v>4.6050145939847902E-2</v>
      </c>
      <c r="J69" s="68">
        <v>47.105263157894697</v>
      </c>
      <c r="K69" s="71">
        <v>0</v>
      </c>
      <c r="L69" s="68">
        <v>42.368421052631597</v>
      </c>
    </row>
    <row r="70" spans="1:12" x14ac:dyDescent="0.2">
      <c r="A70" s="72" t="s">
        <v>473</v>
      </c>
      <c r="B70" s="66" t="s">
        <v>474</v>
      </c>
      <c r="C70" s="67">
        <v>64</v>
      </c>
      <c r="D70" s="67" t="s">
        <v>340</v>
      </c>
      <c r="E70" s="71">
        <v>8.0336984119163499E-2</v>
      </c>
      <c r="F70" s="68">
        <v>14.210526315789499</v>
      </c>
      <c r="G70" s="71">
        <v>0.22699867613705099</v>
      </c>
      <c r="H70" s="68">
        <v>24.7368421052632</v>
      </c>
      <c r="I70" s="71">
        <v>1.4012276220439801E-2</v>
      </c>
      <c r="J70" s="68">
        <v>22.894736842105299</v>
      </c>
      <c r="K70" s="71">
        <v>0</v>
      </c>
      <c r="L70" s="68">
        <v>42.368421052631597</v>
      </c>
    </row>
    <row r="71" spans="1:12" x14ac:dyDescent="0.2">
      <c r="A71" s="72" t="s">
        <v>475</v>
      </c>
      <c r="B71" s="66" t="s">
        <v>476</v>
      </c>
      <c r="C71" s="67">
        <v>64</v>
      </c>
      <c r="D71" s="67" t="s">
        <v>340</v>
      </c>
      <c r="E71" s="71">
        <v>0.109726464955907</v>
      </c>
      <c r="F71" s="68">
        <v>38.421052631578902</v>
      </c>
      <c r="G71" s="71">
        <v>0.26310808419369303</v>
      </c>
      <c r="H71" s="68">
        <v>40.526315789473699</v>
      </c>
      <c r="I71" s="71">
        <v>6.6071310674029105E-2</v>
      </c>
      <c r="J71" s="68">
        <v>56.315789473684198</v>
      </c>
      <c r="K71" s="71">
        <v>0</v>
      </c>
      <c r="L71" s="68">
        <v>42.368421052631597</v>
      </c>
    </row>
    <row r="72" spans="1:12" x14ac:dyDescent="0.2">
      <c r="A72" s="72" t="s">
        <v>477</v>
      </c>
      <c r="B72" s="66" t="s">
        <v>478</v>
      </c>
      <c r="C72" s="67">
        <v>64</v>
      </c>
      <c r="D72" s="67" t="s">
        <v>340</v>
      </c>
      <c r="E72" s="71">
        <v>6.4812358136242296E-2</v>
      </c>
      <c r="F72" s="68">
        <v>8.1578947368421098</v>
      </c>
      <c r="G72" s="71">
        <v>0.14091791740392101</v>
      </c>
      <c r="H72" s="68">
        <v>7.1052631578947398</v>
      </c>
      <c r="I72" s="71">
        <v>5.3519157004805903E-2</v>
      </c>
      <c r="J72" s="68">
        <v>50.789473684210499</v>
      </c>
      <c r="K72" s="71">
        <v>0</v>
      </c>
      <c r="L72" s="68">
        <v>42.368421052631597</v>
      </c>
    </row>
    <row r="73" spans="1:12" x14ac:dyDescent="0.2">
      <c r="A73" s="72" t="s">
        <v>479</v>
      </c>
      <c r="B73" s="66" t="s">
        <v>480</v>
      </c>
      <c r="C73" s="67">
        <v>64</v>
      </c>
      <c r="D73" s="67" t="s">
        <v>340</v>
      </c>
      <c r="E73" s="71">
        <v>0.103532412652762</v>
      </c>
      <c r="F73" s="68">
        <v>31.578947368421101</v>
      </c>
      <c r="G73" s="71">
        <v>0.27228153438438402</v>
      </c>
      <c r="H73" s="68">
        <v>45</v>
      </c>
      <c r="I73" s="71">
        <v>3.8315703573903001E-2</v>
      </c>
      <c r="J73" s="68">
        <v>43.157894736842103</v>
      </c>
      <c r="K73" s="71">
        <v>0</v>
      </c>
      <c r="L73" s="68">
        <v>42.368421052631597</v>
      </c>
    </row>
    <row r="74" spans="1:12" x14ac:dyDescent="0.2">
      <c r="A74" s="72" t="s">
        <v>481</v>
      </c>
      <c r="B74" s="66" t="s">
        <v>482</v>
      </c>
      <c r="C74" s="67">
        <v>64</v>
      </c>
      <c r="D74" s="67" t="s">
        <v>340</v>
      </c>
      <c r="E74" s="71">
        <v>0.1247771799726</v>
      </c>
      <c r="F74" s="68">
        <v>48.421052631578902</v>
      </c>
      <c r="G74" s="71">
        <v>0.294283895331095</v>
      </c>
      <c r="H74" s="68">
        <v>56.315789473684198</v>
      </c>
      <c r="I74" s="71">
        <v>8.0047644586703506E-2</v>
      </c>
      <c r="J74" s="68">
        <v>63.684210526315802</v>
      </c>
      <c r="K74" s="71">
        <v>0</v>
      </c>
      <c r="L74" s="68">
        <v>42.368421052631597</v>
      </c>
    </row>
    <row r="75" spans="1:12" x14ac:dyDescent="0.2">
      <c r="A75" s="72" t="s">
        <v>483</v>
      </c>
      <c r="B75" s="66" t="s">
        <v>484</v>
      </c>
      <c r="C75" s="67">
        <v>65</v>
      </c>
      <c r="D75" s="67" t="s">
        <v>340</v>
      </c>
      <c r="E75" s="71">
        <v>0.34404857361152003</v>
      </c>
      <c r="F75" s="68">
        <v>83.921676778819602</v>
      </c>
      <c r="G75" s="71">
        <v>0.67966266769790695</v>
      </c>
      <c r="H75" s="68">
        <v>98.179812465526794</v>
      </c>
      <c r="I75" s="71">
        <v>0.35248305313665201</v>
      </c>
      <c r="J75" s="68">
        <v>96.911196911196896</v>
      </c>
      <c r="K75" s="71">
        <v>0</v>
      </c>
      <c r="L75" s="68">
        <v>1.2686155543298401</v>
      </c>
    </row>
    <row r="76" spans="1:12" x14ac:dyDescent="0.2">
      <c r="A76" s="72" t="s">
        <v>485</v>
      </c>
      <c r="B76" s="66" t="s">
        <v>486</v>
      </c>
      <c r="C76" s="67">
        <v>63</v>
      </c>
      <c r="D76" s="67" t="s">
        <v>340</v>
      </c>
      <c r="E76" s="71">
        <v>0.11575419834558499</v>
      </c>
      <c r="F76" s="68">
        <v>9.9243856332703206</v>
      </c>
      <c r="G76" s="71">
        <v>0.24278168527126201</v>
      </c>
      <c r="H76" s="68">
        <v>17.958412098298702</v>
      </c>
      <c r="I76" s="71">
        <v>0.101676961806766</v>
      </c>
      <c r="J76" s="68">
        <v>74.291115311909294</v>
      </c>
      <c r="K76" s="71">
        <v>2.8039479587258901E-3</v>
      </c>
      <c r="L76" s="68">
        <v>5.8601134215500901</v>
      </c>
    </row>
    <row r="77" spans="1:12" x14ac:dyDescent="0.2">
      <c r="A77" s="72" t="s">
        <v>487</v>
      </c>
      <c r="B77" s="66" t="s">
        <v>488</v>
      </c>
      <c r="C77" s="67">
        <v>63</v>
      </c>
      <c r="D77" s="67" t="s">
        <v>340</v>
      </c>
      <c r="E77" s="71">
        <v>0.20708300618457701</v>
      </c>
      <c r="F77" s="68">
        <v>40.548204158790199</v>
      </c>
      <c r="G77" s="71">
        <v>0.49612727779417698</v>
      </c>
      <c r="H77" s="68">
        <v>93.194706994328897</v>
      </c>
      <c r="I77" s="71">
        <v>0.12512174075955301</v>
      </c>
      <c r="J77" s="68">
        <v>79.489603024574706</v>
      </c>
      <c r="K77" s="71">
        <v>0</v>
      </c>
      <c r="L77" s="68">
        <v>3.4026465028355402</v>
      </c>
    </row>
    <row r="78" spans="1:12" x14ac:dyDescent="0.2">
      <c r="A78" s="72" t="s">
        <v>489</v>
      </c>
      <c r="B78" s="66" t="s">
        <v>490</v>
      </c>
      <c r="C78" s="67">
        <v>65</v>
      </c>
      <c r="D78" s="67" t="s">
        <v>340</v>
      </c>
      <c r="E78" s="71">
        <v>0.241166657478637</v>
      </c>
      <c r="F78" s="68">
        <v>48.2625482625483</v>
      </c>
      <c r="G78" s="71">
        <v>0.37022115790869797</v>
      </c>
      <c r="H78" s="68">
        <v>90.843905129619401</v>
      </c>
      <c r="I78" s="71">
        <v>0.35327881452721399</v>
      </c>
      <c r="J78" s="68">
        <v>96.938775510204096</v>
      </c>
      <c r="K78" s="71">
        <v>0</v>
      </c>
      <c r="L78" s="68">
        <v>1.2686155543298401</v>
      </c>
    </row>
    <row r="79" spans="1:12" x14ac:dyDescent="0.2">
      <c r="A79" s="72" t="s">
        <v>491</v>
      </c>
      <c r="B79" s="66" t="s">
        <v>492</v>
      </c>
      <c r="C79" s="67">
        <v>63</v>
      </c>
      <c r="D79" s="67" t="s">
        <v>340</v>
      </c>
      <c r="E79" s="71">
        <v>0.22242858357899201</v>
      </c>
      <c r="F79" s="68">
        <v>44.328922495274099</v>
      </c>
      <c r="G79" s="71">
        <v>0.33123742373625198</v>
      </c>
      <c r="H79" s="68">
        <v>83.837429111531193</v>
      </c>
      <c r="I79" s="71">
        <v>0.33604832700072401</v>
      </c>
      <c r="J79" s="68">
        <v>96.124763705104002</v>
      </c>
      <c r="K79" s="71">
        <v>0</v>
      </c>
      <c r="L79" s="68">
        <v>3.4026465028355402</v>
      </c>
    </row>
    <row r="80" spans="1:12" x14ac:dyDescent="0.2">
      <c r="A80" s="72" t="s">
        <v>493</v>
      </c>
      <c r="B80" s="66" t="s">
        <v>494</v>
      </c>
      <c r="C80" s="67">
        <v>64</v>
      </c>
      <c r="D80" s="67" t="s">
        <v>340</v>
      </c>
      <c r="E80" s="71">
        <v>0.10147962989447699</v>
      </c>
      <c r="F80" s="68">
        <v>30</v>
      </c>
      <c r="G80" s="71">
        <v>0.23411732540092101</v>
      </c>
      <c r="H80" s="68">
        <v>25.789473684210499</v>
      </c>
      <c r="I80" s="71">
        <v>7.0321564282511698E-2</v>
      </c>
      <c r="J80" s="68">
        <v>58.684210526315802</v>
      </c>
      <c r="K80" s="71">
        <v>0</v>
      </c>
      <c r="L80" s="68">
        <v>42.368421052631597</v>
      </c>
    </row>
    <row r="81" spans="1:12" x14ac:dyDescent="0.2">
      <c r="A81" s="72" t="s">
        <v>495</v>
      </c>
      <c r="B81" s="66" t="s">
        <v>496</v>
      </c>
      <c r="C81" s="67">
        <v>64</v>
      </c>
      <c r="D81" s="67" t="s">
        <v>340</v>
      </c>
      <c r="E81" s="71">
        <v>9.2573534302927502E-2</v>
      </c>
      <c r="F81" s="68">
        <v>22.894736842105299</v>
      </c>
      <c r="G81" s="71">
        <v>0.202001417414791</v>
      </c>
      <c r="H81" s="68">
        <v>18.157894736842099</v>
      </c>
      <c r="I81" s="71">
        <v>7.5719185493991301E-2</v>
      </c>
      <c r="J81" s="68">
        <v>61.578947368421098</v>
      </c>
      <c r="K81" s="71">
        <v>0</v>
      </c>
      <c r="L81" s="68">
        <v>42.368421052631597</v>
      </c>
    </row>
    <row r="82" spans="1:12" x14ac:dyDescent="0.2">
      <c r="A82" s="72" t="s">
        <v>497</v>
      </c>
      <c r="B82" s="66" t="s">
        <v>498</v>
      </c>
      <c r="C82" s="67">
        <v>64</v>
      </c>
      <c r="D82" s="67" t="s">
        <v>340</v>
      </c>
      <c r="E82" s="71">
        <v>8.5918684711406096E-2</v>
      </c>
      <c r="F82" s="68">
        <v>16.578947368421101</v>
      </c>
      <c r="G82" s="71">
        <v>0.24119476419785399</v>
      </c>
      <c r="H82" s="68">
        <v>27.6315789473684</v>
      </c>
      <c r="I82" s="71">
        <v>1.6561289936364101E-2</v>
      </c>
      <c r="J82" s="68">
        <v>25.2631578947368</v>
      </c>
      <c r="K82" s="71">
        <v>0</v>
      </c>
      <c r="L82" s="68">
        <v>42.368421052631597</v>
      </c>
    </row>
    <row r="83" spans="1:12" x14ac:dyDescent="0.2">
      <c r="A83" s="72" t="s">
        <v>499</v>
      </c>
      <c r="B83" s="66" t="s">
        <v>500</v>
      </c>
      <c r="C83" s="67">
        <v>64</v>
      </c>
      <c r="D83" s="67" t="s">
        <v>340</v>
      </c>
      <c r="E83" s="71">
        <v>8.0092408976465093E-2</v>
      </c>
      <c r="F83" s="68">
        <v>13.421052631578901</v>
      </c>
      <c r="G83" s="71">
        <v>0.225488590484797</v>
      </c>
      <c r="H83" s="68">
        <v>23.947368421052602</v>
      </c>
      <c r="I83" s="71">
        <v>1.47886364445986E-2</v>
      </c>
      <c r="J83" s="68">
        <v>23.947368421052602</v>
      </c>
      <c r="K83" s="71">
        <v>0</v>
      </c>
      <c r="L83" s="68">
        <v>42.368421052631597</v>
      </c>
    </row>
    <row r="84" spans="1:12" x14ac:dyDescent="0.2">
      <c r="A84" s="72" t="s">
        <v>501</v>
      </c>
      <c r="B84" s="66" t="s">
        <v>502</v>
      </c>
      <c r="C84" s="67">
        <v>64</v>
      </c>
      <c r="D84" s="67" t="s">
        <v>340</v>
      </c>
      <c r="E84" s="71">
        <v>7.8281033913689499E-2</v>
      </c>
      <c r="F84" s="68">
        <v>12.894736842105299</v>
      </c>
      <c r="G84" s="71">
        <v>0.20872728428347301</v>
      </c>
      <c r="H84" s="68">
        <v>20.789473684210499</v>
      </c>
      <c r="I84" s="71">
        <v>2.6115817457595902E-2</v>
      </c>
      <c r="J84" s="68">
        <v>35</v>
      </c>
      <c r="K84" s="71">
        <v>0</v>
      </c>
      <c r="L84" s="68">
        <v>42.368421052631597</v>
      </c>
    </row>
    <row r="85" spans="1:12" x14ac:dyDescent="0.2">
      <c r="A85" s="72" t="s">
        <v>503</v>
      </c>
      <c r="B85" s="66" t="s">
        <v>504</v>
      </c>
      <c r="C85" s="67">
        <v>64</v>
      </c>
      <c r="D85" s="67" t="s">
        <v>340</v>
      </c>
      <c r="E85" s="71">
        <v>4.3019818277147098E-2</v>
      </c>
      <c r="F85" s="68">
        <v>3.1578947368421102</v>
      </c>
      <c r="G85" s="71">
        <v>0.108108596158352</v>
      </c>
      <c r="H85" s="68">
        <v>4.7368421052631602</v>
      </c>
      <c r="I85" s="71">
        <v>2.0950858673089601E-2</v>
      </c>
      <c r="J85" s="68">
        <v>30.2631578947368</v>
      </c>
      <c r="K85" s="71">
        <v>0</v>
      </c>
      <c r="L85" s="68">
        <v>42.368421052631597</v>
      </c>
    </row>
    <row r="86" spans="1:12" x14ac:dyDescent="0.2">
      <c r="A86" s="72" t="s">
        <v>505</v>
      </c>
      <c r="B86" s="66" t="s">
        <v>506</v>
      </c>
      <c r="C86" s="67">
        <v>64</v>
      </c>
      <c r="D86" s="67" t="s">
        <v>340</v>
      </c>
      <c r="E86" s="71">
        <v>0.160837306715857</v>
      </c>
      <c r="F86" s="68">
        <v>66.052631578947398</v>
      </c>
      <c r="G86" s="71">
        <v>0.37113701457105802</v>
      </c>
      <c r="H86" s="68">
        <v>78.684210526315795</v>
      </c>
      <c r="I86" s="71">
        <v>0.111374905576514</v>
      </c>
      <c r="J86" s="68">
        <v>73.421052631578902</v>
      </c>
      <c r="K86" s="71">
        <v>0</v>
      </c>
      <c r="L86" s="68">
        <v>42.368421052631597</v>
      </c>
    </row>
    <row r="87" spans="1:12" x14ac:dyDescent="0.2">
      <c r="A87" s="72" t="s">
        <v>507</v>
      </c>
      <c r="B87" s="66" t="s">
        <v>508</v>
      </c>
      <c r="C87" s="67">
        <v>64</v>
      </c>
      <c r="D87" s="67" t="s">
        <v>340</v>
      </c>
      <c r="E87" s="71">
        <v>0.21169340742318099</v>
      </c>
      <c r="F87" s="68">
        <v>80.789473684210506</v>
      </c>
      <c r="G87" s="71">
        <v>0.30277025217211501</v>
      </c>
      <c r="H87" s="68">
        <v>60.789473684210499</v>
      </c>
      <c r="I87" s="71">
        <v>0.33230997009742802</v>
      </c>
      <c r="J87" s="68">
        <v>94.210526315789494</v>
      </c>
      <c r="K87" s="71">
        <v>0</v>
      </c>
      <c r="L87" s="68">
        <v>42.368421052631597</v>
      </c>
    </row>
    <row r="88" spans="1:12" x14ac:dyDescent="0.2">
      <c r="A88" s="72" t="s">
        <v>509</v>
      </c>
      <c r="B88" s="66" t="s">
        <v>510</v>
      </c>
      <c r="C88" s="67">
        <v>64</v>
      </c>
      <c r="D88" s="67" t="s">
        <v>340</v>
      </c>
      <c r="E88" s="71">
        <v>6.05798274348818E-2</v>
      </c>
      <c r="F88" s="68">
        <v>6.0526315789473699</v>
      </c>
      <c r="G88" s="71">
        <v>0.177018764882067</v>
      </c>
      <c r="H88" s="68">
        <v>11.3157894736842</v>
      </c>
      <c r="I88" s="71">
        <v>4.72071742257854E-3</v>
      </c>
      <c r="J88" s="68">
        <v>9.4736842105263204</v>
      </c>
      <c r="K88" s="71">
        <v>0</v>
      </c>
      <c r="L88" s="68">
        <v>42.368421052631597</v>
      </c>
    </row>
    <row r="89" spans="1:12" x14ac:dyDescent="0.2">
      <c r="A89" s="72" t="s">
        <v>511</v>
      </c>
      <c r="B89" s="66" t="s">
        <v>512</v>
      </c>
      <c r="C89" s="67">
        <v>64</v>
      </c>
      <c r="D89" s="67" t="s">
        <v>340</v>
      </c>
      <c r="E89" s="71">
        <v>0.12847772282410699</v>
      </c>
      <c r="F89" s="68">
        <v>51.842105263157897</v>
      </c>
      <c r="G89" s="71">
        <v>0.368307729376746</v>
      </c>
      <c r="H89" s="68">
        <v>78.157894736842096</v>
      </c>
      <c r="I89" s="71">
        <v>1.7125439095575099E-2</v>
      </c>
      <c r="J89" s="68">
        <v>26.315789473684202</v>
      </c>
      <c r="K89" s="71">
        <v>0</v>
      </c>
      <c r="L89" s="68">
        <v>42.368421052631597</v>
      </c>
    </row>
    <row r="90" spans="1:12" x14ac:dyDescent="0.2">
      <c r="A90" s="72" t="s">
        <v>513</v>
      </c>
      <c r="B90" s="66" t="s">
        <v>514</v>
      </c>
      <c r="C90" s="67">
        <v>64</v>
      </c>
      <c r="D90" s="67" t="s">
        <v>340</v>
      </c>
      <c r="E90" s="71">
        <v>8.1307704766521202E-2</v>
      </c>
      <c r="F90" s="68">
        <v>14.473684210526301</v>
      </c>
      <c r="G90" s="71">
        <v>0.230809769558564</v>
      </c>
      <c r="H90" s="68">
        <v>25</v>
      </c>
      <c r="I90" s="71">
        <v>1.31133447409995E-2</v>
      </c>
      <c r="J90" s="68">
        <v>21.315789473684202</v>
      </c>
      <c r="K90" s="71">
        <v>0</v>
      </c>
      <c r="L90" s="68">
        <v>42.368421052631597</v>
      </c>
    </row>
    <row r="91" spans="1:12" x14ac:dyDescent="0.2">
      <c r="A91" s="72" t="s">
        <v>515</v>
      </c>
      <c r="B91" s="66" t="s">
        <v>516</v>
      </c>
      <c r="C91" s="67">
        <v>64</v>
      </c>
      <c r="D91" s="67" t="s">
        <v>340</v>
      </c>
      <c r="E91" s="71">
        <v>6.2244242540681199E-2</v>
      </c>
      <c r="F91" s="68">
        <v>6.8421052631579</v>
      </c>
      <c r="G91" s="71">
        <v>0.17747152450268999</v>
      </c>
      <c r="H91" s="68">
        <v>11.578947368421099</v>
      </c>
      <c r="I91" s="71">
        <v>9.2612031193536008E-3</v>
      </c>
      <c r="J91" s="68">
        <v>17.105263157894701</v>
      </c>
      <c r="K91" s="71">
        <v>0</v>
      </c>
      <c r="L91" s="68">
        <v>42.368421052631597</v>
      </c>
    </row>
    <row r="92" spans="1:12" x14ac:dyDescent="0.2">
      <c r="A92" s="72" t="s">
        <v>517</v>
      </c>
      <c r="B92" s="66" t="s">
        <v>518</v>
      </c>
      <c r="C92" s="67">
        <v>64</v>
      </c>
      <c r="D92" s="67" t="s">
        <v>340</v>
      </c>
      <c r="E92" s="71">
        <v>0.14075830655422999</v>
      </c>
      <c r="F92" s="68">
        <v>58.421052631579002</v>
      </c>
      <c r="G92" s="71">
        <v>0.32421298699983703</v>
      </c>
      <c r="H92" s="68">
        <v>68.947368421052602</v>
      </c>
      <c r="I92" s="71">
        <v>9.8061932662854304E-2</v>
      </c>
      <c r="J92" s="68">
        <v>69.473684210526301</v>
      </c>
      <c r="K92" s="71">
        <v>0</v>
      </c>
      <c r="L92" s="68">
        <v>42.368421052631597</v>
      </c>
    </row>
    <row r="93" spans="1:12" x14ac:dyDescent="0.2">
      <c r="A93" s="72" t="s">
        <v>519</v>
      </c>
      <c r="B93" s="66" t="s">
        <v>520</v>
      </c>
      <c r="C93" s="67">
        <v>65</v>
      </c>
      <c r="D93" s="67" t="s">
        <v>340</v>
      </c>
      <c r="E93" s="71">
        <v>0.42373061243751797</v>
      </c>
      <c r="F93" s="68">
        <v>95.918367346938794</v>
      </c>
      <c r="G93" s="71">
        <v>0.92417933431003196</v>
      </c>
      <c r="H93" s="68">
        <v>99.613899613899605</v>
      </c>
      <c r="I93" s="71">
        <v>0.34701250300252101</v>
      </c>
      <c r="J93" s="68">
        <v>96.442360728075002</v>
      </c>
      <c r="K93" s="71">
        <v>0</v>
      </c>
      <c r="L93" s="68">
        <v>1.2686155543298401</v>
      </c>
    </row>
    <row r="94" spans="1:12" x14ac:dyDescent="0.2">
      <c r="A94" s="72" t="s">
        <v>521</v>
      </c>
      <c r="B94" s="66" t="s">
        <v>522</v>
      </c>
      <c r="C94" s="67">
        <v>65</v>
      </c>
      <c r="D94" s="67" t="s">
        <v>340</v>
      </c>
      <c r="E94" s="71">
        <v>0.27932010790523198</v>
      </c>
      <c r="F94" s="68">
        <v>60.838389409817999</v>
      </c>
      <c r="G94" s="71">
        <v>0.48222295262081699</v>
      </c>
      <c r="H94" s="68">
        <v>94.870380584666293</v>
      </c>
      <c r="I94" s="71">
        <v>0.35573737109487802</v>
      </c>
      <c r="J94" s="68">
        <v>97.104247104247094</v>
      </c>
      <c r="K94" s="71">
        <v>0</v>
      </c>
      <c r="L94" s="68">
        <v>1.2686155543298401</v>
      </c>
    </row>
    <row r="95" spans="1:12" x14ac:dyDescent="0.2">
      <c r="A95" s="72" t="s">
        <v>523</v>
      </c>
      <c r="B95" s="66" t="s">
        <v>524</v>
      </c>
      <c r="C95" s="67">
        <v>64</v>
      </c>
      <c r="D95" s="67" t="s">
        <v>340</v>
      </c>
      <c r="E95" s="71">
        <v>0.18590438828162301</v>
      </c>
      <c r="F95" s="68">
        <v>75.263157894736807</v>
      </c>
      <c r="G95" s="71">
        <v>0.307944285918612</v>
      </c>
      <c r="H95" s="68">
        <v>63.157894736842103</v>
      </c>
      <c r="I95" s="71">
        <v>0.24976887892625699</v>
      </c>
      <c r="J95" s="68">
        <v>89.473684210526301</v>
      </c>
      <c r="K95" s="71">
        <v>0</v>
      </c>
      <c r="L95" s="68">
        <v>42.368421052631597</v>
      </c>
    </row>
    <row r="96" spans="1:12" x14ac:dyDescent="0.2">
      <c r="A96" s="72" t="s">
        <v>525</v>
      </c>
      <c r="B96" s="66" t="s">
        <v>526</v>
      </c>
      <c r="C96" s="67">
        <v>65</v>
      </c>
      <c r="D96" s="67" t="s">
        <v>340</v>
      </c>
      <c r="E96" s="71">
        <v>0.36105361281204801</v>
      </c>
      <c r="F96" s="68">
        <v>87.286265857694403</v>
      </c>
      <c r="G96" s="71">
        <v>0.74000732591039298</v>
      </c>
      <c r="H96" s="68">
        <v>98.621070049641503</v>
      </c>
      <c r="I96" s="71">
        <v>0.34315351252574999</v>
      </c>
      <c r="J96" s="68">
        <v>96.276889134032004</v>
      </c>
      <c r="K96" s="71">
        <v>0</v>
      </c>
      <c r="L96" s="68">
        <v>1.2686155543298401</v>
      </c>
    </row>
    <row r="97" spans="1:12" x14ac:dyDescent="0.2">
      <c r="A97" s="72" t="s">
        <v>527</v>
      </c>
      <c r="B97" s="66" t="s">
        <v>528</v>
      </c>
      <c r="C97" s="67">
        <v>65</v>
      </c>
      <c r="D97" s="67" t="s">
        <v>340</v>
      </c>
      <c r="E97" s="71">
        <v>0.21100895351464599</v>
      </c>
      <c r="F97" s="68">
        <v>42.553778268064001</v>
      </c>
      <c r="G97" s="71">
        <v>0.29457229306178401</v>
      </c>
      <c r="H97" s="68">
        <v>82.901268615554301</v>
      </c>
      <c r="I97" s="71">
        <v>0.33845456748215402</v>
      </c>
      <c r="J97" s="68">
        <v>96.028681742967507</v>
      </c>
      <c r="K97" s="71">
        <v>0</v>
      </c>
      <c r="L97" s="68">
        <v>1.2686155543298401</v>
      </c>
    </row>
    <row r="98" spans="1:12" x14ac:dyDescent="0.2">
      <c r="A98" s="72" t="s">
        <v>529</v>
      </c>
      <c r="B98" s="66" t="s">
        <v>530</v>
      </c>
      <c r="C98" s="67">
        <v>65</v>
      </c>
      <c r="D98" s="67" t="s">
        <v>340</v>
      </c>
      <c r="E98" s="71">
        <v>0.29981241821697102</v>
      </c>
      <c r="F98" s="68">
        <v>68.450082735796997</v>
      </c>
      <c r="G98" s="71">
        <v>0.55054191569128197</v>
      </c>
      <c r="H98" s="68">
        <v>96.276889134032004</v>
      </c>
      <c r="I98" s="71">
        <v>0.34889533895963198</v>
      </c>
      <c r="J98" s="68">
        <v>96.5526751241037</v>
      </c>
      <c r="K98" s="71">
        <v>0</v>
      </c>
      <c r="L98" s="68">
        <v>1.2686155543298401</v>
      </c>
    </row>
    <row r="99" spans="1:12" x14ac:dyDescent="0.2">
      <c r="A99" s="72" t="s">
        <v>531</v>
      </c>
      <c r="B99" s="66" t="s">
        <v>532</v>
      </c>
      <c r="C99" s="67">
        <v>65</v>
      </c>
      <c r="D99" s="67" t="s">
        <v>340</v>
      </c>
      <c r="E99" s="71">
        <v>0.37617818176423001</v>
      </c>
      <c r="F99" s="68">
        <v>89.602868174296702</v>
      </c>
      <c r="G99" s="71">
        <v>0.85286507118541799</v>
      </c>
      <c r="H99" s="68">
        <v>99.200220628792096</v>
      </c>
      <c r="I99" s="71">
        <v>0.27566947410727299</v>
      </c>
      <c r="J99" s="68">
        <v>94.043022614451203</v>
      </c>
      <c r="K99" s="71">
        <v>0</v>
      </c>
      <c r="L99" s="68">
        <v>1.2686155543298401</v>
      </c>
    </row>
    <row r="100" spans="1:12" x14ac:dyDescent="0.2">
      <c r="A100" s="72" t="s">
        <v>533</v>
      </c>
      <c r="B100" s="66" t="s">
        <v>534</v>
      </c>
      <c r="C100" s="67">
        <v>65</v>
      </c>
      <c r="D100" s="67" t="s">
        <v>340</v>
      </c>
      <c r="E100" s="71">
        <v>0.23030563219303199</v>
      </c>
      <c r="F100" s="68">
        <v>46.276889134031997</v>
      </c>
      <c r="G100" s="71">
        <v>0.50520813575367196</v>
      </c>
      <c r="H100" s="68">
        <v>95.366795366795401</v>
      </c>
      <c r="I100" s="71">
        <v>0.18570876082542401</v>
      </c>
      <c r="J100" s="68">
        <v>89.354660783232205</v>
      </c>
      <c r="K100" s="71">
        <v>0</v>
      </c>
      <c r="L100" s="68">
        <v>1.2686155543298401</v>
      </c>
    </row>
    <row r="101" spans="1:12" x14ac:dyDescent="0.2">
      <c r="A101" s="72" t="s">
        <v>535</v>
      </c>
      <c r="B101" s="66" t="s">
        <v>536</v>
      </c>
      <c r="C101" s="67">
        <v>65</v>
      </c>
      <c r="D101" s="67" t="s">
        <v>340</v>
      </c>
      <c r="E101" s="71">
        <v>0.38380234745014602</v>
      </c>
      <c r="F101" s="68">
        <v>90.843905129619401</v>
      </c>
      <c r="G101" s="71">
        <v>0.85167635361116001</v>
      </c>
      <c r="H101" s="68">
        <v>99.172642029784896</v>
      </c>
      <c r="I101" s="71">
        <v>0.29973068873927899</v>
      </c>
      <c r="J101" s="68">
        <v>94.787644787644794</v>
      </c>
      <c r="K101" s="71">
        <v>0</v>
      </c>
      <c r="L101" s="68">
        <v>1.2686155543298401</v>
      </c>
    </row>
    <row r="102" spans="1:12" x14ac:dyDescent="0.2">
      <c r="A102" s="72" t="s">
        <v>537</v>
      </c>
      <c r="B102" s="66" t="s">
        <v>538</v>
      </c>
      <c r="C102" s="67">
        <v>65</v>
      </c>
      <c r="D102" s="67" t="s">
        <v>340</v>
      </c>
      <c r="E102" s="71">
        <v>0.23342510947297099</v>
      </c>
      <c r="F102" s="68">
        <v>46.718146718146699</v>
      </c>
      <c r="G102" s="71">
        <v>0.57593938828027702</v>
      </c>
      <c r="H102" s="68">
        <v>96.911196911196896</v>
      </c>
      <c r="I102" s="71">
        <v>0.124335940138637</v>
      </c>
      <c r="J102" s="68">
        <v>82.211803640375095</v>
      </c>
      <c r="K102" s="71">
        <v>0</v>
      </c>
      <c r="L102" s="68">
        <v>1.2686155543298401</v>
      </c>
    </row>
    <row r="103" spans="1:12" x14ac:dyDescent="0.2">
      <c r="A103" s="72" t="s">
        <v>539</v>
      </c>
      <c r="B103" s="66" t="s">
        <v>540</v>
      </c>
      <c r="C103" s="67">
        <v>65</v>
      </c>
      <c r="D103" s="67" t="s">
        <v>340</v>
      </c>
      <c r="E103" s="71">
        <v>0.32916670773537998</v>
      </c>
      <c r="F103" s="68">
        <v>79.619415333701099</v>
      </c>
      <c r="G103" s="71">
        <v>0.63939192058221905</v>
      </c>
      <c r="H103" s="68">
        <v>97.931605074462198</v>
      </c>
      <c r="I103" s="71">
        <v>0.348108202623921</v>
      </c>
      <c r="J103" s="68">
        <v>96.525096525096501</v>
      </c>
      <c r="K103" s="71">
        <v>0</v>
      </c>
      <c r="L103" s="68">
        <v>1.2686155543298401</v>
      </c>
    </row>
    <row r="104" spans="1:12" x14ac:dyDescent="0.2">
      <c r="A104" s="72" t="s">
        <v>541</v>
      </c>
      <c r="B104" s="66" t="s">
        <v>542</v>
      </c>
      <c r="C104" s="67">
        <v>65</v>
      </c>
      <c r="D104" s="67" t="s">
        <v>340</v>
      </c>
      <c r="E104" s="71">
        <v>0.18592200618250401</v>
      </c>
      <c r="F104" s="68">
        <v>38.389409817981203</v>
      </c>
      <c r="G104" s="71">
        <v>0.49996470531865</v>
      </c>
      <c r="H104" s="68">
        <v>95.256480970766702</v>
      </c>
      <c r="I104" s="71">
        <v>5.7801313228862998E-2</v>
      </c>
      <c r="J104" s="68">
        <v>65.333701047986807</v>
      </c>
      <c r="K104" s="71">
        <v>0</v>
      </c>
      <c r="L104" s="68">
        <v>1.2686155543298401</v>
      </c>
    </row>
    <row r="105" spans="1:12" x14ac:dyDescent="0.2">
      <c r="A105" s="72" t="s">
        <v>543</v>
      </c>
      <c r="B105" s="66" t="s">
        <v>544</v>
      </c>
      <c r="C105" s="67">
        <v>65</v>
      </c>
      <c r="D105" s="67" t="s">
        <v>340</v>
      </c>
      <c r="E105" s="71">
        <v>0.30552149888081098</v>
      </c>
      <c r="F105" s="68">
        <v>70.794263651406496</v>
      </c>
      <c r="G105" s="71">
        <v>0.62313440771442696</v>
      </c>
      <c r="H105" s="68">
        <v>97.738554881412</v>
      </c>
      <c r="I105" s="71">
        <v>0.29343008892800598</v>
      </c>
      <c r="J105" s="68">
        <v>94.622173193601796</v>
      </c>
      <c r="K105" s="71">
        <v>0</v>
      </c>
      <c r="L105" s="68">
        <v>1.2686155543298401</v>
      </c>
    </row>
    <row r="106" spans="1:12" x14ac:dyDescent="0.2">
      <c r="A106" s="72" t="s">
        <v>545</v>
      </c>
      <c r="B106" s="66" t="s">
        <v>546</v>
      </c>
      <c r="C106" s="67">
        <v>65</v>
      </c>
      <c r="D106" s="67" t="s">
        <v>340</v>
      </c>
      <c r="E106" s="71">
        <v>0.146511096242956</v>
      </c>
      <c r="F106" s="68">
        <v>24.434638720353</v>
      </c>
      <c r="G106" s="71">
        <v>0.37515148011447302</v>
      </c>
      <c r="H106" s="68">
        <v>91.257584114726995</v>
      </c>
      <c r="I106" s="71">
        <v>6.43818086143947E-2</v>
      </c>
      <c r="J106" s="68">
        <v>68.2018753447325</v>
      </c>
      <c r="K106" s="71">
        <v>0</v>
      </c>
      <c r="L106" s="68">
        <v>1.2686155543298401</v>
      </c>
    </row>
    <row r="107" spans="1:12" x14ac:dyDescent="0.2">
      <c r="A107" s="72" t="s">
        <v>547</v>
      </c>
      <c r="B107" s="66" t="s">
        <v>548</v>
      </c>
      <c r="C107" s="67">
        <v>65</v>
      </c>
      <c r="D107" s="67" t="s">
        <v>340</v>
      </c>
      <c r="E107" s="71">
        <v>0.23687325251632901</v>
      </c>
      <c r="F107" s="68">
        <v>47.380033094318797</v>
      </c>
      <c r="G107" s="71">
        <v>0.53754307471825902</v>
      </c>
      <c r="H107" s="68">
        <v>96.001103143960293</v>
      </c>
      <c r="I107" s="71">
        <v>0.166303450644328</v>
      </c>
      <c r="J107" s="68">
        <v>87.727523441809197</v>
      </c>
      <c r="K107" s="71">
        <v>6.7732321863993696E-3</v>
      </c>
      <c r="L107" s="68">
        <v>1.90292333149476</v>
      </c>
    </row>
    <row r="108" spans="1:12" x14ac:dyDescent="0.2">
      <c r="A108" s="72" t="s">
        <v>549</v>
      </c>
      <c r="B108" s="66" t="s">
        <v>550</v>
      </c>
      <c r="C108" s="67">
        <v>65</v>
      </c>
      <c r="D108" s="67" t="s">
        <v>340</v>
      </c>
      <c r="E108" s="71">
        <v>0.21960899692235999</v>
      </c>
      <c r="F108" s="68">
        <v>44.511858797573097</v>
      </c>
      <c r="G108" s="71">
        <v>0.55671017060858796</v>
      </c>
      <c r="H108" s="68">
        <v>96.525096525096501</v>
      </c>
      <c r="I108" s="71">
        <v>0.10211682015849199</v>
      </c>
      <c r="J108" s="68">
        <v>78.268063982349702</v>
      </c>
      <c r="K108" s="71">
        <v>0</v>
      </c>
      <c r="L108" s="68">
        <v>1.2686155543298401</v>
      </c>
    </row>
    <row r="109" spans="1:12" x14ac:dyDescent="0.2">
      <c r="A109" s="72" t="s">
        <v>551</v>
      </c>
      <c r="B109" s="66" t="s">
        <v>552</v>
      </c>
      <c r="C109" s="67">
        <v>63</v>
      </c>
      <c r="D109" s="67" t="s">
        <v>340</v>
      </c>
      <c r="E109" s="71">
        <v>0.100778758872312</v>
      </c>
      <c r="F109" s="68">
        <v>5.2930056710775002</v>
      </c>
      <c r="G109" s="71">
        <v>0.26321665961941498</v>
      </c>
      <c r="H109" s="68">
        <v>60.396975425330801</v>
      </c>
      <c r="I109" s="71">
        <v>1.8090007307077501E-2</v>
      </c>
      <c r="J109" s="68">
        <v>34.7826086956522</v>
      </c>
      <c r="K109" s="71">
        <v>2.1029609690444099E-2</v>
      </c>
      <c r="L109" s="68">
        <v>14.2722117202268</v>
      </c>
    </row>
    <row r="110" spans="1:12" x14ac:dyDescent="0.2">
      <c r="A110" s="72" t="s">
        <v>553</v>
      </c>
      <c r="B110" s="66" t="s">
        <v>554</v>
      </c>
      <c r="C110" s="67">
        <v>63</v>
      </c>
      <c r="D110" s="67" t="s">
        <v>340</v>
      </c>
      <c r="E110" s="71">
        <v>0.14449831742786301</v>
      </c>
      <c r="F110" s="68">
        <v>20.8884688090737</v>
      </c>
      <c r="G110" s="71">
        <v>0.22627378185102801</v>
      </c>
      <c r="H110" s="68">
        <v>12.759924385633299</v>
      </c>
      <c r="I110" s="71">
        <v>0.19460340461829601</v>
      </c>
      <c r="J110" s="68">
        <v>88.374291115311905</v>
      </c>
      <c r="K110" s="71">
        <v>1.2617765814266499E-2</v>
      </c>
      <c r="L110" s="68">
        <v>11.1531190926276</v>
      </c>
    </row>
    <row r="111" spans="1:12" x14ac:dyDescent="0.2">
      <c r="A111" s="72" t="s">
        <v>555</v>
      </c>
      <c r="B111" s="66" t="s">
        <v>556</v>
      </c>
      <c r="C111" s="67">
        <v>63</v>
      </c>
      <c r="D111" s="67" t="s">
        <v>340</v>
      </c>
      <c r="E111" s="71">
        <v>0.11438099727373401</v>
      </c>
      <c r="F111" s="68">
        <v>9.2627599243856302</v>
      </c>
      <c r="G111" s="71">
        <v>0.19255376228298701</v>
      </c>
      <c r="H111" s="68">
        <v>7.2778827977315697</v>
      </c>
      <c r="I111" s="71">
        <v>0.142177385662038</v>
      </c>
      <c r="J111" s="68">
        <v>82.703213610586005</v>
      </c>
      <c r="K111" s="71">
        <v>8.4118438761776604E-3</v>
      </c>
      <c r="L111" s="68">
        <v>8.6011342155009505</v>
      </c>
    </row>
    <row r="112" spans="1:12" x14ac:dyDescent="0.2">
      <c r="A112" s="72" t="s">
        <v>557</v>
      </c>
      <c r="B112" s="66" t="s">
        <v>558</v>
      </c>
      <c r="C112" s="67">
        <v>63</v>
      </c>
      <c r="D112" s="67" t="s">
        <v>340</v>
      </c>
      <c r="E112" s="71">
        <v>0.13803355786895399</v>
      </c>
      <c r="F112" s="68">
        <v>17.769376181474499</v>
      </c>
      <c r="G112" s="71">
        <v>0.18829421820166201</v>
      </c>
      <c r="H112" s="68">
        <v>6.7107750472589798</v>
      </c>
      <c r="I112" s="71">
        <v>0.21318868959093501</v>
      </c>
      <c r="J112" s="68">
        <v>89.2249527410208</v>
      </c>
      <c r="K112" s="71">
        <v>1.2617765814266499E-2</v>
      </c>
      <c r="L112" s="68">
        <v>11.1531190926276</v>
      </c>
    </row>
    <row r="113" spans="1:12" x14ac:dyDescent="0.2">
      <c r="A113" s="72" t="s">
        <v>559</v>
      </c>
      <c r="B113" s="66" t="s">
        <v>560</v>
      </c>
      <c r="C113" s="67">
        <v>63</v>
      </c>
      <c r="D113" s="67" t="s">
        <v>340</v>
      </c>
      <c r="E113" s="71">
        <v>0.162006166452793</v>
      </c>
      <c r="F113" s="68">
        <v>28.544423440453699</v>
      </c>
      <c r="G113" s="71">
        <v>0.222676554602595</v>
      </c>
      <c r="H113" s="68">
        <v>11.6257088846881</v>
      </c>
      <c r="I113" s="71">
        <v>0.25633207485896797</v>
      </c>
      <c r="J113" s="68">
        <v>92.344045368620002</v>
      </c>
      <c r="K113" s="71">
        <v>7.0098698968147199E-3</v>
      </c>
      <c r="L113" s="68">
        <v>7.8449905482041604</v>
      </c>
    </row>
    <row r="114" spans="1:12" x14ac:dyDescent="0.2">
      <c r="A114" s="72" t="s">
        <v>561</v>
      </c>
      <c r="B114" s="66" t="s">
        <v>562</v>
      </c>
      <c r="C114" s="67">
        <v>63</v>
      </c>
      <c r="D114" s="67" t="s">
        <v>340</v>
      </c>
      <c r="E114" s="71">
        <v>0.173890558755045</v>
      </c>
      <c r="F114" s="68">
        <v>32.136105860113403</v>
      </c>
      <c r="G114" s="71">
        <v>0.218998633464146</v>
      </c>
      <c r="H114" s="68">
        <v>10.6805293005671</v>
      </c>
      <c r="I114" s="71">
        <v>0.29426119892481301</v>
      </c>
      <c r="J114" s="68">
        <v>94.234404536862002</v>
      </c>
      <c r="K114" s="71">
        <v>8.4118438761776604E-3</v>
      </c>
      <c r="L114" s="68">
        <v>8.6011342155009505</v>
      </c>
    </row>
    <row r="115" spans="1:12" x14ac:dyDescent="0.2">
      <c r="A115" s="72" t="s">
        <v>563</v>
      </c>
      <c r="B115" s="66" t="s">
        <v>564</v>
      </c>
      <c r="C115" s="67">
        <v>63</v>
      </c>
      <c r="D115" s="67" t="s">
        <v>340</v>
      </c>
      <c r="E115" s="71">
        <v>0.13373840335589801</v>
      </c>
      <c r="F115" s="68">
        <v>15.6899810964083</v>
      </c>
      <c r="G115" s="71">
        <v>0.23359037403319699</v>
      </c>
      <c r="H115" s="68">
        <v>14.7448015122873</v>
      </c>
      <c r="I115" s="71">
        <v>0.15500707022023</v>
      </c>
      <c r="J115" s="68">
        <v>84.215500945179599</v>
      </c>
      <c r="K115" s="71">
        <v>1.2617765814266499E-2</v>
      </c>
      <c r="L115" s="68">
        <v>11.1531190926276</v>
      </c>
    </row>
    <row r="116" spans="1:12" x14ac:dyDescent="0.2">
      <c r="A116" s="72" t="s">
        <v>565</v>
      </c>
      <c r="B116" s="66" t="s">
        <v>566</v>
      </c>
      <c r="C116" s="67">
        <v>63</v>
      </c>
      <c r="D116" s="67" t="s">
        <v>340</v>
      </c>
      <c r="E116" s="71">
        <v>0.117945210190095</v>
      </c>
      <c r="F116" s="68">
        <v>10.964083175803401</v>
      </c>
      <c r="G116" s="71">
        <v>0.20464783447547299</v>
      </c>
      <c r="H116" s="68">
        <v>8.5066162570888508</v>
      </c>
      <c r="I116" s="71">
        <v>0.139373978239272</v>
      </c>
      <c r="J116" s="68">
        <v>81.947069943289193</v>
      </c>
      <c r="K116" s="71">
        <v>9.8138178555406096E-3</v>
      </c>
      <c r="L116" s="68">
        <v>9.5463137996219292</v>
      </c>
    </row>
    <row r="117" spans="1:12" x14ac:dyDescent="0.2">
      <c r="A117" s="72" t="s">
        <v>567</v>
      </c>
      <c r="B117" s="66" t="s">
        <v>568</v>
      </c>
      <c r="C117" s="67">
        <v>63</v>
      </c>
      <c r="D117" s="67" t="s">
        <v>340</v>
      </c>
      <c r="E117" s="71">
        <v>0.144209086981677</v>
      </c>
      <c r="F117" s="68">
        <v>20.604914933837399</v>
      </c>
      <c r="G117" s="71">
        <v>0.22917888255773899</v>
      </c>
      <c r="H117" s="68">
        <v>13.327032136105901</v>
      </c>
      <c r="I117" s="71">
        <v>0.19223258655239001</v>
      </c>
      <c r="J117" s="68">
        <v>87.9962192816635</v>
      </c>
      <c r="K117" s="71">
        <v>1.12157918349036E-2</v>
      </c>
      <c r="L117" s="68">
        <v>10.1134215500945</v>
      </c>
    </row>
    <row r="118" spans="1:12" x14ac:dyDescent="0.2">
      <c r="A118" s="72" t="s">
        <v>569</v>
      </c>
      <c r="B118" s="66" t="s">
        <v>570</v>
      </c>
      <c r="C118" s="67">
        <v>63</v>
      </c>
      <c r="D118" s="67" t="s">
        <v>340</v>
      </c>
      <c r="E118" s="71">
        <v>0.15718163735613599</v>
      </c>
      <c r="F118" s="68">
        <v>26.7485822306238</v>
      </c>
      <c r="G118" s="71">
        <v>0.23229164887460901</v>
      </c>
      <c r="H118" s="68">
        <v>13.894139886578399</v>
      </c>
      <c r="I118" s="71">
        <v>0.22242957544144501</v>
      </c>
      <c r="J118" s="68">
        <v>90.359168241966003</v>
      </c>
      <c r="K118" s="71">
        <v>1.68236877523553E-2</v>
      </c>
      <c r="L118" s="68">
        <v>12.9489603024575</v>
      </c>
    </row>
    <row r="119" spans="1:12" x14ac:dyDescent="0.2">
      <c r="A119" s="72" t="s">
        <v>571</v>
      </c>
      <c r="B119" s="66" t="s">
        <v>572</v>
      </c>
      <c r="C119" s="67">
        <v>63</v>
      </c>
      <c r="D119" s="67" t="s">
        <v>340</v>
      </c>
      <c r="E119" s="71">
        <v>0.10986914629399699</v>
      </c>
      <c r="F119" s="68">
        <v>7.8449905482041604</v>
      </c>
      <c r="G119" s="71">
        <v>0.22049043515057501</v>
      </c>
      <c r="H119" s="68">
        <v>10.964083175803401</v>
      </c>
      <c r="I119" s="71">
        <v>9.7901211896512796E-2</v>
      </c>
      <c r="J119" s="68">
        <v>73.345935727788302</v>
      </c>
      <c r="K119" s="71">
        <v>1.12157918349036E-2</v>
      </c>
      <c r="L119" s="68">
        <v>10.1134215500945</v>
      </c>
    </row>
    <row r="120" spans="1:12" x14ac:dyDescent="0.2">
      <c r="A120" s="72" t="s">
        <v>573</v>
      </c>
      <c r="B120" s="66" t="s">
        <v>574</v>
      </c>
      <c r="C120" s="67">
        <v>63</v>
      </c>
      <c r="D120" s="67" t="s">
        <v>340</v>
      </c>
      <c r="E120" s="71">
        <v>0.14187459672255801</v>
      </c>
      <c r="F120" s="68">
        <v>19.565217391304301</v>
      </c>
      <c r="G120" s="71">
        <v>0.221955359293178</v>
      </c>
      <c r="H120" s="68">
        <v>11.436672967863901</v>
      </c>
      <c r="I120" s="71">
        <v>0.156338595083165</v>
      </c>
      <c r="J120" s="68">
        <v>84.499054820415907</v>
      </c>
      <c r="K120" s="71">
        <v>4.73298357913313E-2</v>
      </c>
      <c r="L120" s="68">
        <v>20.4158790170132</v>
      </c>
    </row>
    <row r="121" spans="1:12" x14ac:dyDescent="0.2">
      <c r="A121" s="72" t="s">
        <v>575</v>
      </c>
      <c r="B121" s="66" t="s">
        <v>576</v>
      </c>
      <c r="C121" s="67">
        <v>63</v>
      </c>
      <c r="D121" s="67" t="s">
        <v>340</v>
      </c>
      <c r="E121" s="71">
        <v>0.15222473735525099</v>
      </c>
      <c r="F121" s="68">
        <v>24.574669187145599</v>
      </c>
      <c r="G121" s="71">
        <v>0.232676390086378</v>
      </c>
      <c r="H121" s="68">
        <v>14.2722117202268</v>
      </c>
      <c r="I121" s="71">
        <v>0.20577216024765699</v>
      </c>
      <c r="J121" s="68">
        <v>89.035916824196605</v>
      </c>
      <c r="K121" s="71">
        <v>1.8225661731718201E-2</v>
      </c>
      <c r="L121" s="68">
        <v>13.0434782608696</v>
      </c>
    </row>
    <row r="122" spans="1:12" x14ac:dyDescent="0.2">
      <c r="A122" s="72" t="s">
        <v>577</v>
      </c>
      <c r="B122" s="66" t="s">
        <v>578</v>
      </c>
      <c r="C122" s="67">
        <v>63</v>
      </c>
      <c r="D122" s="67" t="s">
        <v>340</v>
      </c>
      <c r="E122" s="71">
        <v>0.175815039669728</v>
      </c>
      <c r="F122" s="68">
        <v>32.797731568998103</v>
      </c>
      <c r="G122" s="71">
        <v>0.246742526914452</v>
      </c>
      <c r="H122" s="68">
        <v>19.9432892249527</v>
      </c>
      <c r="I122" s="71">
        <v>0.18884686847079399</v>
      </c>
      <c r="J122" s="68">
        <v>87.618147448015094</v>
      </c>
      <c r="K122" s="71">
        <v>9.1855723623936805E-2</v>
      </c>
      <c r="L122" s="68">
        <v>28.1663516068053</v>
      </c>
    </row>
    <row r="123" spans="1:12" x14ac:dyDescent="0.2">
      <c r="A123" s="72" t="s">
        <v>579</v>
      </c>
      <c r="B123" s="66" t="s">
        <v>580</v>
      </c>
      <c r="C123" s="67">
        <v>63</v>
      </c>
      <c r="D123" s="67" t="s">
        <v>340</v>
      </c>
      <c r="E123" s="71">
        <v>0.13515246569794301</v>
      </c>
      <c r="F123" s="68">
        <v>16.4461247637051</v>
      </c>
      <c r="G123" s="71">
        <v>0.242135540856041</v>
      </c>
      <c r="H123" s="68">
        <v>17.769376181474499</v>
      </c>
      <c r="I123" s="71">
        <v>6.7455278404931804E-2</v>
      </c>
      <c r="J123" s="68">
        <v>65.311909262759897</v>
      </c>
      <c r="K123" s="71">
        <v>9.5866577832857194E-2</v>
      </c>
      <c r="L123" s="68">
        <v>28.733459357277901</v>
      </c>
    </row>
    <row r="124" spans="1:12" x14ac:dyDescent="0.2">
      <c r="A124" s="72" t="s">
        <v>581</v>
      </c>
      <c r="B124" s="66" t="s">
        <v>582</v>
      </c>
      <c r="C124" s="67">
        <v>63</v>
      </c>
      <c r="D124" s="67" t="s">
        <v>340</v>
      </c>
      <c r="E124" s="71">
        <v>0.17824814794228799</v>
      </c>
      <c r="F124" s="68">
        <v>33.459357277882802</v>
      </c>
      <c r="G124" s="71">
        <v>0.23737625410647001</v>
      </c>
      <c r="H124" s="68">
        <v>15.879017013232501</v>
      </c>
      <c r="I124" s="71">
        <v>8.3136262911320206E-3</v>
      </c>
      <c r="J124" s="68">
        <v>21.172022684310001</v>
      </c>
      <c r="K124" s="71">
        <v>0.289054563429263</v>
      </c>
      <c r="L124" s="68">
        <v>48.487712665406399</v>
      </c>
    </row>
    <row r="125" spans="1:12" x14ac:dyDescent="0.2">
      <c r="A125" s="72" t="s">
        <v>583</v>
      </c>
      <c r="B125" s="66" t="s">
        <v>584</v>
      </c>
      <c r="C125" s="67">
        <v>63</v>
      </c>
      <c r="D125" s="67" t="s">
        <v>340</v>
      </c>
      <c r="E125" s="71">
        <v>0.18835548085763901</v>
      </c>
      <c r="F125" s="68">
        <v>36.011342155009501</v>
      </c>
      <c r="G125" s="71">
        <v>0.24856519618935</v>
      </c>
      <c r="H125" s="68">
        <v>21.266540642722099</v>
      </c>
      <c r="I125" s="71">
        <v>0.26269388793159798</v>
      </c>
      <c r="J125" s="68">
        <v>92.627599243856295</v>
      </c>
      <c r="K125" s="71">
        <v>5.3807358451968899E-2</v>
      </c>
      <c r="L125" s="68">
        <v>21.266540642722099</v>
      </c>
    </row>
    <row r="126" spans="1:12" x14ac:dyDescent="0.2">
      <c r="A126" s="72" t="s">
        <v>585</v>
      </c>
      <c r="B126" s="66" t="s">
        <v>586</v>
      </c>
      <c r="C126" s="67">
        <v>63</v>
      </c>
      <c r="D126" s="67" t="s">
        <v>340</v>
      </c>
      <c r="E126" s="71">
        <v>0.12561957729911699</v>
      </c>
      <c r="F126" s="68">
        <v>12.9489603024575</v>
      </c>
      <c r="G126" s="71">
        <v>0.24285335623457199</v>
      </c>
      <c r="H126" s="68">
        <v>18.0529300567108</v>
      </c>
      <c r="I126" s="71">
        <v>7.8796043231446997E-2</v>
      </c>
      <c r="J126" s="68">
        <v>68.714555765595506</v>
      </c>
      <c r="K126" s="71">
        <v>5.5209332431331901E-2</v>
      </c>
      <c r="L126" s="68">
        <v>21.3610586011342</v>
      </c>
    </row>
    <row r="127" spans="1:12" x14ac:dyDescent="0.2">
      <c r="A127" s="72" t="s">
        <v>587</v>
      </c>
      <c r="B127" s="66" t="s">
        <v>588</v>
      </c>
      <c r="C127" s="67">
        <v>63</v>
      </c>
      <c r="D127" s="67" t="s">
        <v>340</v>
      </c>
      <c r="E127" s="71">
        <v>0.132671716568981</v>
      </c>
      <c r="F127" s="68">
        <v>15.5009451795841</v>
      </c>
      <c r="G127" s="71">
        <v>0.25592649598122302</v>
      </c>
      <c r="H127" s="68">
        <v>52.551984877126699</v>
      </c>
      <c r="I127" s="71">
        <v>0.102833382303557</v>
      </c>
      <c r="J127" s="68">
        <v>74.480151228733504</v>
      </c>
      <c r="K127" s="71">
        <v>3.9255271422162397E-2</v>
      </c>
      <c r="L127" s="68">
        <v>19.092627599243901</v>
      </c>
    </row>
    <row r="128" spans="1:12" x14ac:dyDescent="0.2">
      <c r="A128" s="72" t="s">
        <v>589</v>
      </c>
      <c r="B128" s="66" t="s">
        <v>590</v>
      </c>
      <c r="C128" s="67">
        <v>63</v>
      </c>
      <c r="D128" s="67" t="s">
        <v>340</v>
      </c>
      <c r="E128" s="71">
        <v>0.14733730343432699</v>
      </c>
      <c r="F128" s="68">
        <v>22.3062381852552</v>
      </c>
      <c r="G128" s="71">
        <v>0.246172508555449</v>
      </c>
      <c r="H128" s="68">
        <v>19.565217391304301</v>
      </c>
      <c r="I128" s="71">
        <v>0.17340781807772501</v>
      </c>
      <c r="J128" s="68">
        <v>85.633270321361096</v>
      </c>
      <c r="K128" s="71">
        <v>2.24315836698071E-2</v>
      </c>
      <c r="L128" s="68">
        <v>14.839319470699399</v>
      </c>
    </row>
    <row r="129" spans="1:12" x14ac:dyDescent="0.2">
      <c r="A129" s="72" t="s">
        <v>591</v>
      </c>
      <c r="B129" s="66" t="s">
        <v>592</v>
      </c>
      <c r="C129" s="67">
        <v>63</v>
      </c>
      <c r="D129" s="67" t="s">
        <v>340</v>
      </c>
      <c r="E129" s="71">
        <v>9.9700643379514897E-2</v>
      </c>
      <c r="F129" s="68">
        <v>5.1039697542533098</v>
      </c>
      <c r="G129" s="71">
        <v>0.24990489263563501</v>
      </c>
      <c r="H129" s="68">
        <v>23.062381852552001</v>
      </c>
      <c r="I129" s="71">
        <v>2.1157557915651E-2</v>
      </c>
      <c r="J129" s="68">
        <v>38.090737240075597</v>
      </c>
      <c r="K129" s="71">
        <v>2.80394795872588E-2</v>
      </c>
      <c r="L129" s="68">
        <v>16.1625708884688</v>
      </c>
    </row>
    <row r="130" spans="1:12" x14ac:dyDescent="0.2">
      <c r="A130" s="72" t="s">
        <v>593</v>
      </c>
      <c r="B130" s="66" t="s">
        <v>594</v>
      </c>
      <c r="C130" s="67">
        <v>63</v>
      </c>
      <c r="D130" s="67" t="s">
        <v>340</v>
      </c>
      <c r="E130" s="71">
        <v>9.9018365803143105E-2</v>
      </c>
      <c r="F130" s="68">
        <v>4.7258979206049103</v>
      </c>
      <c r="G130" s="71">
        <v>0.25236929182127799</v>
      </c>
      <c r="H130" s="68">
        <v>46.786389413988701</v>
      </c>
      <c r="I130" s="71">
        <v>1.80482999802552E-2</v>
      </c>
      <c r="J130" s="68">
        <v>34.688090737240103</v>
      </c>
      <c r="K130" s="71">
        <v>2.6637505607895899E-2</v>
      </c>
      <c r="L130" s="68">
        <v>15.784499054820399</v>
      </c>
    </row>
    <row r="131" spans="1:12" x14ac:dyDescent="0.2">
      <c r="A131" s="72" t="s">
        <v>595</v>
      </c>
      <c r="B131" s="66" t="s">
        <v>596</v>
      </c>
      <c r="C131" s="67">
        <v>63</v>
      </c>
      <c r="D131" s="67" t="s">
        <v>340</v>
      </c>
      <c r="E131" s="71">
        <v>9.8292636720654206E-2</v>
      </c>
      <c r="F131" s="68">
        <v>4.6313799621928204</v>
      </c>
      <c r="G131" s="71">
        <v>0.24775520107739801</v>
      </c>
      <c r="H131" s="68">
        <v>20.604914933837399</v>
      </c>
      <c r="I131" s="71">
        <v>2.25954174495085E-3</v>
      </c>
      <c r="J131" s="68">
        <v>10.018903591682401</v>
      </c>
      <c r="K131" s="71">
        <v>4.48631673396142E-2</v>
      </c>
      <c r="L131" s="68">
        <v>20.226843100189001</v>
      </c>
    </row>
    <row r="132" spans="1:12" x14ac:dyDescent="0.2">
      <c r="A132" s="72" t="s">
        <v>597</v>
      </c>
      <c r="B132" s="66" t="s">
        <v>598</v>
      </c>
      <c r="C132" s="67"/>
      <c r="D132" s="67" t="s">
        <v>340</v>
      </c>
      <c r="E132" s="71"/>
      <c r="F132" s="68"/>
      <c r="G132" s="71"/>
      <c r="H132" s="68"/>
      <c r="I132" s="71"/>
      <c r="J132" s="68"/>
      <c r="K132" s="71"/>
      <c r="L132" s="68"/>
    </row>
    <row r="133" spans="1:12" x14ac:dyDescent="0.2">
      <c r="A133" s="72" t="s">
        <v>599</v>
      </c>
      <c r="B133" s="66" t="s">
        <v>600</v>
      </c>
      <c r="C133" s="67">
        <v>63</v>
      </c>
      <c r="D133" s="67" t="s">
        <v>340</v>
      </c>
      <c r="E133" s="71">
        <v>0.10599719984030199</v>
      </c>
      <c r="F133" s="68">
        <v>6.8052930056710803</v>
      </c>
      <c r="G133" s="71">
        <v>0.249769024985009</v>
      </c>
      <c r="H133" s="68">
        <v>22.684310018903599</v>
      </c>
      <c r="I133" s="71">
        <v>1.7974502696619899E-3</v>
      </c>
      <c r="J133" s="68">
        <v>8.7901701323251409</v>
      </c>
      <c r="K133" s="71">
        <v>6.6425124266235397E-2</v>
      </c>
      <c r="L133" s="68">
        <v>23.629489603024599</v>
      </c>
    </row>
    <row r="134" spans="1:12" x14ac:dyDescent="0.2">
      <c r="A134" s="72" t="s">
        <v>601</v>
      </c>
      <c r="B134" s="66" t="s">
        <v>602</v>
      </c>
      <c r="C134" s="67">
        <v>63</v>
      </c>
      <c r="D134" s="67" t="s">
        <v>340</v>
      </c>
      <c r="E134" s="71">
        <v>0.24394150262606701</v>
      </c>
      <c r="F134" s="68">
        <v>52.079395085066203</v>
      </c>
      <c r="G134" s="71">
        <v>0.198350415470995</v>
      </c>
      <c r="H134" s="68">
        <v>7.9395085066162601</v>
      </c>
      <c r="I134" s="71">
        <v>3.7034466613413699E-4</v>
      </c>
      <c r="J134" s="68">
        <v>5.2930056710775002</v>
      </c>
      <c r="K134" s="71">
        <v>0.53310374774107105</v>
      </c>
      <c r="L134" s="68">
        <v>70.510396975425294</v>
      </c>
    </row>
    <row r="135" spans="1:12" x14ac:dyDescent="0.2">
      <c r="A135" s="72" t="s">
        <v>603</v>
      </c>
      <c r="B135" s="66" t="s">
        <v>604</v>
      </c>
      <c r="C135" s="67">
        <v>63</v>
      </c>
      <c r="D135" s="67" t="s">
        <v>340</v>
      </c>
      <c r="E135" s="71">
        <v>0.319677250073375</v>
      </c>
      <c r="F135" s="68">
        <v>81.947069943289193</v>
      </c>
      <c r="G135" s="71">
        <v>0.251470523153977</v>
      </c>
      <c r="H135" s="68">
        <v>44.801512287334603</v>
      </c>
      <c r="I135" s="71">
        <v>1.7139002316123001E-3</v>
      </c>
      <c r="J135" s="68">
        <v>8.3175803402646498</v>
      </c>
      <c r="K135" s="71">
        <v>0.70584732683453699</v>
      </c>
      <c r="L135" s="68">
        <v>89.508506616257094</v>
      </c>
    </row>
    <row r="136" spans="1:12" x14ac:dyDescent="0.2">
      <c r="A136" s="72" t="s">
        <v>605</v>
      </c>
      <c r="B136" s="66" t="s">
        <v>606</v>
      </c>
      <c r="C136" s="67">
        <v>63</v>
      </c>
      <c r="D136" s="67" t="s">
        <v>340</v>
      </c>
      <c r="E136" s="71">
        <v>0.26814047464381302</v>
      </c>
      <c r="F136" s="68">
        <v>62.287334593572801</v>
      </c>
      <c r="G136" s="71">
        <v>0.245627380974758</v>
      </c>
      <c r="H136" s="68">
        <v>18.8090737240076</v>
      </c>
      <c r="I136" s="71">
        <v>5.7782359488486599E-3</v>
      </c>
      <c r="J136" s="68">
        <v>17.3913043478261</v>
      </c>
      <c r="K136" s="71">
        <v>0.55301580700783304</v>
      </c>
      <c r="L136" s="68">
        <v>72.873345935727798</v>
      </c>
    </row>
    <row r="137" spans="1:12" x14ac:dyDescent="0.2">
      <c r="A137" s="72" t="s">
        <v>607</v>
      </c>
      <c r="B137" s="66" t="s">
        <v>608</v>
      </c>
      <c r="C137" s="67">
        <v>63</v>
      </c>
      <c r="D137" s="67" t="s">
        <v>340</v>
      </c>
      <c r="E137" s="71">
        <v>0.23754731965880099</v>
      </c>
      <c r="F137" s="68">
        <v>49.338374291115301</v>
      </c>
      <c r="G137" s="71">
        <v>0.25025411812799397</v>
      </c>
      <c r="H137" s="68">
        <v>40.737240075614402</v>
      </c>
      <c r="I137" s="71">
        <v>1.4228251936818201E-3</v>
      </c>
      <c r="J137" s="68">
        <v>7.9395085066162601</v>
      </c>
      <c r="K137" s="71">
        <v>0.46096501565472697</v>
      </c>
      <c r="L137" s="68">
        <v>60.586011342154997</v>
      </c>
    </row>
    <row r="138" spans="1:12" x14ac:dyDescent="0.2">
      <c r="A138" s="72" t="s">
        <v>609</v>
      </c>
      <c r="B138" s="66" t="s">
        <v>610</v>
      </c>
      <c r="C138" s="67">
        <v>63</v>
      </c>
      <c r="D138" s="67" t="s">
        <v>340</v>
      </c>
      <c r="E138" s="71">
        <v>0.26465557589284899</v>
      </c>
      <c r="F138" s="68">
        <v>60.491493383742899</v>
      </c>
      <c r="G138" s="71">
        <v>0.20186308037411499</v>
      </c>
      <c r="H138" s="68">
        <v>8.4120982986767494</v>
      </c>
      <c r="I138" s="71">
        <v>0</v>
      </c>
      <c r="J138" s="68">
        <v>1.60680529300567</v>
      </c>
      <c r="K138" s="71">
        <v>0.59210364730443299</v>
      </c>
      <c r="L138" s="68">
        <v>78.827977315690006</v>
      </c>
    </row>
    <row r="139" spans="1:12" x14ac:dyDescent="0.2">
      <c r="A139" s="72" t="s">
        <v>611</v>
      </c>
      <c r="B139" s="66" t="s">
        <v>612</v>
      </c>
      <c r="C139" s="67">
        <v>64</v>
      </c>
      <c r="D139" s="67" t="s">
        <v>340</v>
      </c>
      <c r="E139" s="71">
        <v>0.12847431314148899</v>
      </c>
      <c r="F139" s="68">
        <v>51.578947368421098</v>
      </c>
      <c r="G139" s="71">
        <v>0.31223908702483599</v>
      </c>
      <c r="H139" s="68">
        <v>65.789473684210506</v>
      </c>
      <c r="I139" s="71">
        <v>7.31838523996301E-2</v>
      </c>
      <c r="J139" s="68">
        <v>60.2631578947368</v>
      </c>
      <c r="K139" s="71">
        <v>0</v>
      </c>
      <c r="L139" s="68">
        <v>42.368421052631597</v>
      </c>
    </row>
    <row r="140" spans="1:12" x14ac:dyDescent="0.2">
      <c r="A140" s="72" t="s">
        <v>613</v>
      </c>
      <c r="B140" s="66" t="s">
        <v>614</v>
      </c>
      <c r="C140" s="67">
        <v>64</v>
      </c>
      <c r="D140" s="67" t="s">
        <v>340</v>
      </c>
      <c r="E140" s="71">
        <v>0.125597387816969</v>
      </c>
      <c r="F140" s="68">
        <v>49.210526315789501</v>
      </c>
      <c r="G140" s="71">
        <v>0.34426384306122798</v>
      </c>
      <c r="H140" s="68">
        <v>73.157894736842096</v>
      </c>
      <c r="I140" s="71">
        <v>3.2528320389678698E-2</v>
      </c>
      <c r="J140" s="68">
        <v>38.157894736842103</v>
      </c>
      <c r="K140" s="71">
        <v>0</v>
      </c>
      <c r="L140" s="68">
        <v>42.368421052631597</v>
      </c>
    </row>
    <row r="141" spans="1:12" x14ac:dyDescent="0.2">
      <c r="A141" s="72" t="s">
        <v>615</v>
      </c>
      <c r="B141" s="66" t="s">
        <v>616</v>
      </c>
      <c r="C141" s="67">
        <v>64</v>
      </c>
      <c r="D141" s="67" t="s">
        <v>340</v>
      </c>
      <c r="E141" s="71">
        <v>0.12224910292541399</v>
      </c>
      <c r="F141" s="68">
        <v>46.052631578947398</v>
      </c>
      <c r="G141" s="71">
        <v>0.361997365848161</v>
      </c>
      <c r="H141" s="68">
        <v>76.578947368421098</v>
      </c>
      <c r="I141" s="71">
        <v>4.7499429280807902E-3</v>
      </c>
      <c r="J141" s="68">
        <v>9.7368421052631593</v>
      </c>
      <c r="K141" s="71">
        <v>0</v>
      </c>
      <c r="L141" s="68">
        <v>42.368421052631597</v>
      </c>
    </row>
    <row r="142" spans="1:12" x14ac:dyDescent="0.2">
      <c r="A142" s="72" t="s">
        <v>617</v>
      </c>
      <c r="B142" s="66" t="s">
        <v>618</v>
      </c>
      <c r="C142" s="67">
        <v>64</v>
      </c>
      <c r="D142" s="67" t="s">
        <v>340</v>
      </c>
      <c r="E142" s="71">
        <v>0.11562191756028101</v>
      </c>
      <c r="F142" s="68">
        <v>42.368421052631597</v>
      </c>
      <c r="G142" s="71">
        <v>0.26238087950274303</v>
      </c>
      <c r="H142" s="68">
        <v>39.473684210526301</v>
      </c>
      <c r="I142" s="71">
        <v>8.4484873178100897E-2</v>
      </c>
      <c r="J142" s="68">
        <v>65.263157894736807</v>
      </c>
      <c r="K142" s="71">
        <v>0</v>
      </c>
      <c r="L142" s="68">
        <v>42.368421052631597</v>
      </c>
    </row>
    <row r="143" spans="1:12" x14ac:dyDescent="0.2">
      <c r="A143" s="72" t="s">
        <v>619</v>
      </c>
      <c r="B143" s="66" t="s">
        <v>620</v>
      </c>
      <c r="C143" s="67">
        <v>64</v>
      </c>
      <c r="D143" s="67" t="s">
        <v>340</v>
      </c>
      <c r="E143" s="71">
        <v>0.11348286716056399</v>
      </c>
      <c r="F143" s="68">
        <v>41.052631578947398</v>
      </c>
      <c r="G143" s="71">
        <v>0.31713767864078002</v>
      </c>
      <c r="H143" s="68">
        <v>67.105263157894697</v>
      </c>
      <c r="I143" s="71">
        <v>2.3310922840912199E-2</v>
      </c>
      <c r="J143" s="68">
        <v>31.842105263157901</v>
      </c>
      <c r="K143" s="71">
        <v>0</v>
      </c>
      <c r="L143" s="68">
        <v>42.368421052631597</v>
      </c>
    </row>
    <row r="144" spans="1:12" x14ac:dyDescent="0.2">
      <c r="A144" s="72" t="s">
        <v>621</v>
      </c>
      <c r="B144" s="66" t="s">
        <v>622</v>
      </c>
      <c r="C144" s="67">
        <v>64</v>
      </c>
      <c r="D144" s="67" t="s">
        <v>340</v>
      </c>
      <c r="E144" s="71">
        <v>0.14148219087366801</v>
      </c>
      <c r="F144" s="68">
        <v>59.473684210526301</v>
      </c>
      <c r="G144" s="71">
        <v>0.37686206029956998</v>
      </c>
      <c r="H144" s="68">
        <v>80</v>
      </c>
      <c r="I144" s="71">
        <v>4.7584512321434999E-2</v>
      </c>
      <c r="J144" s="68">
        <v>48.421052631578902</v>
      </c>
      <c r="K144" s="71">
        <v>0</v>
      </c>
      <c r="L144" s="68">
        <v>42.368421052631597</v>
      </c>
    </row>
    <row r="145" spans="1:12" x14ac:dyDescent="0.2">
      <c r="A145" s="72" t="s">
        <v>623</v>
      </c>
      <c r="B145" s="66" t="s">
        <v>624</v>
      </c>
      <c r="C145" s="67">
        <v>64</v>
      </c>
      <c r="D145" s="67" t="s">
        <v>340</v>
      </c>
      <c r="E145" s="71">
        <v>0.26520144695032799</v>
      </c>
      <c r="F145" s="68">
        <v>87.368421052631604</v>
      </c>
      <c r="G145" s="71">
        <v>0.56919539852297496</v>
      </c>
      <c r="H145" s="68">
        <v>94.736842105263193</v>
      </c>
      <c r="I145" s="71">
        <v>0.22640894232800801</v>
      </c>
      <c r="J145" s="68">
        <v>87.631578947368396</v>
      </c>
      <c r="K145" s="71">
        <v>0</v>
      </c>
      <c r="L145" s="68">
        <v>42.368421052631597</v>
      </c>
    </row>
    <row r="146" spans="1:12" x14ac:dyDescent="0.2">
      <c r="A146" s="72" t="s">
        <v>625</v>
      </c>
      <c r="B146" s="66" t="s">
        <v>626</v>
      </c>
      <c r="C146" s="67">
        <v>65</v>
      </c>
      <c r="D146" s="67" t="s">
        <v>340</v>
      </c>
      <c r="E146" s="71">
        <v>0.253552537298526</v>
      </c>
      <c r="F146" s="68">
        <v>51.765030336458899</v>
      </c>
      <c r="G146" s="71">
        <v>0.41002701853080298</v>
      </c>
      <c r="H146" s="68">
        <v>92.912300055157203</v>
      </c>
      <c r="I146" s="71">
        <v>0.35063059336477398</v>
      </c>
      <c r="J146" s="68">
        <v>96.773303916161098</v>
      </c>
      <c r="K146" s="71">
        <v>0</v>
      </c>
      <c r="L146" s="68">
        <v>1.2686155543298401</v>
      </c>
    </row>
    <row r="147" spans="1:12" x14ac:dyDescent="0.2">
      <c r="A147" s="72" t="s">
        <v>627</v>
      </c>
      <c r="B147" s="66" t="s">
        <v>628</v>
      </c>
      <c r="C147" s="67">
        <v>65</v>
      </c>
      <c r="D147" s="67" t="s">
        <v>340</v>
      </c>
      <c r="E147" s="71">
        <v>0.40258142751216802</v>
      </c>
      <c r="F147" s="68">
        <v>93.767236624379507</v>
      </c>
      <c r="G147" s="71">
        <v>0.85305701588994198</v>
      </c>
      <c r="H147" s="68">
        <v>99.227799227799196</v>
      </c>
      <c r="I147" s="71">
        <v>0.35468726664655997</v>
      </c>
      <c r="J147" s="68">
        <v>96.993932708218395</v>
      </c>
      <c r="K147" s="71">
        <v>0</v>
      </c>
      <c r="L147" s="68">
        <v>1.2686155543298401</v>
      </c>
    </row>
    <row r="148" spans="1:12" x14ac:dyDescent="0.2">
      <c r="A148" s="72" t="s">
        <v>629</v>
      </c>
      <c r="B148" s="66" t="s">
        <v>630</v>
      </c>
      <c r="C148" s="67">
        <v>65</v>
      </c>
      <c r="D148" s="67" t="s">
        <v>340</v>
      </c>
      <c r="E148" s="71">
        <v>0.38695208307646201</v>
      </c>
      <c r="F148" s="68">
        <v>91.367898510755694</v>
      </c>
      <c r="G148" s="71">
        <v>0.79692469739247795</v>
      </c>
      <c r="H148" s="68">
        <v>98.869277440706</v>
      </c>
      <c r="I148" s="71">
        <v>0.36393155183690801</v>
      </c>
      <c r="J148" s="68">
        <v>97.490347490347503</v>
      </c>
      <c r="K148" s="71">
        <v>0</v>
      </c>
      <c r="L148" s="68">
        <v>1.2686155543298401</v>
      </c>
    </row>
    <row r="149" spans="1:12" x14ac:dyDescent="0.2">
      <c r="A149" s="72" t="s">
        <v>631</v>
      </c>
      <c r="B149" s="66" t="s">
        <v>632</v>
      </c>
      <c r="C149" s="67">
        <v>65</v>
      </c>
      <c r="D149" s="67" t="s">
        <v>340</v>
      </c>
      <c r="E149" s="71">
        <v>0.40893383954799301</v>
      </c>
      <c r="F149" s="68">
        <v>94.539437396580297</v>
      </c>
      <c r="G149" s="71">
        <v>0.91683016612447499</v>
      </c>
      <c r="H149" s="68">
        <v>99.531163816878106</v>
      </c>
      <c r="I149" s="71">
        <v>0.30997135251950397</v>
      </c>
      <c r="J149" s="68">
        <v>95.063430777716505</v>
      </c>
      <c r="K149" s="71">
        <v>0</v>
      </c>
      <c r="L149" s="68">
        <v>1.2686155543298401</v>
      </c>
    </row>
    <row r="150" spans="1:12" x14ac:dyDescent="0.2">
      <c r="A150" s="72" t="s">
        <v>633</v>
      </c>
      <c r="B150" s="66" t="s">
        <v>634</v>
      </c>
      <c r="C150" s="67">
        <v>65</v>
      </c>
      <c r="D150" s="67" t="s">
        <v>340</v>
      </c>
      <c r="E150" s="71">
        <v>0.30305764442282201</v>
      </c>
      <c r="F150" s="68">
        <v>69.663541092112496</v>
      </c>
      <c r="G150" s="71">
        <v>0.60268790387941296</v>
      </c>
      <c r="H150" s="68">
        <v>97.490347490347503</v>
      </c>
      <c r="I150" s="71">
        <v>0.30479172134245203</v>
      </c>
      <c r="J150" s="68">
        <v>95.008273579702106</v>
      </c>
      <c r="K150" s="71">
        <v>1.69330804659984E-3</v>
      </c>
      <c r="L150" s="68">
        <v>1.54440154440154</v>
      </c>
    </row>
    <row r="151" spans="1:12" x14ac:dyDescent="0.2">
      <c r="A151" s="72" t="s">
        <v>635</v>
      </c>
      <c r="B151" s="66" t="s">
        <v>636</v>
      </c>
      <c r="C151" s="67">
        <v>65</v>
      </c>
      <c r="D151" s="67" t="s">
        <v>340</v>
      </c>
      <c r="E151" s="71">
        <v>0.29873514897828102</v>
      </c>
      <c r="F151" s="68">
        <v>67.898510755653604</v>
      </c>
      <c r="G151" s="71">
        <v>0.55793406015099001</v>
      </c>
      <c r="H151" s="68">
        <v>96.5526751241037</v>
      </c>
      <c r="I151" s="71">
        <v>0.33827138678385399</v>
      </c>
      <c r="J151" s="68">
        <v>95.973524544953094</v>
      </c>
      <c r="K151" s="71">
        <v>0</v>
      </c>
      <c r="L151" s="68">
        <v>1.2686155543298401</v>
      </c>
    </row>
    <row r="152" spans="1:12" x14ac:dyDescent="0.2">
      <c r="A152" s="72" t="s">
        <v>637</v>
      </c>
      <c r="B152" s="66" t="s">
        <v>638</v>
      </c>
      <c r="C152" s="67">
        <v>65</v>
      </c>
      <c r="D152" s="67" t="s">
        <v>340</v>
      </c>
      <c r="E152" s="71">
        <v>0.24939685141603599</v>
      </c>
      <c r="F152" s="68">
        <v>50.413678985107602</v>
      </c>
      <c r="G152" s="71">
        <v>0.47747837499526302</v>
      </c>
      <c r="H152" s="68">
        <v>94.732487589630395</v>
      </c>
      <c r="I152" s="71">
        <v>0.27071217925284502</v>
      </c>
      <c r="J152" s="68">
        <v>93.849972421401006</v>
      </c>
      <c r="K152" s="71">
        <v>0</v>
      </c>
      <c r="L152" s="68">
        <v>1.2686155543298401</v>
      </c>
    </row>
    <row r="153" spans="1:12" x14ac:dyDescent="0.2">
      <c r="A153" s="72" t="s">
        <v>639</v>
      </c>
      <c r="B153" s="66" t="s">
        <v>640</v>
      </c>
      <c r="C153" s="67">
        <v>65</v>
      </c>
      <c r="D153" s="67" t="s">
        <v>340</v>
      </c>
      <c r="E153" s="71">
        <v>0.16869777932024399</v>
      </c>
      <c r="F153" s="68">
        <v>33.811362382791003</v>
      </c>
      <c r="G153" s="71">
        <v>0.39048957801651701</v>
      </c>
      <c r="H153" s="68">
        <v>92.084942084942099</v>
      </c>
      <c r="I153" s="71">
        <v>0.115603759944215</v>
      </c>
      <c r="J153" s="68">
        <v>80.832873690016598</v>
      </c>
      <c r="K153" s="71">
        <v>0</v>
      </c>
      <c r="L153" s="68">
        <v>1.2686155543298401</v>
      </c>
    </row>
    <row r="154" spans="1:12" x14ac:dyDescent="0.2">
      <c r="A154" s="72" t="s">
        <v>641</v>
      </c>
      <c r="B154" s="66" t="s">
        <v>642</v>
      </c>
      <c r="C154" s="67">
        <v>65</v>
      </c>
      <c r="D154" s="67" t="s">
        <v>340</v>
      </c>
      <c r="E154" s="71">
        <v>0.18152670430995299</v>
      </c>
      <c r="F154" s="68">
        <v>37.258687258687303</v>
      </c>
      <c r="G154" s="71">
        <v>0.47960733554527002</v>
      </c>
      <c r="H154" s="68">
        <v>94.815223386651994</v>
      </c>
      <c r="I154" s="71">
        <v>6.4972777384587899E-2</v>
      </c>
      <c r="J154" s="68">
        <v>68.367346938775498</v>
      </c>
      <c r="K154" s="71">
        <v>0</v>
      </c>
      <c r="L154" s="68">
        <v>1.2686155543298401</v>
      </c>
    </row>
    <row r="155" spans="1:12" x14ac:dyDescent="0.2">
      <c r="A155" s="72" t="s">
        <v>643</v>
      </c>
      <c r="B155" s="66" t="s">
        <v>644</v>
      </c>
      <c r="C155" s="67">
        <v>65</v>
      </c>
      <c r="D155" s="67" t="s">
        <v>340</v>
      </c>
      <c r="E155" s="71">
        <v>0.14232690166520101</v>
      </c>
      <c r="F155" s="68">
        <v>21.924986210700499</v>
      </c>
      <c r="G155" s="71">
        <v>0.36162832073275503</v>
      </c>
      <c r="H155" s="68">
        <v>90.237175951461694</v>
      </c>
      <c r="I155" s="71">
        <v>6.5352384262847896E-2</v>
      </c>
      <c r="J155" s="68">
        <v>68.615554329840094</v>
      </c>
      <c r="K155" s="71">
        <v>0</v>
      </c>
      <c r="L155" s="68">
        <v>1.2686155543298401</v>
      </c>
    </row>
    <row r="156" spans="1:12" x14ac:dyDescent="0.2">
      <c r="A156" s="72" t="s">
        <v>645</v>
      </c>
      <c r="B156" s="66" t="s">
        <v>646</v>
      </c>
      <c r="C156" s="67">
        <v>65</v>
      </c>
      <c r="D156" s="67" t="s">
        <v>340</v>
      </c>
      <c r="E156" s="71">
        <v>0.18217382632601201</v>
      </c>
      <c r="F156" s="68">
        <v>37.396580253723101</v>
      </c>
      <c r="G156" s="71">
        <v>0.49786171843458998</v>
      </c>
      <c r="H156" s="68">
        <v>95.173745173745203</v>
      </c>
      <c r="I156" s="71">
        <v>4.86597605434443E-2</v>
      </c>
      <c r="J156" s="68">
        <v>60.2040816326531</v>
      </c>
      <c r="K156" s="71">
        <v>0</v>
      </c>
      <c r="L156" s="68">
        <v>1.2686155543298401</v>
      </c>
    </row>
    <row r="157" spans="1:12" x14ac:dyDescent="0.2">
      <c r="A157" s="72" t="s">
        <v>647</v>
      </c>
      <c r="B157" s="66" t="s">
        <v>648</v>
      </c>
      <c r="C157" s="67">
        <v>65</v>
      </c>
      <c r="D157" s="67" t="s">
        <v>340</v>
      </c>
      <c r="E157" s="71">
        <v>0.21331215091342301</v>
      </c>
      <c r="F157" s="68">
        <v>42.939878654164403</v>
      </c>
      <c r="G157" s="71">
        <v>0.49701413691820701</v>
      </c>
      <c r="H157" s="68">
        <v>95.146166574738004</v>
      </c>
      <c r="I157" s="71">
        <v>0.13277894297210599</v>
      </c>
      <c r="J157" s="68">
        <v>83.673469387755105</v>
      </c>
      <c r="K157" s="71">
        <v>1.01433728499564E-2</v>
      </c>
      <c r="L157" s="68">
        <v>2.1235521235521202</v>
      </c>
    </row>
    <row r="158" spans="1:12" x14ac:dyDescent="0.2">
      <c r="A158" s="72" t="s">
        <v>575</v>
      </c>
      <c r="B158" s="66" t="s">
        <v>649</v>
      </c>
      <c r="C158" s="67">
        <v>65</v>
      </c>
      <c r="D158" s="67" t="s">
        <v>340</v>
      </c>
      <c r="E158" s="71">
        <v>0.20868348803367601</v>
      </c>
      <c r="F158" s="68">
        <v>42.222835079977898</v>
      </c>
      <c r="G158" s="71">
        <v>0.56230579045843498</v>
      </c>
      <c r="H158" s="68">
        <v>96.718146718146699</v>
      </c>
      <c r="I158" s="71">
        <v>5.3601300792636197E-2</v>
      </c>
      <c r="J158" s="68">
        <v>62.686155543298398</v>
      </c>
      <c r="K158" s="71">
        <v>1.01433728499564E-2</v>
      </c>
      <c r="L158" s="68">
        <v>2.1235521235521202</v>
      </c>
    </row>
    <row r="159" spans="1:12" x14ac:dyDescent="0.2">
      <c r="A159" s="72" t="s">
        <v>650</v>
      </c>
      <c r="B159" s="66" t="s">
        <v>651</v>
      </c>
      <c r="C159" s="67">
        <v>65</v>
      </c>
      <c r="D159" s="67" t="s">
        <v>340</v>
      </c>
      <c r="E159" s="71">
        <v>0.15156938344299201</v>
      </c>
      <c r="F159" s="68">
        <v>27.2752344180916</v>
      </c>
      <c r="G159" s="71">
        <v>0.39283078941569599</v>
      </c>
      <c r="H159" s="68">
        <v>92.222835079977898</v>
      </c>
      <c r="I159" s="71">
        <v>3.6510691073567601E-2</v>
      </c>
      <c r="J159" s="68">
        <v>53.667953667953697</v>
      </c>
      <c r="K159" s="71">
        <v>2.5366669839712402E-2</v>
      </c>
      <c r="L159" s="68">
        <v>3.5024820739106501</v>
      </c>
    </row>
    <row r="160" spans="1:12" x14ac:dyDescent="0.2">
      <c r="A160" s="72" t="s">
        <v>652</v>
      </c>
      <c r="B160" s="66" t="s">
        <v>653</v>
      </c>
      <c r="C160" s="67">
        <v>65</v>
      </c>
      <c r="D160" s="67" t="s">
        <v>340</v>
      </c>
      <c r="E160" s="71">
        <v>0.16001404943841699</v>
      </c>
      <c r="F160" s="68">
        <v>31.025923883066699</v>
      </c>
      <c r="G160" s="71">
        <v>0.44258454888730397</v>
      </c>
      <c r="H160" s="68">
        <v>93.794815223386607</v>
      </c>
      <c r="I160" s="71">
        <v>3.57642913813482E-2</v>
      </c>
      <c r="J160" s="68">
        <v>53.254274682846102</v>
      </c>
      <c r="K160" s="71">
        <v>1.69330804659984E-3</v>
      </c>
      <c r="L160" s="68">
        <v>1.54440154440154</v>
      </c>
    </row>
    <row r="161" spans="1:12" x14ac:dyDescent="0.2">
      <c r="A161" s="72" t="s">
        <v>654</v>
      </c>
      <c r="B161" s="66" t="s">
        <v>655</v>
      </c>
      <c r="C161" s="67">
        <v>65</v>
      </c>
      <c r="D161" s="67" t="s">
        <v>340</v>
      </c>
      <c r="E161" s="71">
        <v>0.15197187005596499</v>
      </c>
      <c r="F161" s="68">
        <v>27.5234418091561</v>
      </c>
      <c r="G161" s="71">
        <v>0.38480866951454901</v>
      </c>
      <c r="H161" s="68">
        <v>91.809156094870403</v>
      </c>
      <c r="I161" s="71">
        <v>7.1106940653345899E-2</v>
      </c>
      <c r="J161" s="68">
        <v>70.656370656370697</v>
      </c>
      <c r="K161" s="71">
        <v>0</v>
      </c>
      <c r="L161" s="68">
        <v>1.2686155543298401</v>
      </c>
    </row>
    <row r="162" spans="1:12" x14ac:dyDescent="0.2">
      <c r="A162" s="72" t="s">
        <v>656</v>
      </c>
      <c r="B162" s="66" t="s">
        <v>657</v>
      </c>
      <c r="C162" s="67">
        <v>65</v>
      </c>
      <c r="D162" s="67" t="s">
        <v>340</v>
      </c>
      <c r="E162" s="71">
        <v>0.184358674429179</v>
      </c>
      <c r="F162" s="68">
        <v>38.003309431880901</v>
      </c>
      <c r="G162" s="71">
        <v>0.49937507335081699</v>
      </c>
      <c r="H162" s="68">
        <v>95.228902371759503</v>
      </c>
      <c r="I162" s="71">
        <v>5.3700949936720102E-2</v>
      </c>
      <c r="J162" s="68">
        <v>62.824048538334303</v>
      </c>
      <c r="K162" s="71">
        <v>0</v>
      </c>
      <c r="L162" s="68">
        <v>1.2686155543298401</v>
      </c>
    </row>
    <row r="163" spans="1:12" x14ac:dyDescent="0.2">
      <c r="A163" s="72" t="s">
        <v>658</v>
      </c>
      <c r="B163" s="66" t="s">
        <v>659</v>
      </c>
      <c r="C163" s="67">
        <v>65</v>
      </c>
      <c r="D163" s="67" t="s">
        <v>340</v>
      </c>
      <c r="E163" s="71">
        <v>0.180341503798815</v>
      </c>
      <c r="F163" s="68">
        <v>36.9277440706012</v>
      </c>
      <c r="G163" s="71">
        <v>0.48915163430507302</v>
      </c>
      <c r="H163" s="68">
        <v>94.980694980695006</v>
      </c>
      <c r="I163" s="71">
        <v>5.1872877091371603E-2</v>
      </c>
      <c r="J163" s="68">
        <v>61.776061776061802</v>
      </c>
      <c r="K163" s="71">
        <v>0</v>
      </c>
      <c r="L163" s="68">
        <v>1.2686155543298401</v>
      </c>
    </row>
    <row r="164" spans="1:12" x14ac:dyDescent="0.2">
      <c r="A164" s="72" t="s">
        <v>660</v>
      </c>
      <c r="B164" s="66" t="s">
        <v>661</v>
      </c>
      <c r="C164" s="67">
        <v>65</v>
      </c>
      <c r="D164" s="67" t="s">
        <v>340</v>
      </c>
      <c r="E164" s="71">
        <v>0.21373008953561301</v>
      </c>
      <c r="F164" s="68">
        <v>43.050193050193002</v>
      </c>
      <c r="G164" s="71">
        <v>0.51328309108289105</v>
      </c>
      <c r="H164" s="68">
        <v>95.504688361831199</v>
      </c>
      <c r="I164" s="71">
        <v>0.117747329244347</v>
      </c>
      <c r="J164" s="68">
        <v>81.218974076116893</v>
      </c>
      <c r="K164" s="71">
        <v>1.01598482795991E-2</v>
      </c>
      <c r="L164" s="68">
        <v>2.3717595146166599</v>
      </c>
    </row>
    <row r="165" spans="1:12" x14ac:dyDescent="0.2">
      <c r="A165" s="72" t="s">
        <v>662</v>
      </c>
      <c r="B165" s="66" t="s">
        <v>663</v>
      </c>
      <c r="C165" s="67">
        <v>67</v>
      </c>
      <c r="D165" s="67" t="s">
        <v>340</v>
      </c>
      <c r="E165" s="71">
        <v>8.1969371605855504E-2</v>
      </c>
      <c r="F165" s="68">
        <v>6.7990832696715104</v>
      </c>
      <c r="G165" s="71">
        <v>0.21963877077920099</v>
      </c>
      <c r="H165" s="68">
        <v>13.445378151260501</v>
      </c>
      <c r="I165" s="71">
        <v>6.8518683102101697E-3</v>
      </c>
      <c r="J165" s="68">
        <v>22.1543162719633</v>
      </c>
      <c r="K165" s="71">
        <v>1.9417475728155401E-2</v>
      </c>
      <c r="L165" s="68">
        <v>32.773109243697498</v>
      </c>
    </row>
    <row r="166" spans="1:12" x14ac:dyDescent="0.2">
      <c r="A166" s="72" t="s">
        <v>664</v>
      </c>
      <c r="B166" s="66" t="s">
        <v>665</v>
      </c>
      <c r="C166" s="67">
        <v>67</v>
      </c>
      <c r="D166" s="67" t="s">
        <v>340</v>
      </c>
      <c r="E166" s="71">
        <v>8.9744829527362693E-2</v>
      </c>
      <c r="F166" s="68">
        <v>16.577540106951901</v>
      </c>
      <c r="G166" s="71">
        <v>0.25224287838481302</v>
      </c>
      <c r="H166" s="68">
        <v>48.663101604278097</v>
      </c>
      <c r="I166" s="71">
        <v>2.42850340115896E-3</v>
      </c>
      <c r="J166" s="68">
        <v>9.8548510313216209</v>
      </c>
      <c r="K166" s="71">
        <v>1.45631067961165E-2</v>
      </c>
      <c r="L166" s="68">
        <v>28.189457601222301</v>
      </c>
    </row>
    <row r="167" spans="1:12" x14ac:dyDescent="0.2">
      <c r="A167" s="72" t="s">
        <v>666</v>
      </c>
      <c r="B167" s="66" t="s">
        <v>667</v>
      </c>
      <c r="C167" s="67">
        <v>67</v>
      </c>
      <c r="D167" s="67" t="s">
        <v>340</v>
      </c>
      <c r="E167" s="71">
        <v>9.28209212081402E-2</v>
      </c>
      <c r="F167" s="68">
        <v>21.6195569136746</v>
      </c>
      <c r="G167" s="71">
        <v>0.261078237593661</v>
      </c>
      <c r="H167" s="68">
        <v>61.115355233002298</v>
      </c>
      <c r="I167" s="71">
        <v>2.8214192346430302E-3</v>
      </c>
      <c r="J167" s="68">
        <v>11.0771581359817</v>
      </c>
      <c r="K167" s="71">
        <v>1.45631067961165E-2</v>
      </c>
      <c r="L167" s="68">
        <v>28.189457601222301</v>
      </c>
    </row>
    <row r="168" spans="1:12" x14ac:dyDescent="0.2">
      <c r="A168" s="72" t="s">
        <v>668</v>
      </c>
      <c r="B168" s="66" t="s">
        <v>669</v>
      </c>
      <c r="C168" s="67">
        <v>69</v>
      </c>
      <c r="D168" s="67" t="s">
        <v>340</v>
      </c>
      <c r="E168" s="71">
        <v>0.14029719669115601</v>
      </c>
      <c r="F168" s="68">
        <v>42.048929663608597</v>
      </c>
      <c r="G168" s="71">
        <v>0.41009625102967501</v>
      </c>
      <c r="H168" s="68">
        <v>88.837920489296593</v>
      </c>
      <c r="I168" s="71">
        <v>7.1721506379945404E-3</v>
      </c>
      <c r="J168" s="68">
        <v>10.8562691131498</v>
      </c>
      <c r="K168" s="71">
        <v>3.6231884057971002E-3</v>
      </c>
      <c r="L168" s="68">
        <v>15.4434250764526</v>
      </c>
    </row>
    <row r="169" spans="1:12" x14ac:dyDescent="0.2">
      <c r="A169" s="72" t="s">
        <v>670</v>
      </c>
      <c r="B169" s="66" t="s">
        <v>671</v>
      </c>
      <c r="C169" s="67">
        <v>69</v>
      </c>
      <c r="D169" s="67" t="s">
        <v>340</v>
      </c>
      <c r="E169" s="71">
        <v>0.10537262987809499</v>
      </c>
      <c r="F169" s="68">
        <v>22.3241590214067</v>
      </c>
      <c r="G169" s="71">
        <v>0.27341112515669902</v>
      </c>
      <c r="H169" s="68">
        <v>57.951070336391403</v>
      </c>
      <c r="I169" s="71">
        <v>2.82140108543972E-2</v>
      </c>
      <c r="J169" s="68">
        <v>41.284403669724803</v>
      </c>
      <c r="K169" s="71">
        <v>1.4492753623188401E-2</v>
      </c>
      <c r="L169" s="68">
        <v>22.0183486238532</v>
      </c>
    </row>
    <row r="170" spans="1:12" x14ac:dyDescent="0.2">
      <c r="A170" s="72" t="s">
        <v>672</v>
      </c>
      <c r="B170" s="66" t="s">
        <v>673</v>
      </c>
      <c r="C170" s="67">
        <v>69</v>
      </c>
      <c r="D170" s="67" t="s">
        <v>340</v>
      </c>
      <c r="E170" s="71">
        <v>0.14323151744895599</v>
      </c>
      <c r="F170" s="68">
        <v>43.577981651376099</v>
      </c>
      <c r="G170" s="71">
        <v>0.24632624724838101</v>
      </c>
      <c r="H170" s="68">
        <v>16.5137614678899</v>
      </c>
      <c r="I170" s="71">
        <v>0.165252363069501</v>
      </c>
      <c r="J170" s="68">
        <v>89.296636085626901</v>
      </c>
      <c r="K170" s="71">
        <v>1.8115942028985501E-2</v>
      </c>
      <c r="L170" s="68">
        <v>24.4648318042813</v>
      </c>
    </row>
    <row r="171" spans="1:12" x14ac:dyDescent="0.2">
      <c r="A171" s="72" t="s">
        <v>674</v>
      </c>
      <c r="B171" s="66" t="s">
        <v>675</v>
      </c>
      <c r="C171" s="67">
        <v>69</v>
      </c>
      <c r="D171" s="67" t="s">
        <v>340</v>
      </c>
      <c r="E171" s="71">
        <v>0.35790064775398001</v>
      </c>
      <c r="F171" s="68">
        <v>90.825688073394502</v>
      </c>
      <c r="G171" s="71">
        <v>0.41476676224801401</v>
      </c>
      <c r="H171" s="68">
        <v>89.755351681957194</v>
      </c>
      <c r="I171" s="71">
        <v>0.63719605057914397</v>
      </c>
      <c r="J171" s="68">
        <v>99.388379204892999</v>
      </c>
      <c r="K171" s="71">
        <v>2.1739130434782601E-2</v>
      </c>
      <c r="L171" s="68">
        <v>26.146788990825701</v>
      </c>
    </row>
    <row r="172" spans="1:12" x14ac:dyDescent="0.2">
      <c r="A172" s="72" t="s">
        <v>676</v>
      </c>
      <c r="B172" s="66" t="s">
        <v>677</v>
      </c>
      <c r="C172" s="67">
        <v>69</v>
      </c>
      <c r="D172" s="67" t="s">
        <v>340</v>
      </c>
      <c r="E172" s="71">
        <v>0.19138301275757799</v>
      </c>
      <c r="F172" s="68">
        <v>58.256880733944897</v>
      </c>
      <c r="G172" s="71">
        <v>0.33660948837993399</v>
      </c>
      <c r="H172" s="68">
        <v>79.204892966360802</v>
      </c>
      <c r="I172" s="71">
        <v>0.20855404264642499</v>
      </c>
      <c r="J172" s="68">
        <v>92.201834862385297</v>
      </c>
      <c r="K172" s="71">
        <v>2.8985507246376802E-2</v>
      </c>
      <c r="L172" s="68">
        <v>29.816513761467899</v>
      </c>
    </row>
    <row r="173" spans="1:12" x14ac:dyDescent="0.2">
      <c r="A173" s="72" t="s">
        <v>678</v>
      </c>
      <c r="B173" s="66" t="s">
        <v>679</v>
      </c>
      <c r="C173" s="67">
        <v>67</v>
      </c>
      <c r="D173" s="67" t="s">
        <v>340</v>
      </c>
      <c r="E173" s="71">
        <v>9.1577285898117894E-2</v>
      </c>
      <c r="F173" s="68">
        <v>19.5569136745607</v>
      </c>
      <c r="G173" s="71">
        <v>0.18406433677360101</v>
      </c>
      <c r="H173" s="68">
        <v>8.2505729564553096</v>
      </c>
      <c r="I173" s="71">
        <v>5.91141228625E-2</v>
      </c>
      <c r="J173" s="68">
        <v>67.990832696715103</v>
      </c>
      <c r="K173" s="71">
        <v>3.1553398058252399E-2</v>
      </c>
      <c r="L173" s="68">
        <v>41.329258976317803</v>
      </c>
    </row>
    <row r="174" spans="1:12" x14ac:dyDescent="0.2">
      <c r="A174" s="72" t="s">
        <v>680</v>
      </c>
      <c r="B174" s="66" t="s">
        <v>681</v>
      </c>
      <c r="C174" s="67">
        <v>67</v>
      </c>
      <c r="D174" s="67" t="s">
        <v>340</v>
      </c>
      <c r="E174" s="71">
        <v>0.184262231020765</v>
      </c>
      <c r="F174" s="68">
        <v>66.310160427807503</v>
      </c>
      <c r="G174" s="71">
        <v>0.16330366532948301</v>
      </c>
      <c r="H174" s="68">
        <v>6.3407181054239903</v>
      </c>
      <c r="I174" s="71">
        <v>0.33851215394640399</v>
      </c>
      <c r="J174" s="68">
        <v>95.951107715813606</v>
      </c>
      <c r="K174" s="71">
        <v>5.09708737864078E-2</v>
      </c>
      <c r="L174" s="68">
        <v>46.982429335370497</v>
      </c>
    </row>
    <row r="175" spans="1:12" x14ac:dyDescent="0.2">
      <c r="A175" s="72" t="s">
        <v>682</v>
      </c>
      <c r="B175" s="66" t="s">
        <v>683</v>
      </c>
      <c r="C175" s="67">
        <v>69</v>
      </c>
      <c r="D175" s="67" t="s">
        <v>340</v>
      </c>
      <c r="E175" s="71">
        <v>0.216883957494658</v>
      </c>
      <c r="F175" s="68">
        <v>64.678899082568805</v>
      </c>
      <c r="G175" s="71">
        <v>0.25292724277930601</v>
      </c>
      <c r="H175" s="68">
        <v>40.214067278287501</v>
      </c>
      <c r="I175" s="71">
        <v>0.36873912245829199</v>
      </c>
      <c r="J175" s="68">
        <v>96.636085626911296</v>
      </c>
      <c r="K175" s="71">
        <v>2.8985507246376802E-2</v>
      </c>
      <c r="L175" s="68">
        <v>29.816513761467899</v>
      </c>
    </row>
    <row r="176" spans="1:12" x14ac:dyDescent="0.2">
      <c r="A176" s="72" t="s">
        <v>684</v>
      </c>
      <c r="B176" s="66" t="s">
        <v>685</v>
      </c>
      <c r="C176" s="67">
        <v>67</v>
      </c>
      <c r="D176" s="67" t="s">
        <v>340</v>
      </c>
      <c r="E176" s="71">
        <v>0.22785010851781501</v>
      </c>
      <c r="F176" s="68">
        <v>73.796791443850296</v>
      </c>
      <c r="G176" s="71">
        <v>0.25849547122981797</v>
      </c>
      <c r="H176" s="68">
        <v>58.670741023682197</v>
      </c>
      <c r="I176" s="71">
        <v>0.38379271840129597</v>
      </c>
      <c r="J176" s="68">
        <v>97.555385790679907</v>
      </c>
      <c r="K176" s="71">
        <v>4.12621359223301E-2</v>
      </c>
      <c r="L176" s="68">
        <v>44.385026737967898</v>
      </c>
    </row>
    <row r="177" spans="1:12" x14ac:dyDescent="0.2">
      <c r="A177" s="72" t="s">
        <v>686</v>
      </c>
      <c r="B177" s="66" t="s">
        <v>687</v>
      </c>
      <c r="C177" s="67">
        <v>67</v>
      </c>
      <c r="D177" s="67" t="s">
        <v>340</v>
      </c>
      <c r="E177" s="71">
        <v>0.10695580044990199</v>
      </c>
      <c r="F177" s="68">
        <v>35.294117647058798</v>
      </c>
      <c r="G177" s="71">
        <v>0.260427643133123</v>
      </c>
      <c r="H177" s="68">
        <v>60.351413292589797</v>
      </c>
      <c r="I177" s="71">
        <v>1.9177622294252399E-2</v>
      </c>
      <c r="J177" s="68">
        <v>41.252864782276497</v>
      </c>
      <c r="K177" s="71">
        <v>4.12621359223301E-2</v>
      </c>
      <c r="L177" s="68">
        <v>44.385026737967898</v>
      </c>
    </row>
    <row r="178" spans="1:12" x14ac:dyDescent="0.2">
      <c r="A178" s="72" t="s">
        <v>688</v>
      </c>
      <c r="B178" s="66" t="s">
        <v>689</v>
      </c>
      <c r="C178" s="67">
        <v>67</v>
      </c>
      <c r="D178" s="67" t="s">
        <v>340</v>
      </c>
      <c r="E178" s="71">
        <v>0.15350372687984101</v>
      </c>
      <c r="F178" s="68">
        <v>56.837280366692099</v>
      </c>
      <c r="G178" s="71">
        <v>0.27523755684513801</v>
      </c>
      <c r="H178" s="68">
        <v>70.588235294117695</v>
      </c>
      <c r="I178" s="71">
        <v>0.12216682767788201</v>
      </c>
      <c r="J178" s="68">
        <v>81.970970206264298</v>
      </c>
      <c r="K178" s="71">
        <v>6.3106796116504896E-2</v>
      </c>
      <c r="L178" s="68">
        <v>50.190985485103099</v>
      </c>
    </row>
    <row r="179" spans="1:12" x14ac:dyDescent="0.2">
      <c r="A179" s="72" t="s">
        <v>690</v>
      </c>
      <c r="B179" s="66" t="s">
        <v>691</v>
      </c>
      <c r="C179" s="67">
        <v>67</v>
      </c>
      <c r="D179" s="67" t="s">
        <v>340</v>
      </c>
      <c r="E179" s="71">
        <v>0.24435810893354001</v>
      </c>
      <c r="F179" s="68">
        <v>75.706646294881594</v>
      </c>
      <c r="G179" s="71">
        <v>0.244405207272542</v>
      </c>
      <c r="H179" s="68">
        <v>23.223834988540901</v>
      </c>
      <c r="I179" s="71">
        <v>0.44497979913973001</v>
      </c>
      <c r="J179" s="68">
        <v>98.854087089381196</v>
      </c>
      <c r="K179" s="71">
        <v>4.3689320388349502E-2</v>
      </c>
      <c r="L179" s="68">
        <v>44.9961802902979</v>
      </c>
    </row>
    <row r="180" spans="1:12" x14ac:dyDescent="0.2">
      <c r="A180" s="72" t="s">
        <v>692</v>
      </c>
      <c r="B180" s="66" t="s">
        <v>693</v>
      </c>
      <c r="C180" s="67">
        <v>67</v>
      </c>
      <c r="D180" s="67" t="s">
        <v>340</v>
      </c>
      <c r="E180" s="71">
        <v>5.2643948683224501E-2</v>
      </c>
      <c r="F180" s="68">
        <v>1.75706646294882</v>
      </c>
      <c r="G180" s="71">
        <v>6.40825343357532E-2</v>
      </c>
      <c r="H180" s="68">
        <v>1.90985485103132</v>
      </c>
      <c r="I180" s="71">
        <v>1.6179408801298902E-2</v>
      </c>
      <c r="J180" s="68">
        <v>38.808250572956503</v>
      </c>
      <c r="K180" s="71">
        <v>7.7669902912621394E-2</v>
      </c>
      <c r="L180" s="68">
        <v>54.2398777692895</v>
      </c>
    </row>
    <row r="181" spans="1:12" x14ac:dyDescent="0.2">
      <c r="A181" s="72" t="s">
        <v>694</v>
      </c>
      <c r="B181" s="66" t="s">
        <v>695</v>
      </c>
      <c r="C181" s="67">
        <v>67</v>
      </c>
      <c r="D181" s="67" t="s">
        <v>340</v>
      </c>
      <c r="E181" s="71">
        <v>0.10168709594983499</v>
      </c>
      <c r="F181" s="68">
        <v>30.099312452253599</v>
      </c>
      <c r="G181" s="71">
        <v>0.24999999657573099</v>
      </c>
      <c r="H181" s="68">
        <v>33.460656990068799</v>
      </c>
      <c r="I181" s="71">
        <v>1.6632330213473101E-3</v>
      </c>
      <c r="J181" s="68">
        <v>6.7990832696715104</v>
      </c>
      <c r="K181" s="71">
        <v>5.3398058252427202E-2</v>
      </c>
      <c r="L181" s="68">
        <v>47.669977081741798</v>
      </c>
    </row>
    <row r="182" spans="1:12" x14ac:dyDescent="0.2">
      <c r="A182" s="72" t="s">
        <v>696</v>
      </c>
      <c r="B182" s="66" t="s">
        <v>697</v>
      </c>
      <c r="C182" s="67">
        <v>67</v>
      </c>
      <c r="D182" s="67" t="s">
        <v>340</v>
      </c>
      <c r="E182" s="71">
        <v>0.10348260158726399</v>
      </c>
      <c r="F182" s="68">
        <v>31.550802139037401</v>
      </c>
      <c r="G182" s="71">
        <v>0.20963750269485801</v>
      </c>
      <c r="H182" s="68">
        <v>11.2299465240642</v>
      </c>
      <c r="I182" s="71">
        <v>1.2957389601364101E-3</v>
      </c>
      <c r="J182" s="68">
        <v>5.7295645530939598</v>
      </c>
      <c r="K182" s="71">
        <v>9.95145631067961E-2</v>
      </c>
      <c r="L182" s="68">
        <v>57.754010695187198</v>
      </c>
    </row>
    <row r="183" spans="1:12" x14ac:dyDescent="0.2">
      <c r="A183" s="72" t="s">
        <v>698</v>
      </c>
      <c r="B183" s="66" t="s">
        <v>699</v>
      </c>
      <c r="C183" s="67">
        <v>67</v>
      </c>
      <c r="D183" s="67" t="s">
        <v>340</v>
      </c>
      <c r="E183" s="71">
        <v>0.119228944341556</v>
      </c>
      <c r="F183" s="68">
        <v>41.6348357524828</v>
      </c>
      <c r="G183" s="71">
        <v>0.24998547645014099</v>
      </c>
      <c r="H183" s="68">
        <v>30.557677616501099</v>
      </c>
      <c r="I183" s="71">
        <v>9.0524006967269402E-4</v>
      </c>
      <c r="J183" s="68">
        <v>4.1252864782276504</v>
      </c>
      <c r="K183" s="71">
        <v>0.106796116504854</v>
      </c>
      <c r="L183" s="68">
        <v>58.823529411764703</v>
      </c>
    </row>
    <row r="184" spans="1:12" x14ac:dyDescent="0.2">
      <c r="A184" s="72" t="s">
        <v>700</v>
      </c>
      <c r="B184" s="66" t="s">
        <v>701</v>
      </c>
      <c r="C184" s="67">
        <v>67</v>
      </c>
      <c r="D184" s="67" t="s">
        <v>340</v>
      </c>
      <c r="E184" s="71">
        <v>0.11714754097736101</v>
      </c>
      <c r="F184" s="68">
        <v>40.8708938120703</v>
      </c>
      <c r="G184" s="71">
        <v>0.24999999946347801</v>
      </c>
      <c r="H184" s="68">
        <v>34.377387318563798</v>
      </c>
      <c r="I184" s="71">
        <v>1.9280603618103899E-3</v>
      </c>
      <c r="J184" s="68">
        <v>7.6394194041252899</v>
      </c>
      <c r="K184" s="71">
        <v>9.95145631067961E-2</v>
      </c>
      <c r="L184" s="68">
        <v>57.754010695187198</v>
      </c>
    </row>
    <row r="185" spans="1:12" x14ac:dyDescent="0.2">
      <c r="A185" s="72" t="s">
        <v>702</v>
      </c>
      <c r="B185" s="66" t="s">
        <v>703</v>
      </c>
      <c r="C185" s="67">
        <v>67</v>
      </c>
      <c r="D185" s="67" t="s">
        <v>340</v>
      </c>
      <c r="E185" s="71">
        <v>0.10032469092936</v>
      </c>
      <c r="F185" s="68">
        <v>29.106187929717301</v>
      </c>
      <c r="G185" s="71">
        <v>0.22367902052219699</v>
      </c>
      <c r="H185" s="68">
        <v>14.056531703590499</v>
      </c>
      <c r="I185" s="71">
        <v>2.0523338192818701E-3</v>
      </c>
      <c r="J185" s="68">
        <v>8.1741787624140603</v>
      </c>
      <c r="K185" s="71">
        <v>7.5242718446601894E-2</v>
      </c>
      <c r="L185" s="68">
        <v>53.552330022918298</v>
      </c>
    </row>
    <row r="186" spans="1:12" x14ac:dyDescent="0.2">
      <c r="A186" s="72" t="s">
        <v>704</v>
      </c>
      <c r="B186" s="66" t="s">
        <v>705</v>
      </c>
      <c r="C186" s="67">
        <v>67</v>
      </c>
      <c r="D186" s="67" t="s">
        <v>340</v>
      </c>
      <c r="E186" s="71">
        <v>6.4092322552037007E-2</v>
      </c>
      <c r="F186" s="68">
        <v>3.05576776165011</v>
      </c>
      <c r="G186" s="71">
        <v>0.10794994990590499</v>
      </c>
      <c r="H186" s="68">
        <v>3.2085561497326198</v>
      </c>
      <c r="I186" s="71">
        <v>1.1511483769623699E-2</v>
      </c>
      <c r="J186" s="68">
        <v>31.321619556913699</v>
      </c>
      <c r="K186" s="71">
        <v>7.2815533980582506E-2</v>
      </c>
      <c r="L186" s="68">
        <v>52.711993888464498</v>
      </c>
    </row>
    <row r="187" spans="1:12" x14ac:dyDescent="0.2">
      <c r="A187" s="72" t="s">
        <v>706</v>
      </c>
      <c r="B187" s="66" t="s">
        <v>707</v>
      </c>
      <c r="C187" s="67">
        <v>67</v>
      </c>
      <c r="D187" s="67" t="s">
        <v>340</v>
      </c>
      <c r="E187" s="71">
        <v>0.12921887559426601</v>
      </c>
      <c r="F187" s="68">
        <v>45.7601222307105</v>
      </c>
      <c r="G187" s="71">
        <v>0.249999999984863</v>
      </c>
      <c r="H187" s="68">
        <v>35.599694423223802</v>
      </c>
      <c r="I187" s="71">
        <v>6.5886656328852803E-3</v>
      </c>
      <c r="J187" s="68">
        <v>21.2375859434683</v>
      </c>
      <c r="K187" s="71">
        <v>0.13106796116504901</v>
      </c>
      <c r="L187" s="68">
        <v>62.4904507257448</v>
      </c>
    </row>
    <row r="188" spans="1:12" x14ac:dyDescent="0.2">
      <c r="A188" s="72" t="s">
        <v>708</v>
      </c>
      <c r="B188" s="66" t="s">
        <v>709</v>
      </c>
      <c r="C188" s="67">
        <v>67</v>
      </c>
      <c r="D188" s="67" t="s">
        <v>340</v>
      </c>
      <c r="E188" s="71">
        <v>9.4843131085510193E-2</v>
      </c>
      <c r="F188" s="68">
        <v>23.987776928953402</v>
      </c>
      <c r="G188" s="71">
        <v>0.24468469515125199</v>
      </c>
      <c r="H188" s="68">
        <v>23.453017570664599</v>
      </c>
      <c r="I188" s="71">
        <v>3.4369311149876299E-3</v>
      </c>
      <c r="J188" s="68">
        <v>13.1398013750955</v>
      </c>
      <c r="K188" s="71">
        <v>3.6407766990291197E-2</v>
      </c>
      <c r="L188" s="68">
        <v>43.009931245225403</v>
      </c>
    </row>
    <row r="189" spans="1:12" x14ac:dyDescent="0.2">
      <c r="A189" s="72" t="s">
        <v>710</v>
      </c>
      <c r="B189" s="66" t="s">
        <v>711</v>
      </c>
      <c r="C189" s="67">
        <v>67</v>
      </c>
      <c r="D189" s="67" t="s">
        <v>340</v>
      </c>
      <c r="E189" s="71">
        <v>0.106864807970937</v>
      </c>
      <c r="F189" s="68">
        <v>35.217723453017598</v>
      </c>
      <c r="G189" s="71">
        <v>0.249989307511996</v>
      </c>
      <c r="H189" s="68">
        <v>30.634071810542402</v>
      </c>
      <c r="I189" s="71">
        <v>7.4983202843108103E-3</v>
      </c>
      <c r="J189" s="68">
        <v>23.3766233766234</v>
      </c>
      <c r="K189" s="71">
        <v>6.3106796116504896E-2</v>
      </c>
      <c r="L189" s="68">
        <v>50.190985485103099</v>
      </c>
    </row>
    <row r="190" spans="1:12" x14ac:dyDescent="0.2">
      <c r="A190" s="72" t="s">
        <v>712</v>
      </c>
      <c r="B190" s="66" t="s">
        <v>713</v>
      </c>
      <c r="C190" s="67">
        <v>67</v>
      </c>
      <c r="D190" s="67" t="s">
        <v>340</v>
      </c>
      <c r="E190" s="71">
        <v>0.116516391712202</v>
      </c>
      <c r="F190" s="68">
        <v>40.718105423987801</v>
      </c>
      <c r="G190" s="71">
        <v>0.26524658231068199</v>
      </c>
      <c r="H190" s="68">
        <v>65.0114591291062</v>
      </c>
      <c r="I190" s="71">
        <v>1.63414277773795E-2</v>
      </c>
      <c r="J190" s="68">
        <v>38.961038961039002</v>
      </c>
      <c r="K190" s="71">
        <v>6.7961165048543701E-2</v>
      </c>
      <c r="L190" s="68">
        <v>51.260504201680703</v>
      </c>
    </row>
    <row r="191" spans="1:12" x14ac:dyDescent="0.2">
      <c r="A191" s="72" t="s">
        <v>714</v>
      </c>
      <c r="B191" s="66" t="s">
        <v>715</v>
      </c>
      <c r="C191" s="67">
        <v>67</v>
      </c>
      <c r="D191" s="67" t="s">
        <v>340</v>
      </c>
      <c r="E191" s="71">
        <v>0.21988193221939401</v>
      </c>
      <c r="F191" s="68">
        <v>72.956455309396503</v>
      </c>
      <c r="G191" s="71">
        <v>0.30033645481589299</v>
      </c>
      <c r="H191" s="68">
        <v>78.915202444614195</v>
      </c>
      <c r="I191" s="71">
        <v>0.33746468164811599</v>
      </c>
      <c r="J191" s="68">
        <v>95.721925133689894</v>
      </c>
      <c r="K191" s="71">
        <v>2.18446601941748E-2</v>
      </c>
      <c r="L191" s="68">
        <v>34.224598930481299</v>
      </c>
    </row>
    <row r="192" spans="1:12" x14ac:dyDescent="0.2">
      <c r="A192" s="72" t="s">
        <v>716</v>
      </c>
      <c r="B192" s="66" t="s">
        <v>717</v>
      </c>
      <c r="C192" s="67">
        <v>67</v>
      </c>
      <c r="D192" s="67" t="s">
        <v>340</v>
      </c>
      <c r="E192" s="71">
        <v>7.0267351255910201E-2</v>
      </c>
      <c r="F192" s="68">
        <v>3.9724980901451499</v>
      </c>
      <c r="G192" s="71">
        <v>0.114376218767011</v>
      </c>
      <c r="H192" s="68">
        <v>3.5141329258976302</v>
      </c>
      <c r="I192" s="71">
        <v>8.6717097136642204E-2</v>
      </c>
      <c r="J192" s="68">
        <v>75.859434682964107</v>
      </c>
      <c r="K192" s="71">
        <v>9.7087378640776795E-3</v>
      </c>
      <c r="L192" s="68">
        <v>23.605805958747101</v>
      </c>
    </row>
    <row r="193" spans="1:12" x14ac:dyDescent="0.2">
      <c r="A193" s="72" t="s">
        <v>718</v>
      </c>
      <c r="B193" s="66" t="s">
        <v>719</v>
      </c>
      <c r="C193" s="67">
        <v>67</v>
      </c>
      <c r="D193" s="67" t="s">
        <v>340</v>
      </c>
      <c r="E193" s="71">
        <v>0.117506398208218</v>
      </c>
      <c r="F193" s="68">
        <v>41.176470588235297</v>
      </c>
      <c r="G193" s="71">
        <v>0.26150645023351798</v>
      </c>
      <c r="H193" s="68">
        <v>61.573720397249801</v>
      </c>
      <c r="I193" s="71">
        <v>7.8876822061039201E-2</v>
      </c>
      <c r="J193" s="68">
        <v>74.484339190221505</v>
      </c>
      <c r="K193" s="71">
        <v>1.2135922330097099E-2</v>
      </c>
      <c r="L193" s="68">
        <v>25.592055003819699</v>
      </c>
    </row>
    <row r="194" spans="1:12" x14ac:dyDescent="0.2">
      <c r="A194" s="72" t="s">
        <v>720</v>
      </c>
      <c r="B194" s="66" t="s">
        <v>721</v>
      </c>
      <c r="C194" s="67">
        <v>67</v>
      </c>
      <c r="D194" s="67" t="s">
        <v>340</v>
      </c>
      <c r="E194" s="71">
        <v>7.3344082036387495E-2</v>
      </c>
      <c r="F194" s="68">
        <v>4.43086325439267</v>
      </c>
      <c r="G194" s="71">
        <v>0.127015395734001</v>
      </c>
      <c r="H194" s="68">
        <v>4.2016806722689104</v>
      </c>
      <c r="I194" s="71">
        <v>8.5735296977103401E-2</v>
      </c>
      <c r="J194" s="68">
        <v>75.553857906799095</v>
      </c>
      <c r="K194" s="71">
        <v>7.2815533980582596E-3</v>
      </c>
      <c r="L194" s="68">
        <v>21.543162719633301</v>
      </c>
    </row>
    <row r="195" spans="1:12" x14ac:dyDescent="0.2">
      <c r="A195" s="72" t="s">
        <v>722</v>
      </c>
      <c r="B195" s="66" t="s">
        <v>723</v>
      </c>
      <c r="C195" s="67">
        <v>67</v>
      </c>
      <c r="D195" s="67" t="s">
        <v>340</v>
      </c>
      <c r="E195" s="71">
        <v>9.5107555459370705E-2</v>
      </c>
      <c r="F195" s="68">
        <v>24.369747899159702</v>
      </c>
      <c r="G195" s="71">
        <v>0.21188994951201101</v>
      </c>
      <c r="H195" s="68">
        <v>11.535523300229199</v>
      </c>
      <c r="I195" s="71">
        <v>5.8869610069985097E-2</v>
      </c>
      <c r="J195" s="68">
        <v>67.914438502673804</v>
      </c>
      <c r="K195" s="71">
        <v>1.45631067961165E-2</v>
      </c>
      <c r="L195" s="68">
        <v>28.189457601222301</v>
      </c>
    </row>
    <row r="196" spans="1:12" x14ac:dyDescent="0.2">
      <c r="A196" s="72" t="s">
        <v>724</v>
      </c>
      <c r="B196" s="66" t="s">
        <v>725</v>
      </c>
      <c r="C196" s="67">
        <v>67</v>
      </c>
      <c r="D196" s="67" t="s">
        <v>340</v>
      </c>
      <c r="E196" s="71">
        <v>0.245144063339616</v>
      </c>
      <c r="F196" s="68">
        <v>75.859434682964107</v>
      </c>
      <c r="G196" s="71">
        <v>0.22941491140160999</v>
      </c>
      <c r="H196" s="68">
        <v>15.278838808250599</v>
      </c>
      <c r="I196" s="71">
        <v>0.49388135628713897</v>
      </c>
      <c r="J196" s="68">
        <v>99.465240641711205</v>
      </c>
      <c r="K196" s="71">
        <v>1.2135922330097099E-2</v>
      </c>
      <c r="L196" s="68">
        <v>25.592055003819699</v>
      </c>
    </row>
    <row r="197" spans="1:12" x14ac:dyDescent="0.2">
      <c r="A197" s="72" t="s">
        <v>726</v>
      </c>
      <c r="B197" s="66" t="s">
        <v>727</v>
      </c>
      <c r="C197" s="67">
        <v>67</v>
      </c>
      <c r="D197" s="67" t="s">
        <v>340</v>
      </c>
      <c r="E197" s="71">
        <v>8.2314283460066195E-2</v>
      </c>
      <c r="F197" s="68">
        <v>6.9518716577540101</v>
      </c>
      <c r="G197" s="71">
        <v>0.22161976798014599</v>
      </c>
      <c r="H197" s="68">
        <v>13.7509549274255</v>
      </c>
      <c r="I197" s="71">
        <v>1.3187160069955101E-2</v>
      </c>
      <c r="J197" s="68">
        <v>33.995416348357502</v>
      </c>
      <c r="K197" s="71">
        <v>1.2135922330097099E-2</v>
      </c>
      <c r="L197" s="68">
        <v>25.592055003819699</v>
      </c>
    </row>
    <row r="198" spans="1:12" x14ac:dyDescent="0.2">
      <c r="A198" s="72" t="s">
        <v>728</v>
      </c>
      <c r="B198" s="66" t="s">
        <v>729</v>
      </c>
      <c r="C198" s="67">
        <v>67</v>
      </c>
      <c r="D198" s="67" t="s">
        <v>340</v>
      </c>
      <c r="E198" s="71">
        <v>0.18689480807477599</v>
      </c>
      <c r="F198" s="68">
        <v>66.844919786096298</v>
      </c>
      <c r="G198" s="71">
        <v>0.40301600140865501</v>
      </c>
      <c r="H198" s="68">
        <v>90.679908326967194</v>
      </c>
      <c r="I198" s="71">
        <v>9.6988811165186997E-2</v>
      </c>
      <c r="J198" s="68">
        <v>77.387318563789194</v>
      </c>
      <c r="K198" s="71">
        <v>6.0679611650485403E-2</v>
      </c>
      <c r="L198" s="68">
        <v>49.503437738731897</v>
      </c>
    </row>
    <row r="199" spans="1:12" x14ac:dyDescent="0.2">
      <c r="A199" s="72" t="s">
        <v>730</v>
      </c>
      <c r="B199" s="66" t="s">
        <v>731</v>
      </c>
      <c r="C199" s="67">
        <v>67</v>
      </c>
      <c r="D199" s="67" t="s">
        <v>340</v>
      </c>
      <c r="E199" s="71">
        <v>0.134110104049874</v>
      </c>
      <c r="F199" s="68">
        <v>48.3575248281131</v>
      </c>
      <c r="G199" s="71">
        <v>0.28512880338517299</v>
      </c>
      <c r="H199" s="68">
        <v>74.637127578304003</v>
      </c>
      <c r="I199" s="71">
        <v>0.100211217502313</v>
      </c>
      <c r="J199" s="68">
        <v>78.3040488922842</v>
      </c>
      <c r="K199" s="71">
        <v>1.6990291262135901E-2</v>
      </c>
      <c r="L199" s="68">
        <v>30.175706646294898</v>
      </c>
    </row>
    <row r="200" spans="1:12" x14ac:dyDescent="0.2">
      <c r="A200" s="72" t="s">
        <v>732</v>
      </c>
      <c r="B200" s="66" t="s">
        <v>733</v>
      </c>
      <c r="C200" s="67">
        <v>66</v>
      </c>
      <c r="D200" s="67" t="s">
        <v>340</v>
      </c>
      <c r="E200" s="71">
        <v>0.136519305839303</v>
      </c>
      <c r="F200" s="68">
        <v>34.311926605504603</v>
      </c>
      <c r="G200" s="71">
        <v>0.26227549961010199</v>
      </c>
      <c r="H200" s="68">
        <v>75.412844036697294</v>
      </c>
      <c r="I200" s="71">
        <v>0.10086331976457</v>
      </c>
      <c r="J200" s="68">
        <v>75.9633027522936</v>
      </c>
      <c r="K200" s="71">
        <v>4.6419098143236102E-2</v>
      </c>
      <c r="L200" s="68">
        <v>19.816513761467899</v>
      </c>
    </row>
    <row r="201" spans="1:12" x14ac:dyDescent="0.2">
      <c r="A201" s="72" t="s">
        <v>734</v>
      </c>
      <c r="B201" s="66" t="s">
        <v>735</v>
      </c>
      <c r="C201" s="67">
        <v>66</v>
      </c>
      <c r="D201" s="67" t="s">
        <v>340</v>
      </c>
      <c r="E201" s="71">
        <v>0.144984150090297</v>
      </c>
      <c r="F201" s="68">
        <v>37.247706422018403</v>
      </c>
      <c r="G201" s="71">
        <v>0.34526452608550201</v>
      </c>
      <c r="H201" s="68">
        <v>92.477064220183493</v>
      </c>
      <c r="I201" s="71">
        <v>7.9740974583268204E-2</v>
      </c>
      <c r="J201" s="68">
        <v>69.541284403669707</v>
      </c>
      <c r="K201" s="71">
        <v>9.9469496021220398E-3</v>
      </c>
      <c r="L201" s="68">
        <v>4.9541284403669703</v>
      </c>
    </row>
    <row r="202" spans="1:12" x14ac:dyDescent="0.2">
      <c r="A202" s="72" t="s">
        <v>736</v>
      </c>
      <c r="B202" s="66" t="s">
        <v>737</v>
      </c>
      <c r="C202" s="67">
        <v>64</v>
      </c>
      <c r="D202" s="67" t="s">
        <v>340</v>
      </c>
      <c r="E202" s="71">
        <v>0.12340919174732699</v>
      </c>
      <c r="F202" s="68">
        <v>47.368421052631597</v>
      </c>
      <c r="G202" s="71">
        <v>0.25008854626082899</v>
      </c>
      <c r="H202" s="68">
        <v>30.789473684210499</v>
      </c>
      <c r="I202" s="71">
        <v>0.10868165042936399</v>
      </c>
      <c r="J202" s="68">
        <v>72.894736842105303</v>
      </c>
      <c r="K202" s="71">
        <v>1.1457378551787399E-2</v>
      </c>
      <c r="L202" s="68">
        <v>65.789473684210506</v>
      </c>
    </row>
    <row r="203" spans="1:12" x14ac:dyDescent="0.2">
      <c r="A203" s="72" t="s">
        <v>738</v>
      </c>
      <c r="B203" s="66" t="s">
        <v>739</v>
      </c>
      <c r="C203" s="67">
        <v>64</v>
      </c>
      <c r="D203" s="67" t="s">
        <v>340</v>
      </c>
      <c r="E203" s="71">
        <v>0.14454598181951001</v>
      </c>
      <c r="F203" s="68">
        <v>60.789473684210499</v>
      </c>
      <c r="G203" s="71">
        <v>0.225807641588959</v>
      </c>
      <c r="H203" s="68">
        <v>24.210526315789501</v>
      </c>
      <c r="I203" s="71">
        <v>0.196372925317783</v>
      </c>
      <c r="J203" s="68">
        <v>84.473684210526301</v>
      </c>
      <c r="K203" s="71">
        <v>1.1457378551787399E-2</v>
      </c>
      <c r="L203" s="68">
        <v>65.789473684210506</v>
      </c>
    </row>
    <row r="204" spans="1:12" x14ac:dyDescent="0.2">
      <c r="A204" s="72" t="s">
        <v>740</v>
      </c>
      <c r="B204" s="66" t="s">
        <v>741</v>
      </c>
      <c r="C204" s="67">
        <v>66</v>
      </c>
      <c r="D204" s="67" t="s">
        <v>340</v>
      </c>
      <c r="E204" s="71">
        <v>9.2825574391855598E-2</v>
      </c>
      <c r="F204" s="68">
        <v>8.8073394495412796</v>
      </c>
      <c r="G204" s="71">
        <v>0.21813654160937099</v>
      </c>
      <c r="H204" s="68">
        <v>18.715596330275201</v>
      </c>
      <c r="I204" s="71">
        <v>4.0446282361951698E-2</v>
      </c>
      <c r="J204" s="68">
        <v>52.660550458715598</v>
      </c>
      <c r="K204" s="71">
        <v>1.98938992042441E-2</v>
      </c>
      <c r="L204" s="68">
        <v>8.8073394495412796</v>
      </c>
    </row>
    <row r="205" spans="1:12" x14ac:dyDescent="0.2">
      <c r="A205" s="72" t="s">
        <v>742</v>
      </c>
      <c r="B205" s="66" t="s">
        <v>743</v>
      </c>
      <c r="C205" s="67">
        <v>64</v>
      </c>
      <c r="D205" s="67" t="s">
        <v>340</v>
      </c>
      <c r="E205" s="71">
        <v>0.20121677929189599</v>
      </c>
      <c r="F205" s="68">
        <v>79.210526315789494</v>
      </c>
      <c r="G205" s="71">
        <v>0.29154745895762002</v>
      </c>
      <c r="H205" s="68">
        <v>55</v>
      </c>
      <c r="I205" s="71">
        <v>0.30828375273413799</v>
      </c>
      <c r="J205" s="68">
        <v>92.631578947368396</v>
      </c>
      <c r="K205" s="71">
        <v>3.8191261839291201E-3</v>
      </c>
      <c r="L205" s="68">
        <v>54.210526315789501</v>
      </c>
    </row>
    <row r="206" spans="1:12" x14ac:dyDescent="0.2">
      <c r="A206" s="72" t="s">
        <v>744</v>
      </c>
      <c r="B206" s="66" t="s">
        <v>745</v>
      </c>
      <c r="C206" s="67">
        <v>64</v>
      </c>
      <c r="D206" s="67" t="s">
        <v>340</v>
      </c>
      <c r="E206" s="71">
        <v>8.8058348196682096E-2</v>
      </c>
      <c r="F206" s="68">
        <v>18.421052631578899</v>
      </c>
      <c r="G206" s="71">
        <v>0.26183944928842501</v>
      </c>
      <c r="H206" s="68">
        <v>39.210526315789501</v>
      </c>
      <c r="I206" s="71">
        <v>2.3355953016209702E-3</v>
      </c>
      <c r="J206" s="68">
        <v>4.4736842105263204</v>
      </c>
      <c r="K206" s="71">
        <v>0</v>
      </c>
      <c r="L206" s="68">
        <v>42.368421052631597</v>
      </c>
    </row>
    <row r="207" spans="1:12" x14ac:dyDescent="0.2">
      <c r="A207" s="72" t="s">
        <v>746</v>
      </c>
      <c r="B207" s="66" t="s">
        <v>747</v>
      </c>
      <c r="C207" s="67">
        <v>64</v>
      </c>
      <c r="D207" s="67" t="s">
        <v>340</v>
      </c>
      <c r="E207" s="71">
        <v>0.17933723170985999</v>
      </c>
      <c r="F207" s="68">
        <v>72.368421052631604</v>
      </c>
      <c r="G207" s="71">
        <v>0.37315496666813902</v>
      </c>
      <c r="H207" s="68">
        <v>78.947368421052602</v>
      </c>
      <c r="I207" s="71">
        <v>0.164856728461441</v>
      </c>
      <c r="J207" s="68">
        <v>82.105263157894697</v>
      </c>
      <c r="K207" s="71">
        <v>0</v>
      </c>
      <c r="L207" s="68">
        <v>42.368421052631597</v>
      </c>
    </row>
    <row r="208" spans="1:12" x14ac:dyDescent="0.2">
      <c r="A208" s="72" t="s">
        <v>748</v>
      </c>
      <c r="B208" s="66" t="s">
        <v>749</v>
      </c>
      <c r="C208" s="67">
        <v>64</v>
      </c>
      <c r="D208" s="67" t="s">
        <v>340</v>
      </c>
      <c r="E208" s="71">
        <v>0.21055280265263099</v>
      </c>
      <c r="F208" s="68">
        <v>80.263157894736807</v>
      </c>
      <c r="G208" s="71">
        <v>0.27857040812204698</v>
      </c>
      <c r="H208" s="68">
        <v>47.631578947368403</v>
      </c>
      <c r="I208" s="71">
        <v>0.35308799983584499</v>
      </c>
      <c r="J208" s="68">
        <v>96.842105263157904</v>
      </c>
      <c r="K208" s="71">
        <v>0</v>
      </c>
      <c r="L208" s="68">
        <v>42.368421052631597</v>
      </c>
    </row>
    <row r="209" spans="1:12" x14ac:dyDescent="0.2">
      <c r="A209" s="72" t="s">
        <v>750</v>
      </c>
      <c r="B209" s="66" t="s">
        <v>751</v>
      </c>
      <c r="C209" s="67">
        <v>64</v>
      </c>
      <c r="D209" s="67" t="s">
        <v>340</v>
      </c>
      <c r="E209" s="71">
        <v>0.103924746397923</v>
      </c>
      <c r="F209" s="68">
        <v>32.105263157894697</v>
      </c>
      <c r="G209" s="71">
        <v>0.27849513362238598</v>
      </c>
      <c r="H209" s="68">
        <v>47.368421052631597</v>
      </c>
      <c r="I209" s="71">
        <v>3.3279105571382299E-2</v>
      </c>
      <c r="J209" s="68">
        <v>38.947368421052602</v>
      </c>
      <c r="K209" s="71">
        <v>0</v>
      </c>
      <c r="L209" s="68">
        <v>42.368421052631597</v>
      </c>
    </row>
    <row r="210" spans="1:12" x14ac:dyDescent="0.2">
      <c r="A210" s="72" t="s">
        <v>752</v>
      </c>
      <c r="B210" s="66" t="s">
        <v>753</v>
      </c>
      <c r="C210" s="67">
        <v>64</v>
      </c>
      <c r="D210" s="67" t="s">
        <v>340</v>
      </c>
      <c r="E210" s="71">
        <v>0.188500208443973</v>
      </c>
      <c r="F210" s="68">
        <v>76.842105263157904</v>
      </c>
      <c r="G210" s="71">
        <v>0.49286061694294597</v>
      </c>
      <c r="H210" s="68">
        <v>92.894736842105303</v>
      </c>
      <c r="I210" s="71">
        <v>7.2640008388972804E-2</v>
      </c>
      <c r="J210" s="68">
        <v>60</v>
      </c>
      <c r="K210" s="71">
        <v>0</v>
      </c>
      <c r="L210" s="68">
        <v>42.368421052631597</v>
      </c>
    </row>
    <row r="211" spans="1:12" x14ac:dyDescent="0.2">
      <c r="A211" s="72" t="s">
        <v>754</v>
      </c>
      <c r="B211" s="66" t="s">
        <v>755</v>
      </c>
      <c r="C211" s="67">
        <v>64</v>
      </c>
      <c r="D211" s="67" t="s">
        <v>340</v>
      </c>
      <c r="E211" s="71">
        <v>0.165560311467388</v>
      </c>
      <c r="F211" s="68">
        <v>68.421052631578902</v>
      </c>
      <c r="G211" s="71">
        <v>0.34018940207002102</v>
      </c>
      <c r="H211" s="68">
        <v>71.315789473684205</v>
      </c>
      <c r="I211" s="71">
        <v>0.156491532332144</v>
      </c>
      <c r="J211" s="68">
        <v>81.315789473684205</v>
      </c>
      <c r="K211" s="71">
        <v>0</v>
      </c>
      <c r="L211" s="68">
        <v>42.368421052631597</v>
      </c>
    </row>
    <row r="212" spans="1:12" x14ac:dyDescent="0.2">
      <c r="A212" s="72" t="s">
        <v>756</v>
      </c>
      <c r="B212" s="66" t="s">
        <v>757</v>
      </c>
      <c r="C212" s="67">
        <v>64</v>
      </c>
      <c r="D212" s="67" t="s">
        <v>340</v>
      </c>
      <c r="E212" s="71">
        <v>0.17077964716562999</v>
      </c>
      <c r="F212" s="68">
        <v>70.526315789473699</v>
      </c>
      <c r="G212" s="71">
        <v>0.37472820662348399</v>
      </c>
      <c r="H212" s="68">
        <v>79.736842105263193</v>
      </c>
      <c r="I212" s="71">
        <v>0.137610734873406</v>
      </c>
      <c r="J212" s="68">
        <v>79.473684210526301</v>
      </c>
      <c r="K212" s="71">
        <v>0</v>
      </c>
      <c r="L212" s="68">
        <v>42.368421052631597</v>
      </c>
    </row>
    <row r="213" spans="1:12" x14ac:dyDescent="0.2">
      <c r="A213" s="72" t="s">
        <v>758</v>
      </c>
      <c r="B213" s="66" t="s">
        <v>759</v>
      </c>
      <c r="C213" s="67">
        <v>64</v>
      </c>
      <c r="D213" s="67" t="s">
        <v>340</v>
      </c>
      <c r="E213" s="71">
        <v>0.196033563237932</v>
      </c>
      <c r="F213" s="68">
        <v>78.157894736842096</v>
      </c>
      <c r="G213" s="71">
        <v>0.38069737307821</v>
      </c>
      <c r="H213" s="68">
        <v>80.263157894736807</v>
      </c>
      <c r="I213" s="71">
        <v>0.207403316635586</v>
      </c>
      <c r="J213" s="68">
        <v>86.315789473684205</v>
      </c>
      <c r="K213" s="71">
        <v>0</v>
      </c>
      <c r="L213" s="68">
        <v>42.368421052631597</v>
      </c>
    </row>
    <row r="214" spans="1:12" x14ac:dyDescent="0.2">
      <c r="A214" s="72" t="s">
        <v>760</v>
      </c>
      <c r="B214" s="66" t="s">
        <v>761</v>
      </c>
      <c r="C214" s="67">
        <v>64</v>
      </c>
      <c r="D214" s="67" t="s">
        <v>340</v>
      </c>
      <c r="E214" s="71">
        <v>8.4043186963066799E-2</v>
      </c>
      <c r="F214" s="68">
        <v>15.526315789473699</v>
      </c>
      <c r="G214" s="71">
        <v>0.24249687724900301</v>
      </c>
      <c r="H214" s="68">
        <v>27.894736842105299</v>
      </c>
      <c r="I214" s="71">
        <v>7.7231205482331602E-3</v>
      </c>
      <c r="J214" s="68">
        <v>15</v>
      </c>
      <c r="K214" s="71">
        <v>1.9095630919645601E-3</v>
      </c>
      <c r="L214" s="68">
        <v>48.684210526315802</v>
      </c>
    </row>
    <row r="215" spans="1:12" x14ac:dyDescent="0.2">
      <c r="A215" s="72" t="s">
        <v>762</v>
      </c>
      <c r="B215" s="66" t="s">
        <v>763</v>
      </c>
      <c r="C215" s="67">
        <v>64</v>
      </c>
      <c r="D215" s="67" t="s">
        <v>340</v>
      </c>
      <c r="E215" s="71">
        <v>8.6316411959292905E-2</v>
      </c>
      <c r="F215" s="68">
        <v>16.842105263157901</v>
      </c>
      <c r="G215" s="71">
        <v>0.18518344927692701</v>
      </c>
      <c r="H215" s="68">
        <v>13.9473684210526</v>
      </c>
      <c r="I215" s="71">
        <v>7.3765786600951996E-2</v>
      </c>
      <c r="J215" s="68">
        <v>60.789473684210499</v>
      </c>
      <c r="K215" s="71">
        <v>0</v>
      </c>
      <c r="L215" s="68">
        <v>42.368421052631597</v>
      </c>
    </row>
    <row r="216" spans="1:12" x14ac:dyDescent="0.2">
      <c r="A216" s="72" t="s">
        <v>764</v>
      </c>
      <c r="B216" s="66" t="s">
        <v>765</v>
      </c>
      <c r="C216" s="67">
        <v>64</v>
      </c>
      <c r="D216" s="67" t="s">
        <v>340</v>
      </c>
      <c r="E216" s="71">
        <v>0.110379912648484</v>
      </c>
      <c r="F216" s="68">
        <v>39.210526315789501</v>
      </c>
      <c r="G216" s="71">
        <v>0.194761959857297</v>
      </c>
      <c r="H216" s="68">
        <v>17.105263157894701</v>
      </c>
      <c r="I216" s="71">
        <v>0.13637777808815599</v>
      </c>
      <c r="J216" s="68">
        <v>78.684210526315795</v>
      </c>
      <c r="K216" s="71">
        <v>0</v>
      </c>
      <c r="L216" s="68">
        <v>42.368421052631597</v>
      </c>
    </row>
    <row r="217" spans="1:12" x14ac:dyDescent="0.2">
      <c r="A217" s="72" t="s">
        <v>766</v>
      </c>
      <c r="B217" s="66" t="s">
        <v>767</v>
      </c>
      <c r="C217" s="67">
        <v>64</v>
      </c>
      <c r="D217" s="67" t="s">
        <v>340</v>
      </c>
      <c r="E217" s="71">
        <v>6.9046119603709794E-2</v>
      </c>
      <c r="F217" s="68">
        <v>9.7368421052631593</v>
      </c>
      <c r="G217" s="71">
        <v>0.203821962813241</v>
      </c>
      <c r="H217" s="68">
        <v>18.947368421052602</v>
      </c>
      <c r="I217" s="71">
        <v>3.3163959978886499E-3</v>
      </c>
      <c r="J217" s="68">
        <v>7.1052631578947398</v>
      </c>
      <c r="K217" s="71">
        <v>0</v>
      </c>
      <c r="L217" s="68">
        <v>42.368421052631597</v>
      </c>
    </row>
    <row r="218" spans="1:12" x14ac:dyDescent="0.2">
      <c r="A218" s="72" t="s">
        <v>768</v>
      </c>
      <c r="B218" s="66" t="s">
        <v>769</v>
      </c>
      <c r="C218" s="67">
        <v>64</v>
      </c>
      <c r="D218" s="67" t="s">
        <v>340</v>
      </c>
      <c r="E218" s="71">
        <v>6.4123661217744904E-2</v>
      </c>
      <c r="F218" s="68">
        <v>7.6315789473684204</v>
      </c>
      <c r="G218" s="71">
        <v>0.142865432420828</v>
      </c>
      <c r="H218" s="68">
        <v>7.3684210526315796</v>
      </c>
      <c r="I218" s="71">
        <v>4.9505551232406603E-2</v>
      </c>
      <c r="J218" s="68">
        <v>49.210526315789501</v>
      </c>
      <c r="K218" s="71">
        <v>0</v>
      </c>
      <c r="L218" s="68">
        <v>42.368421052631597</v>
      </c>
    </row>
    <row r="219" spans="1:12" x14ac:dyDescent="0.2">
      <c r="A219" s="72" t="s">
        <v>770</v>
      </c>
      <c r="B219" s="66" t="s">
        <v>771</v>
      </c>
      <c r="C219" s="67">
        <v>64</v>
      </c>
      <c r="D219" s="67" t="s">
        <v>340</v>
      </c>
      <c r="E219" s="71">
        <v>7.1397992772498503E-2</v>
      </c>
      <c r="F219" s="68">
        <v>10.789473684210501</v>
      </c>
      <c r="G219" s="71">
        <v>0.12027286974066299</v>
      </c>
      <c r="H219" s="68">
        <v>5</v>
      </c>
      <c r="I219" s="71">
        <v>9.3921108576832293E-2</v>
      </c>
      <c r="J219" s="68">
        <v>67.631578947368396</v>
      </c>
      <c r="K219" s="71">
        <v>0</v>
      </c>
      <c r="L219" s="68">
        <v>42.368421052631597</v>
      </c>
    </row>
    <row r="220" spans="1:12" x14ac:dyDescent="0.2">
      <c r="A220" s="72" t="s">
        <v>772</v>
      </c>
      <c r="B220" s="66" t="s">
        <v>773</v>
      </c>
      <c r="C220" s="67">
        <v>64</v>
      </c>
      <c r="D220" s="67" t="s">
        <v>340</v>
      </c>
      <c r="E220" s="71">
        <v>7.3753298759003896E-2</v>
      </c>
      <c r="F220" s="68">
        <v>11.578947368421099</v>
      </c>
      <c r="G220" s="71">
        <v>0.15360950941398799</v>
      </c>
      <c r="H220" s="68">
        <v>7.8947368421052602</v>
      </c>
      <c r="I220" s="71">
        <v>6.7650386863023201E-2</v>
      </c>
      <c r="J220" s="68">
        <v>57.105263157894697</v>
      </c>
      <c r="K220" s="71">
        <v>0</v>
      </c>
      <c r="L220" s="68">
        <v>42.368421052631597</v>
      </c>
    </row>
    <row r="221" spans="1:12" x14ac:dyDescent="0.2">
      <c r="A221" s="72" t="s">
        <v>774</v>
      </c>
      <c r="B221" s="66" t="s">
        <v>775</v>
      </c>
      <c r="C221" s="67">
        <v>64</v>
      </c>
      <c r="D221" s="67" t="s">
        <v>340</v>
      </c>
      <c r="E221" s="71">
        <v>5.9462394043823599E-2</v>
      </c>
      <c r="F221" s="68">
        <v>5.5263157894736796</v>
      </c>
      <c r="G221" s="71">
        <v>0.17817338791062101</v>
      </c>
      <c r="H221" s="68">
        <v>11.842105263157899</v>
      </c>
      <c r="I221" s="71">
        <v>2.1379422084945901E-4</v>
      </c>
      <c r="J221" s="68">
        <v>1.31578947368421</v>
      </c>
      <c r="K221" s="71">
        <v>0</v>
      </c>
      <c r="L221" s="68">
        <v>42.368421052631597</v>
      </c>
    </row>
    <row r="222" spans="1:12" x14ac:dyDescent="0.2">
      <c r="A222" s="72" t="s">
        <v>776</v>
      </c>
      <c r="B222" s="66" t="s">
        <v>777</v>
      </c>
      <c r="C222" s="67">
        <v>66</v>
      </c>
      <c r="D222" s="67" t="s">
        <v>340</v>
      </c>
      <c r="E222" s="71">
        <v>0.16781647888552501</v>
      </c>
      <c r="F222" s="68">
        <v>45.321100917431203</v>
      </c>
      <c r="G222" s="71">
        <v>0.34031380054641203</v>
      </c>
      <c r="H222" s="68">
        <v>91.926605504587201</v>
      </c>
      <c r="I222" s="71">
        <v>0.156504336375415</v>
      </c>
      <c r="J222" s="68">
        <v>84.770642201834903</v>
      </c>
      <c r="K222" s="71">
        <v>6.63129973474803E-3</v>
      </c>
      <c r="L222" s="68">
        <v>2.9357798165137599</v>
      </c>
    </row>
    <row r="223" spans="1:12" x14ac:dyDescent="0.2">
      <c r="A223" s="72" t="s">
        <v>575</v>
      </c>
      <c r="B223" s="66" t="s">
        <v>778</v>
      </c>
      <c r="C223" s="67">
        <v>66</v>
      </c>
      <c r="D223" s="67" t="s">
        <v>340</v>
      </c>
      <c r="E223" s="71">
        <v>0.221339320511031</v>
      </c>
      <c r="F223" s="68">
        <v>60.550458715596299</v>
      </c>
      <c r="G223" s="71">
        <v>0.30786846303575599</v>
      </c>
      <c r="H223" s="68">
        <v>89.357798165137595</v>
      </c>
      <c r="I223" s="71">
        <v>0.34288689902784097</v>
      </c>
      <c r="J223" s="68">
        <v>95.412844036697294</v>
      </c>
      <c r="K223" s="71">
        <v>1.32625994694961E-2</v>
      </c>
      <c r="L223" s="68">
        <v>6.2385321100917404</v>
      </c>
    </row>
    <row r="224" spans="1:12" x14ac:dyDescent="0.2">
      <c r="A224" s="72" t="s">
        <v>779</v>
      </c>
      <c r="B224" s="66" t="s">
        <v>780</v>
      </c>
      <c r="C224" s="67">
        <v>64</v>
      </c>
      <c r="D224" s="67" t="s">
        <v>340</v>
      </c>
      <c r="E224" s="71">
        <v>0.112305558596226</v>
      </c>
      <c r="F224" s="68">
        <v>40.2631578947368</v>
      </c>
      <c r="G224" s="71">
        <v>0.222632030517216</v>
      </c>
      <c r="H224" s="68">
        <v>23.421052631578899</v>
      </c>
      <c r="I224" s="71">
        <v>0.114284645271463</v>
      </c>
      <c r="J224" s="68">
        <v>74.473684210526301</v>
      </c>
      <c r="K224" s="71">
        <v>0</v>
      </c>
      <c r="L224" s="68">
        <v>42.368421052631597</v>
      </c>
    </row>
    <row r="225" spans="1:12" x14ac:dyDescent="0.2">
      <c r="A225" s="72" t="s">
        <v>781</v>
      </c>
      <c r="B225" s="66" t="s">
        <v>782</v>
      </c>
      <c r="C225" s="67">
        <v>64</v>
      </c>
      <c r="D225" s="67" t="s">
        <v>340</v>
      </c>
      <c r="E225" s="71">
        <v>0.10694504341161699</v>
      </c>
      <c r="F225" s="68">
        <v>35.2631578947368</v>
      </c>
      <c r="G225" s="71">
        <v>0.17220639119636399</v>
      </c>
      <c r="H225" s="68">
        <v>10.789473684210501</v>
      </c>
      <c r="I225" s="71">
        <v>0.140990486670628</v>
      </c>
      <c r="J225" s="68">
        <v>80</v>
      </c>
      <c r="K225" s="71">
        <v>7.6382523678582403E-3</v>
      </c>
      <c r="L225" s="68">
        <v>62.105263157894697</v>
      </c>
    </row>
    <row r="226" spans="1:12" x14ac:dyDescent="0.2">
      <c r="A226" s="72" t="s">
        <v>783</v>
      </c>
      <c r="B226" s="66" t="s">
        <v>784</v>
      </c>
      <c r="C226" s="67">
        <v>64</v>
      </c>
      <c r="D226" s="67" t="s">
        <v>340</v>
      </c>
      <c r="E226" s="71">
        <v>9.5974292537993597E-2</v>
      </c>
      <c r="F226" s="68">
        <v>24.7368421052632</v>
      </c>
      <c r="G226" s="71">
        <v>0.25237062417882</v>
      </c>
      <c r="H226" s="68">
        <v>32.368421052631597</v>
      </c>
      <c r="I226" s="71">
        <v>3.5552253435161198E-2</v>
      </c>
      <c r="J226" s="68">
        <v>41.052631578947398</v>
      </c>
      <c r="K226" s="71">
        <v>0</v>
      </c>
      <c r="L226" s="68">
        <v>42.368421052631597</v>
      </c>
    </row>
    <row r="227" spans="1:12" x14ac:dyDescent="0.2">
      <c r="A227" s="72" t="s">
        <v>785</v>
      </c>
      <c r="B227" s="66" t="s">
        <v>786</v>
      </c>
      <c r="C227" s="67">
        <v>64</v>
      </c>
      <c r="D227" s="67" t="s">
        <v>340</v>
      </c>
      <c r="E227" s="71">
        <v>7.5809993041516505E-2</v>
      </c>
      <c r="F227" s="68">
        <v>12.6315789473684</v>
      </c>
      <c r="G227" s="71">
        <v>0.22214062146796901</v>
      </c>
      <c r="H227" s="68">
        <v>23.157894736842099</v>
      </c>
      <c r="I227" s="71">
        <v>5.2893576565804096E-3</v>
      </c>
      <c r="J227" s="68">
        <v>11.578947368421099</v>
      </c>
      <c r="K227" s="71">
        <v>0</v>
      </c>
      <c r="L227" s="68">
        <v>42.368421052631597</v>
      </c>
    </row>
    <row r="228" spans="1:12" x14ac:dyDescent="0.2">
      <c r="A228" s="72" t="s">
        <v>787</v>
      </c>
      <c r="B228" s="66" t="s">
        <v>788</v>
      </c>
      <c r="C228" s="67">
        <v>64</v>
      </c>
      <c r="D228" s="67" t="s">
        <v>340</v>
      </c>
      <c r="E228" s="71">
        <v>0.126854116799375</v>
      </c>
      <c r="F228" s="68">
        <v>50.526315789473699</v>
      </c>
      <c r="G228" s="71">
        <v>0.27919595378961998</v>
      </c>
      <c r="H228" s="68">
        <v>48.421052631578902</v>
      </c>
      <c r="I228" s="71">
        <v>0.10136639660850499</v>
      </c>
      <c r="J228" s="68">
        <v>71.578947368421098</v>
      </c>
      <c r="K228" s="71">
        <v>0</v>
      </c>
      <c r="L228" s="68">
        <v>42.368421052631597</v>
      </c>
    </row>
    <row r="229" spans="1:12" x14ac:dyDescent="0.2">
      <c r="A229" s="72" t="s">
        <v>789</v>
      </c>
      <c r="B229" s="66" t="s">
        <v>790</v>
      </c>
      <c r="C229" s="67">
        <v>64</v>
      </c>
      <c r="D229" s="67" t="s">
        <v>340</v>
      </c>
      <c r="E229" s="71">
        <v>0.123479973610517</v>
      </c>
      <c r="F229" s="68">
        <v>47.631578947368403</v>
      </c>
      <c r="G229" s="71">
        <v>0.34721247876990802</v>
      </c>
      <c r="H229" s="68">
        <v>74.210526315789494</v>
      </c>
      <c r="I229" s="71">
        <v>2.3227442061641401E-2</v>
      </c>
      <c r="J229" s="68">
        <v>31.578947368421101</v>
      </c>
      <c r="K229" s="71">
        <v>0</v>
      </c>
      <c r="L229" s="68">
        <v>42.368421052631597</v>
      </c>
    </row>
    <row r="230" spans="1:12" x14ac:dyDescent="0.2">
      <c r="A230" s="72" t="s">
        <v>791</v>
      </c>
      <c r="B230" s="66" t="s">
        <v>792</v>
      </c>
      <c r="C230" s="67">
        <v>64</v>
      </c>
      <c r="D230" s="67" t="s">
        <v>340</v>
      </c>
      <c r="E230" s="71">
        <v>0.18062229294285001</v>
      </c>
      <c r="F230" s="68">
        <v>73.157894736842096</v>
      </c>
      <c r="G230" s="71">
        <v>0.26429478792990702</v>
      </c>
      <c r="H230" s="68">
        <v>41.315789473684198</v>
      </c>
      <c r="I230" s="71">
        <v>0.27566252780667899</v>
      </c>
      <c r="J230" s="68">
        <v>90.789473684210506</v>
      </c>
      <c r="K230" s="71">
        <v>1.9095630919645601E-3</v>
      </c>
      <c r="L230" s="68">
        <v>48.684210526315802</v>
      </c>
    </row>
    <row r="231" spans="1:12" x14ac:dyDescent="0.2">
      <c r="A231" s="72" t="s">
        <v>793</v>
      </c>
      <c r="B231" s="66" t="s">
        <v>794</v>
      </c>
      <c r="C231" s="67">
        <v>64</v>
      </c>
      <c r="D231" s="67" t="s">
        <v>340</v>
      </c>
      <c r="E231" s="71">
        <v>0.12827786999681901</v>
      </c>
      <c r="F231" s="68">
        <v>51.315789473684198</v>
      </c>
      <c r="G231" s="71">
        <v>0.34850996924717098</v>
      </c>
      <c r="H231" s="68">
        <v>74.736842105263193</v>
      </c>
      <c r="I231" s="71">
        <v>3.6323640743286902E-2</v>
      </c>
      <c r="J231" s="68">
        <v>42.105263157894697</v>
      </c>
      <c r="K231" s="71">
        <v>0</v>
      </c>
      <c r="L231" s="68">
        <v>42.368421052631597</v>
      </c>
    </row>
    <row r="232" spans="1:12" x14ac:dyDescent="0.2">
      <c r="A232" s="72" t="s">
        <v>795</v>
      </c>
      <c r="B232" s="66" t="s">
        <v>796</v>
      </c>
      <c r="C232" s="67">
        <v>64</v>
      </c>
      <c r="D232" s="67" t="s">
        <v>340</v>
      </c>
      <c r="E232" s="71">
        <v>6.1099962025219098E-2</v>
      </c>
      <c r="F232" s="68">
        <v>6.3157894736842097</v>
      </c>
      <c r="G232" s="71">
        <v>0.15980872907594401</v>
      </c>
      <c r="H232" s="68">
        <v>9.2105263157894708</v>
      </c>
      <c r="I232" s="71">
        <v>2.34911569997131E-2</v>
      </c>
      <c r="J232" s="68">
        <v>32.105263157894697</v>
      </c>
      <c r="K232" s="71">
        <v>0</v>
      </c>
      <c r="L232" s="68">
        <v>42.368421052631597</v>
      </c>
    </row>
    <row r="233" spans="1:12" x14ac:dyDescent="0.2">
      <c r="A233" s="72" t="s">
        <v>797</v>
      </c>
      <c r="B233" s="66" t="s">
        <v>798</v>
      </c>
      <c r="C233" s="67">
        <v>64</v>
      </c>
      <c r="D233" s="67" t="s">
        <v>340</v>
      </c>
      <c r="E233" s="71">
        <v>9.7572026201396003E-2</v>
      </c>
      <c r="F233" s="68">
        <v>26.578947368421101</v>
      </c>
      <c r="G233" s="71">
        <v>0.27568358447464703</v>
      </c>
      <c r="H233" s="68">
        <v>46.315789473684198</v>
      </c>
      <c r="I233" s="71">
        <v>1.70324941295413E-2</v>
      </c>
      <c r="J233" s="68">
        <v>26.052631578947398</v>
      </c>
      <c r="K233" s="71">
        <v>0</v>
      </c>
      <c r="L233" s="68">
        <v>42.368421052631597</v>
      </c>
    </row>
    <row r="234" spans="1:12" x14ac:dyDescent="0.2">
      <c r="A234" s="72" t="s">
        <v>799</v>
      </c>
      <c r="B234" s="66" t="s">
        <v>800</v>
      </c>
      <c r="C234" s="67">
        <v>64</v>
      </c>
      <c r="D234" s="67" t="s">
        <v>340</v>
      </c>
      <c r="E234" s="71">
        <v>0.20645892167295099</v>
      </c>
      <c r="F234" s="68">
        <v>80</v>
      </c>
      <c r="G234" s="71">
        <v>0.29030373326508002</v>
      </c>
      <c r="H234" s="68">
        <v>53.947368421052602</v>
      </c>
      <c r="I234" s="71">
        <v>0.32525390556984501</v>
      </c>
      <c r="J234" s="68">
        <v>93.684210526315795</v>
      </c>
      <c r="K234" s="71">
        <v>3.8191261839291201E-3</v>
      </c>
      <c r="L234" s="68">
        <v>54.210526315789501</v>
      </c>
    </row>
    <row r="235" spans="1:12" x14ac:dyDescent="0.2">
      <c r="A235" s="72" t="s">
        <v>801</v>
      </c>
      <c r="B235" s="66" t="s">
        <v>802</v>
      </c>
      <c r="C235" s="67">
        <v>64</v>
      </c>
      <c r="D235" s="67" t="s">
        <v>340</v>
      </c>
      <c r="E235" s="71">
        <v>0.19489767110200501</v>
      </c>
      <c r="F235" s="68">
        <v>77.894736842105303</v>
      </c>
      <c r="G235" s="71">
        <v>0.278908239071816</v>
      </c>
      <c r="H235" s="68">
        <v>47.894736842105303</v>
      </c>
      <c r="I235" s="71">
        <v>0.30578477423419897</v>
      </c>
      <c r="J235" s="68">
        <v>92.368421052631604</v>
      </c>
      <c r="K235" s="71">
        <v>0</v>
      </c>
      <c r="L235" s="68">
        <v>42.368421052631597</v>
      </c>
    </row>
    <row r="236" spans="1:12" x14ac:dyDescent="0.2">
      <c r="A236" s="72" t="s">
        <v>803</v>
      </c>
      <c r="B236" s="66" t="s">
        <v>804</v>
      </c>
      <c r="C236" s="67">
        <v>64</v>
      </c>
      <c r="D236" s="67" t="s">
        <v>340</v>
      </c>
      <c r="E236" s="71">
        <v>0.20636671967280501</v>
      </c>
      <c r="F236" s="68">
        <v>79.736842105263193</v>
      </c>
      <c r="G236" s="71">
        <v>0.25264121060274097</v>
      </c>
      <c r="H236" s="68">
        <v>32.631578947368403</v>
      </c>
      <c r="I236" s="71">
        <v>0.366458948415673</v>
      </c>
      <c r="J236" s="68">
        <v>97.368421052631604</v>
      </c>
      <c r="K236" s="71">
        <v>0</v>
      </c>
      <c r="L236" s="68">
        <v>42.368421052631597</v>
      </c>
    </row>
    <row r="237" spans="1:12" x14ac:dyDescent="0.2">
      <c r="A237" s="72" t="s">
        <v>805</v>
      </c>
      <c r="B237" s="66" t="s">
        <v>806</v>
      </c>
      <c r="C237" s="67">
        <v>64</v>
      </c>
      <c r="D237" s="67" t="s">
        <v>340</v>
      </c>
      <c r="E237" s="71">
        <v>0.21875643458855101</v>
      </c>
      <c r="F237" s="68">
        <v>82.368421052631604</v>
      </c>
      <c r="G237" s="71">
        <v>0.30803704814670801</v>
      </c>
      <c r="H237" s="68">
        <v>63.421052631578902</v>
      </c>
      <c r="I237" s="71">
        <v>0.348232255618943</v>
      </c>
      <c r="J237" s="68">
        <v>96.052631578947398</v>
      </c>
      <c r="K237" s="71">
        <v>0</v>
      </c>
      <c r="L237" s="68">
        <v>42.368421052631597</v>
      </c>
    </row>
    <row r="238" spans="1:12" x14ac:dyDescent="0.2">
      <c r="A238" s="72" t="s">
        <v>807</v>
      </c>
      <c r="B238" s="66" t="s">
        <v>808</v>
      </c>
      <c r="C238" s="67">
        <v>64</v>
      </c>
      <c r="D238" s="67" t="s">
        <v>340</v>
      </c>
      <c r="E238" s="71">
        <v>0.21083806950245801</v>
      </c>
      <c r="F238" s="68">
        <v>80.526315789473699</v>
      </c>
      <c r="G238" s="71">
        <v>0.34453464438375198</v>
      </c>
      <c r="H238" s="68">
        <v>73.684210526315795</v>
      </c>
      <c r="I238" s="71">
        <v>0.28797956412362202</v>
      </c>
      <c r="J238" s="68">
        <v>91.315789473684205</v>
      </c>
      <c r="K238" s="71">
        <v>0</v>
      </c>
      <c r="L238" s="68">
        <v>42.368421052631597</v>
      </c>
    </row>
    <row r="239" spans="1:12" x14ac:dyDescent="0.2">
      <c r="A239" s="72" t="s">
        <v>809</v>
      </c>
      <c r="B239" s="66" t="s">
        <v>810</v>
      </c>
      <c r="C239" s="67">
        <v>65</v>
      </c>
      <c r="D239" s="67" t="s">
        <v>340</v>
      </c>
      <c r="E239" s="71">
        <v>0.29541886575468801</v>
      </c>
      <c r="F239" s="68">
        <v>66.629895201323805</v>
      </c>
      <c r="G239" s="71">
        <v>0.52318416628909603</v>
      </c>
      <c r="H239" s="68">
        <v>95.670159955874198</v>
      </c>
      <c r="I239" s="71">
        <v>0.363072430974967</v>
      </c>
      <c r="J239" s="68">
        <v>97.462768891340303</v>
      </c>
      <c r="K239" s="71">
        <v>0</v>
      </c>
      <c r="L239" s="68">
        <v>1.2686155543298401</v>
      </c>
    </row>
    <row r="240" spans="1:12" x14ac:dyDescent="0.2">
      <c r="A240" s="72" t="s">
        <v>811</v>
      </c>
      <c r="B240" s="66" t="s">
        <v>812</v>
      </c>
      <c r="C240" s="67">
        <v>65</v>
      </c>
      <c r="D240" s="67" t="s">
        <v>340</v>
      </c>
      <c r="E240" s="71">
        <v>0.263894103793542</v>
      </c>
      <c r="F240" s="68">
        <v>54.964147821290702</v>
      </c>
      <c r="G240" s="71">
        <v>0.43321464982761498</v>
      </c>
      <c r="H240" s="68">
        <v>93.574186431329295</v>
      </c>
      <c r="I240" s="71">
        <v>0.35846766155300902</v>
      </c>
      <c r="J240" s="68">
        <v>97.186982901268607</v>
      </c>
      <c r="K240" s="71">
        <v>0</v>
      </c>
      <c r="L240" s="68">
        <v>1.2686155543298401</v>
      </c>
    </row>
    <row r="241" spans="1:12" x14ac:dyDescent="0.2">
      <c r="A241" s="72" t="s">
        <v>813</v>
      </c>
      <c r="B241" s="66" t="s">
        <v>814</v>
      </c>
      <c r="C241" s="67">
        <v>65</v>
      </c>
      <c r="D241" s="67" t="s">
        <v>340</v>
      </c>
      <c r="E241" s="71">
        <v>0.32125702057476802</v>
      </c>
      <c r="F241" s="68">
        <v>77.082184225041402</v>
      </c>
      <c r="G241" s="71">
        <v>0.62540787376491802</v>
      </c>
      <c r="H241" s="68">
        <v>97.793712079426399</v>
      </c>
      <c r="I241" s="71">
        <v>0.33497657186618601</v>
      </c>
      <c r="J241" s="68">
        <v>95.808052950910096</v>
      </c>
      <c r="K241" s="71">
        <v>3.38661609319969E-3</v>
      </c>
      <c r="L241" s="68">
        <v>1.6271373414230601</v>
      </c>
    </row>
    <row r="242" spans="1:12" x14ac:dyDescent="0.2">
      <c r="A242" s="72" t="s">
        <v>815</v>
      </c>
      <c r="B242" s="66" t="s">
        <v>816</v>
      </c>
      <c r="C242" s="67">
        <v>65</v>
      </c>
      <c r="D242" s="67" t="s">
        <v>340</v>
      </c>
      <c r="E242" s="71">
        <v>0.23723354169379801</v>
      </c>
      <c r="F242" s="68">
        <v>47.490347490347503</v>
      </c>
      <c r="G242" s="71">
        <v>0.47388742898920799</v>
      </c>
      <c r="H242" s="68">
        <v>94.594594594594597</v>
      </c>
      <c r="I242" s="71">
        <v>0.23781319609218601</v>
      </c>
      <c r="J242" s="68">
        <v>92.471042471042495</v>
      </c>
      <c r="K242" s="71">
        <v>0</v>
      </c>
      <c r="L242" s="68">
        <v>1.2686155543298401</v>
      </c>
    </row>
    <row r="243" spans="1:12" x14ac:dyDescent="0.2">
      <c r="A243" s="72" t="s">
        <v>817</v>
      </c>
      <c r="B243" s="66" t="s">
        <v>818</v>
      </c>
      <c r="C243" s="67">
        <v>65</v>
      </c>
      <c r="D243" s="67" t="s">
        <v>340</v>
      </c>
      <c r="E243" s="71">
        <v>0.32084778253394097</v>
      </c>
      <c r="F243" s="68">
        <v>76.861555432984005</v>
      </c>
      <c r="G243" s="71">
        <v>0.622097740507361</v>
      </c>
      <c r="H243" s="68">
        <v>97.7109762824048</v>
      </c>
      <c r="I243" s="71">
        <v>0.34044560709446098</v>
      </c>
      <c r="J243" s="68">
        <v>96.166574738003305</v>
      </c>
      <c r="K243" s="71">
        <v>0</v>
      </c>
      <c r="L243" s="68">
        <v>1.2686155543298401</v>
      </c>
    </row>
    <row r="244" spans="1:12" x14ac:dyDescent="0.2">
      <c r="A244" s="72" t="s">
        <v>819</v>
      </c>
      <c r="B244" s="66" t="s">
        <v>820</v>
      </c>
      <c r="C244" s="67">
        <v>65</v>
      </c>
      <c r="D244" s="67" t="s">
        <v>340</v>
      </c>
      <c r="E244" s="71">
        <v>0.312413409862066</v>
      </c>
      <c r="F244" s="68">
        <v>73.662437948152203</v>
      </c>
      <c r="G244" s="71">
        <v>0.59347940702502699</v>
      </c>
      <c r="H244" s="68">
        <v>97.186982901268607</v>
      </c>
      <c r="I244" s="71">
        <v>0.33360097428157198</v>
      </c>
      <c r="J244" s="68">
        <v>95.697738554881397</v>
      </c>
      <c r="K244" s="71">
        <v>1.01598482795991E-2</v>
      </c>
      <c r="L244" s="68">
        <v>2.3717595146166599</v>
      </c>
    </row>
    <row r="245" spans="1:12" x14ac:dyDescent="0.2">
      <c r="A245" s="72" t="s">
        <v>821</v>
      </c>
      <c r="B245" s="66" t="s">
        <v>822</v>
      </c>
      <c r="C245" s="67">
        <v>65</v>
      </c>
      <c r="D245" s="67" t="s">
        <v>340</v>
      </c>
      <c r="E245" s="71">
        <v>0.2358193032026</v>
      </c>
      <c r="F245" s="68">
        <v>47.242140099282999</v>
      </c>
      <c r="G245" s="71">
        <v>0.51497328175158796</v>
      </c>
      <c r="H245" s="68">
        <v>95.559845559845598</v>
      </c>
      <c r="I245" s="71">
        <v>0.19248462785621301</v>
      </c>
      <c r="J245" s="68">
        <v>89.7683397683398</v>
      </c>
      <c r="K245" s="71">
        <v>0</v>
      </c>
      <c r="L245" s="68">
        <v>1.2686155543298401</v>
      </c>
    </row>
    <row r="246" spans="1:12" x14ac:dyDescent="0.2">
      <c r="A246" s="72" t="s">
        <v>823</v>
      </c>
      <c r="B246" s="66" t="s">
        <v>824</v>
      </c>
      <c r="C246" s="67">
        <v>65</v>
      </c>
      <c r="D246" s="67" t="s">
        <v>340</v>
      </c>
      <c r="E246" s="71">
        <v>0.43367112893895099</v>
      </c>
      <c r="F246" s="68">
        <v>96.5802537231109</v>
      </c>
      <c r="G246" s="71">
        <v>0.98211492831640201</v>
      </c>
      <c r="H246" s="68">
        <v>99.889685603971301</v>
      </c>
      <c r="I246" s="71">
        <v>0.317205150453852</v>
      </c>
      <c r="J246" s="68">
        <v>95.228902371759503</v>
      </c>
      <c r="K246" s="71">
        <v>1.69330804659984E-3</v>
      </c>
      <c r="L246" s="68">
        <v>1.54440154440154</v>
      </c>
    </row>
    <row r="247" spans="1:12" x14ac:dyDescent="0.2">
      <c r="A247" s="72" t="s">
        <v>825</v>
      </c>
      <c r="B247" s="66" t="s">
        <v>826</v>
      </c>
      <c r="C247" s="67">
        <v>65</v>
      </c>
      <c r="D247" s="67" t="s">
        <v>340</v>
      </c>
      <c r="E247" s="71">
        <v>0.15574022986901301</v>
      </c>
      <c r="F247" s="68">
        <v>29.2333149476007</v>
      </c>
      <c r="G247" s="71">
        <v>0.40883512043464598</v>
      </c>
      <c r="H247" s="68">
        <v>92.884721456150004</v>
      </c>
      <c r="I247" s="71">
        <v>5.8385569172394097E-2</v>
      </c>
      <c r="J247" s="68">
        <v>65.471594043022606</v>
      </c>
      <c r="K247" s="71">
        <v>0</v>
      </c>
      <c r="L247" s="68">
        <v>1.2686155543298401</v>
      </c>
    </row>
    <row r="248" spans="1:12" x14ac:dyDescent="0.2">
      <c r="A248" s="72" t="s">
        <v>827</v>
      </c>
      <c r="B248" s="66" t="s">
        <v>828</v>
      </c>
      <c r="C248" s="67">
        <v>65</v>
      </c>
      <c r="D248" s="67" t="s">
        <v>340</v>
      </c>
      <c r="E248" s="71">
        <v>0.113030786410941</v>
      </c>
      <c r="F248" s="68">
        <v>6.9773855488141203</v>
      </c>
      <c r="G248" s="71">
        <v>0.31293059157765901</v>
      </c>
      <c r="H248" s="68">
        <v>85.824600110314407</v>
      </c>
      <c r="I248" s="71">
        <v>2.61617676551648E-2</v>
      </c>
      <c r="J248" s="68">
        <v>45.587424158852698</v>
      </c>
      <c r="K248" s="71">
        <v>0</v>
      </c>
      <c r="L248" s="68">
        <v>1.2686155543298401</v>
      </c>
    </row>
    <row r="249" spans="1:12" x14ac:dyDescent="0.2">
      <c r="A249" s="72" t="s">
        <v>829</v>
      </c>
      <c r="B249" s="66" t="s">
        <v>830</v>
      </c>
      <c r="C249" s="67">
        <v>65</v>
      </c>
      <c r="D249" s="67" t="s">
        <v>340</v>
      </c>
      <c r="E249" s="71">
        <v>8.7992655157873995E-2</v>
      </c>
      <c r="F249" s="68">
        <v>0.79977937120794296</v>
      </c>
      <c r="G249" s="71">
        <v>0.24732769109611599</v>
      </c>
      <c r="H249" s="68">
        <v>14.9200220628792</v>
      </c>
      <c r="I249" s="71">
        <v>1.6650274377505998E-2</v>
      </c>
      <c r="J249" s="68">
        <v>34.997242140099303</v>
      </c>
      <c r="K249" s="71">
        <v>0</v>
      </c>
      <c r="L249" s="68">
        <v>1.2686155543298401</v>
      </c>
    </row>
    <row r="250" spans="1:12" x14ac:dyDescent="0.2">
      <c r="A250" s="72" t="s">
        <v>831</v>
      </c>
      <c r="B250" s="66" t="s">
        <v>832</v>
      </c>
      <c r="C250" s="67">
        <v>65</v>
      </c>
      <c r="D250" s="67" t="s">
        <v>340</v>
      </c>
      <c r="E250" s="71">
        <v>8.0531701343876994E-2</v>
      </c>
      <c r="F250" s="68">
        <v>0.49641478212906798</v>
      </c>
      <c r="G250" s="71">
        <v>0.225543745910539</v>
      </c>
      <c r="H250" s="68">
        <v>8.9354660783232198</v>
      </c>
      <c r="I250" s="71">
        <v>1.09714339812925E-2</v>
      </c>
      <c r="J250" s="68">
        <v>27.2476558190844</v>
      </c>
      <c r="K250" s="71">
        <v>5.07992413979953E-3</v>
      </c>
      <c r="L250" s="68">
        <v>1.6822945394374</v>
      </c>
    </row>
    <row r="251" spans="1:12" x14ac:dyDescent="0.2">
      <c r="A251" s="72" t="s">
        <v>833</v>
      </c>
      <c r="B251" s="66" t="s">
        <v>834</v>
      </c>
      <c r="C251" s="67">
        <v>65</v>
      </c>
      <c r="D251" s="67" t="s">
        <v>340</v>
      </c>
      <c r="E251" s="71">
        <v>0.12861728070283901</v>
      </c>
      <c r="F251" s="68">
        <v>13.7341423055709</v>
      </c>
      <c r="G251" s="71">
        <v>0.359110486604451</v>
      </c>
      <c r="H251" s="68">
        <v>89.988968560397097</v>
      </c>
      <c r="I251" s="71">
        <v>1.6581507224466399E-2</v>
      </c>
      <c r="J251" s="68">
        <v>34.886927744070597</v>
      </c>
      <c r="K251" s="71">
        <v>1.01598482795991E-2</v>
      </c>
      <c r="L251" s="68">
        <v>2.3717595146166599</v>
      </c>
    </row>
    <row r="252" spans="1:12" x14ac:dyDescent="0.2">
      <c r="A252" s="72" t="s">
        <v>835</v>
      </c>
      <c r="B252" s="66" t="s">
        <v>836</v>
      </c>
      <c r="C252" s="67">
        <v>63</v>
      </c>
      <c r="D252" s="67" t="s">
        <v>340</v>
      </c>
      <c r="E252" s="71">
        <v>9.0435179598660598E-2</v>
      </c>
      <c r="F252" s="68">
        <v>3.1190926275992399</v>
      </c>
      <c r="G252" s="71">
        <v>0.25699314114517102</v>
      </c>
      <c r="H252" s="68">
        <v>54.4423440453686</v>
      </c>
      <c r="I252" s="71">
        <v>3.0966058159074702E-3</v>
      </c>
      <c r="J252" s="68">
        <v>12.287334593572799</v>
      </c>
      <c r="K252" s="71">
        <v>1.12157918349036E-2</v>
      </c>
      <c r="L252" s="68">
        <v>10.1134215500945</v>
      </c>
    </row>
    <row r="253" spans="1:12" x14ac:dyDescent="0.2">
      <c r="A253" s="72" t="s">
        <v>837</v>
      </c>
      <c r="B253" s="66" t="s">
        <v>838</v>
      </c>
      <c r="C253" s="67">
        <v>65</v>
      </c>
      <c r="D253" s="67" t="s">
        <v>340</v>
      </c>
      <c r="E253" s="71">
        <v>0.23832182601418</v>
      </c>
      <c r="F253" s="68">
        <v>47.628240485383301</v>
      </c>
      <c r="G253" s="71">
        <v>0.62315406873711399</v>
      </c>
      <c r="H253" s="68">
        <v>97.766133480419199</v>
      </c>
      <c r="I253" s="71">
        <v>9.1811409305424904E-2</v>
      </c>
      <c r="J253" s="68">
        <v>76.392719249862097</v>
      </c>
      <c r="K253" s="71">
        <v>0</v>
      </c>
      <c r="L253" s="68">
        <v>1.2686155543298401</v>
      </c>
    </row>
    <row r="254" spans="1:12" x14ac:dyDescent="0.2">
      <c r="A254" s="72" t="s">
        <v>839</v>
      </c>
      <c r="B254" s="66" t="s">
        <v>840</v>
      </c>
      <c r="C254" s="67">
        <v>63</v>
      </c>
      <c r="D254" s="67" t="s">
        <v>340</v>
      </c>
      <c r="E254" s="71">
        <v>0.101572612778688</v>
      </c>
      <c r="F254" s="68">
        <v>5.8601134215500901</v>
      </c>
      <c r="G254" s="71">
        <v>0.27353707737136401</v>
      </c>
      <c r="H254" s="68">
        <v>67.580340264650303</v>
      </c>
      <c r="I254" s="71">
        <v>1.5759047191706999E-2</v>
      </c>
      <c r="J254" s="68">
        <v>32.419659735349697</v>
      </c>
      <c r="K254" s="71">
        <v>1.5421713772992399E-2</v>
      </c>
      <c r="L254" s="68">
        <v>11.909262759924401</v>
      </c>
    </row>
    <row r="255" spans="1:12" x14ac:dyDescent="0.2">
      <c r="A255" s="72" t="s">
        <v>841</v>
      </c>
      <c r="B255" s="66" t="s">
        <v>842</v>
      </c>
      <c r="C255" s="67">
        <v>63</v>
      </c>
      <c r="D255" s="67" t="s">
        <v>340</v>
      </c>
      <c r="E255" s="71">
        <v>0.132317761737441</v>
      </c>
      <c r="F255" s="68">
        <v>15.2173913043478</v>
      </c>
      <c r="G255" s="71">
        <v>0.361194948804551</v>
      </c>
      <c r="H255" s="68">
        <v>86.767485822306199</v>
      </c>
      <c r="I255" s="71">
        <v>1.6130700696689801E-2</v>
      </c>
      <c r="J255" s="68">
        <v>32.8922495274102</v>
      </c>
      <c r="K255" s="71">
        <v>1.9627635711081198E-2</v>
      </c>
      <c r="L255" s="68">
        <v>13.6105860113422</v>
      </c>
    </row>
    <row r="256" spans="1:12" x14ac:dyDescent="0.2">
      <c r="A256" s="72" t="s">
        <v>843</v>
      </c>
      <c r="B256" s="66" t="s">
        <v>844</v>
      </c>
      <c r="C256" s="67">
        <v>65</v>
      </c>
      <c r="D256" s="67" t="s">
        <v>340</v>
      </c>
      <c r="E256" s="71">
        <v>0.25074597029229501</v>
      </c>
      <c r="F256" s="68">
        <v>50.965250965251002</v>
      </c>
      <c r="G256" s="71">
        <v>0.60207834333661503</v>
      </c>
      <c r="H256" s="68">
        <v>97.462768891340303</v>
      </c>
      <c r="I256" s="71">
        <v>0.14846625949366901</v>
      </c>
      <c r="J256" s="68">
        <v>85.962493105350205</v>
      </c>
      <c r="K256" s="71">
        <v>1.69330804659984E-3</v>
      </c>
      <c r="L256" s="68">
        <v>1.54440154440154</v>
      </c>
    </row>
    <row r="257" spans="1:12" x14ac:dyDescent="0.2">
      <c r="A257" s="72" t="s">
        <v>845</v>
      </c>
      <c r="B257" s="66" t="s">
        <v>846</v>
      </c>
      <c r="C257" s="67">
        <v>65</v>
      </c>
      <c r="D257" s="67" t="s">
        <v>340</v>
      </c>
      <c r="E257" s="71">
        <v>0.268536510035632</v>
      </c>
      <c r="F257" s="68">
        <v>56.756756756756801</v>
      </c>
      <c r="G257" s="71">
        <v>0.75273006851979596</v>
      </c>
      <c r="H257" s="68">
        <v>98.648648648648603</v>
      </c>
      <c r="I257" s="71">
        <v>5.2879461587099198E-2</v>
      </c>
      <c r="J257" s="68">
        <v>62.300055157198003</v>
      </c>
      <c r="K257" s="71">
        <v>0</v>
      </c>
      <c r="L257" s="68">
        <v>1.2686155543298401</v>
      </c>
    </row>
    <row r="258" spans="1:12" x14ac:dyDescent="0.2">
      <c r="A258" s="72" t="s">
        <v>847</v>
      </c>
      <c r="B258" s="66" t="s">
        <v>848</v>
      </c>
      <c r="C258" s="67">
        <v>65</v>
      </c>
      <c r="D258" s="67" t="s">
        <v>340</v>
      </c>
      <c r="E258" s="71">
        <v>0.179076549890474</v>
      </c>
      <c r="F258" s="68">
        <v>36.679536679536703</v>
      </c>
      <c r="G258" s="71">
        <v>0.45395453212121001</v>
      </c>
      <c r="H258" s="68">
        <v>94.180915609487002</v>
      </c>
      <c r="I258" s="71">
        <v>4.0991842674143901E-2</v>
      </c>
      <c r="J258" s="68">
        <v>56.370656370656398</v>
      </c>
      <c r="K258" s="71">
        <v>4.22832748760682E-2</v>
      </c>
      <c r="L258" s="68">
        <v>6.0121345835631503</v>
      </c>
    </row>
    <row r="259" spans="1:12" x14ac:dyDescent="0.2">
      <c r="A259" s="72" t="s">
        <v>849</v>
      </c>
      <c r="B259" s="66" t="s">
        <v>850</v>
      </c>
      <c r="C259" s="67">
        <v>65</v>
      </c>
      <c r="D259" s="67" t="s">
        <v>340</v>
      </c>
      <c r="E259" s="71">
        <v>0.171457223373599</v>
      </c>
      <c r="F259" s="68">
        <v>34.611141753998901</v>
      </c>
      <c r="G259" s="71">
        <v>0.44885595729986699</v>
      </c>
      <c r="H259" s="68">
        <v>94.015444015444004</v>
      </c>
      <c r="I259" s="71">
        <v>5.02924158311732E-2</v>
      </c>
      <c r="J259" s="68">
        <v>61.141753998896903</v>
      </c>
      <c r="K259" s="71">
        <v>1.5223296989756E-2</v>
      </c>
      <c r="L259" s="68">
        <v>2.5648097076668499</v>
      </c>
    </row>
    <row r="260" spans="1:12" x14ac:dyDescent="0.2">
      <c r="A260" s="72" t="s">
        <v>851</v>
      </c>
      <c r="B260" s="66" t="s">
        <v>852</v>
      </c>
      <c r="C260" s="67">
        <v>65</v>
      </c>
      <c r="D260" s="67" t="s">
        <v>340</v>
      </c>
      <c r="E260" s="71">
        <v>0.12939394202830501</v>
      </c>
      <c r="F260" s="68">
        <v>14.147821290678401</v>
      </c>
      <c r="G260" s="71">
        <v>0.34870681220013</v>
      </c>
      <c r="H260" s="68">
        <v>89.437396580253704</v>
      </c>
      <c r="I260" s="71">
        <v>1.24150359984722E-2</v>
      </c>
      <c r="J260" s="68">
        <v>29.371207942636499</v>
      </c>
      <c r="K260" s="71">
        <v>2.70599778863122E-2</v>
      </c>
      <c r="L260" s="68">
        <v>3.7506894649751801</v>
      </c>
    </row>
    <row r="261" spans="1:12" x14ac:dyDescent="0.2">
      <c r="A261" s="72" t="s">
        <v>853</v>
      </c>
      <c r="B261" s="66" t="s">
        <v>854</v>
      </c>
      <c r="C261" s="67">
        <v>65</v>
      </c>
      <c r="D261" s="67" t="s">
        <v>340</v>
      </c>
      <c r="E261" s="71">
        <v>0.124083039725705</v>
      </c>
      <c r="F261" s="68">
        <v>11.417539988968599</v>
      </c>
      <c r="G261" s="71">
        <v>0.33146602233961198</v>
      </c>
      <c r="H261" s="68">
        <v>87.892995035852195</v>
      </c>
      <c r="I261" s="71">
        <v>4.0783096837501802E-2</v>
      </c>
      <c r="J261" s="68">
        <v>56.2327633756205</v>
      </c>
      <c r="K261" s="71">
        <v>0</v>
      </c>
      <c r="L261" s="68">
        <v>1.2686155543298401</v>
      </c>
    </row>
    <row r="262" spans="1:12" x14ac:dyDescent="0.2">
      <c r="A262" s="72" t="s">
        <v>855</v>
      </c>
      <c r="B262" s="66" t="s">
        <v>856</v>
      </c>
      <c r="C262" s="67">
        <v>65</v>
      </c>
      <c r="D262" s="67" t="s">
        <v>340</v>
      </c>
      <c r="E262" s="71">
        <v>0.14367241023996299</v>
      </c>
      <c r="F262" s="68">
        <v>22.835079977937099</v>
      </c>
      <c r="G262" s="71">
        <v>0.38295363248557401</v>
      </c>
      <c r="H262" s="68">
        <v>91.671263099834505</v>
      </c>
      <c r="I262" s="71">
        <v>2.77439016751179E-2</v>
      </c>
      <c r="J262" s="68">
        <v>46.5802537231109</v>
      </c>
      <c r="K262" s="71">
        <v>2.0319696559198099E-2</v>
      </c>
      <c r="L262" s="68">
        <v>3.1991174848317701</v>
      </c>
    </row>
    <row r="263" spans="1:12" x14ac:dyDescent="0.2">
      <c r="A263" s="72" t="s">
        <v>857</v>
      </c>
      <c r="B263" s="66" t="s">
        <v>858</v>
      </c>
      <c r="C263" s="67">
        <v>63</v>
      </c>
      <c r="D263" s="67" t="s">
        <v>340</v>
      </c>
      <c r="E263" s="71">
        <v>0.110679592075168</v>
      </c>
      <c r="F263" s="68">
        <v>8.4120982986767494</v>
      </c>
      <c r="G263" s="71">
        <v>0.30206132980272099</v>
      </c>
      <c r="H263" s="68">
        <v>78.638941398865796</v>
      </c>
      <c r="I263" s="71">
        <v>7.5458627529747298E-3</v>
      </c>
      <c r="J263" s="68">
        <v>20.321361058601099</v>
      </c>
      <c r="K263" s="71">
        <v>2.24315836698071E-2</v>
      </c>
      <c r="L263" s="68">
        <v>14.839319470699399</v>
      </c>
    </row>
    <row r="264" spans="1:12" x14ac:dyDescent="0.2">
      <c r="A264" s="72" t="s">
        <v>859</v>
      </c>
      <c r="B264" s="66" t="s">
        <v>860</v>
      </c>
      <c r="C264" s="67">
        <v>65</v>
      </c>
      <c r="D264" s="67" t="s">
        <v>340</v>
      </c>
      <c r="E264" s="71">
        <v>0.12662105683875299</v>
      </c>
      <c r="F264" s="68">
        <v>12.6034197462769</v>
      </c>
      <c r="G264" s="71">
        <v>0.33694055935979</v>
      </c>
      <c r="H264" s="68">
        <v>88.416988416988403</v>
      </c>
      <c r="I264" s="71">
        <v>4.1229303109867999E-2</v>
      </c>
      <c r="J264" s="68">
        <v>56.536127964699403</v>
      </c>
      <c r="K264" s="71">
        <v>1.69330804659984E-3</v>
      </c>
      <c r="L264" s="68">
        <v>1.54440154440154</v>
      </c>
    </row>
    <row r="265" spans="1:12" x14ac:dyDescent="0.2">
      <c r="A265" s="72" t="s">
        <v>861</v>
      </c>
      <c r="B265" s="66" t="s">
        <v>862</v>
      </c>
      <c r="C265" s="67">
        <v>65</v>
      </c>
      <c r="D265" s="67" t="s">
        <v>340</v>
      </c>
      <c r="E265" s="71">
        <v>0.16569074663017699</v>
      </c>
      <c r="F265" s="68">
        <v>33.011583011582999</v>
      </c>
      <c r="G265" s="71">
        <v>0.443105089974277</v>
      </c>
      <c r="H265" s="68">
        <v>93.822393822393806</v>
      </c>
      <c r="I265" s="71">
        <v>5.2273841869654801E-2</v>
      </c>
      <c r="J265" s="68">
        <v>62.079426365140698</v>
      </c>
      <c r="K265" s="71">
        <v>1.69330804659984E-3</v>
      </c>
      <c r="L265" s="68">
        <v>1.54440154440154</v>
      </c>
    </row>
    <row r="266" spans="1:12" x14ac:dyDescent="0.2">
      <c r="A266" s="72" t="s">
        <v>863</v>
      </c>
      <c r="B266" s="66" t="s">
        <v>864</v>
      </c>
      <c r="C266" s="67">
        <v>65</v>
      </c>
      <c r="D266" s="67" t="s">
        <v>340</v>
      </c>
      <c r="E266" s="71">
        <v>0.16507208524824099</v>
      </c>
      <c r="F266" s="68">
        <v>32.790954219525602</v>
      </c>
      <c r="G266" s="71">
        <v>0.46346365314532501</v>
      </c>
      <c r="H266" s="68">
        <v>94.429123000551598</v>
      </c>
      <c r="I266" s="71">
        <v>2.32860623663988E-2</v>
      </c>
      <c r="J266" s="68">
        <v>42.746828461114198</v>
      </c>
      <c r="K266" s="71">
        <v>8.4665402329992204E-3</v>
      </c>
      <c r="L266" s="68">
        <v>2.0683949255377798</v>
      </c>
    </row>
    <row r="267" spans="1:12" x14ac:dyDescent="0.2">
      <c r="A267" s="72" t="s">
        <v>865</v>
      </c>
      <c r="B267" s="66" t="s">
        <v>866</v>
      </c>
      <c r="C267" s="67">
        <v>63</v>
      </c>
      <c r="D267" s="67" t="s">
        <v>340</v>
      </c>
      <c r="E267" s="71">
        <v>0.119391300482038</v>
      </c>
      <c r="F267" s="68">
        <v>11.531190926276</v>
      </c>
      <c r="G267" s="71">
        <v>0.32437459362059501</v>
      </c>
      <c r="H267" s="68">
        <v>82.797731568998103</v>
      </c>
      <c r="I267" s="71">
        <v>1.27696981350743E-2</v>
      </c>
      <c r="J267" s="68">
        <v>28.449905482041601</v>
      </c>
      <c r="K267" s="71">
        <v>2.1029609690444099E-2</v>
      </c>
      <c r="L267" s="68">
        <v>14.2722117202268</v>
      </c>
    </row>
    <row r="268" spans="1:12" x14ac:dyDescent="0.2">
      <c r="A268" s="72" t="s">
        <v>867</v>
      </c>
      <c r="B268" s="66" t="s">
        <v>868</v>
      </c>
      <c r="C268" s="67">
        <v>65</v>
      </c>
      <c r="D268" s="67" t="s">
        <v>340</v>
      </c>
      <c r="E268" s="71">
        <v>0.28581897135193701</v>
      </c>
      <c r="F268" s="68">
        <v>63.210148924434598</v>
      </c>
      <c r="G268" s="71">
        <v>0.71712296255163899</v>
      </c>
      <c r="H268" s="68">
        <v>98.483177054605605</v>
      </c>
      <c r="I268" s="71">
        <v>0.123400871038173</v>
      </c>
      <c r="J268" s="68">
        <v>82.073910645339197</v>
      </c>
      <c r="K268" s="71">
        <v>1.6933080465998399E-2</v>
      </c>
      <c r="L268" s="68">
        <v>2.84059569773855</v>
      </c>
    </row>
    <row r="269" spans="1:12" x14ac:dyDescent="0.2">
      <c r="A269" s="72" t="s">
        <v>869</v>
      </c>
      <c r="B269" s="66" t="s">
        <v>870</v>
      </c>
      <c r="C269" s="67">
        <v>65</v>
      </c>
      <c r="D269" s="67" t="s">
        <v>340</v>
      </c>
      <c r="E269" s="71">
        <v>0.21706090801465899</v>
      </c>
      <c r="F269" s="68">
        <v>43.877551020408198</v>
      </c>
      <c r="G269" s="71">
        <v>0.56161935081277403</v>
      </c>
      <c r="H269" s="68">
        <v>96.690568119139598</v>
      </c>
      <c r="I269" s="71">
        <v>6.9243676672003901E-2</v>
      </c>
      <c r="J269" s="68">
        <v>70.022062879205706</v>
      </c>
      <c r="K269" s="71">
        <v>2.0319696559198099E-2</v>
      </c>
      <c r="L269" s="68">
        <v>3.1991174848317701</v>
      </c>
    </row>
    <row r="270" spans="1:12" x14ac:dyDescent="0.2">
      <c r="A270" s="72" t="s">
        <v>871</v>
      </c>
      <c r="B270" s="66" t="s">
        <v>872</v>
      </c>
      <c r="C270" s="67">
        <v>63</v>
      </c>
      <c r="D270" s="67" t="s">
        <v>340</v>
      </c>
      <c r="E270" s="71">
        <v>0.10929433531574501</v>
      </c>
      <c r="F270" s="68">
        <v>7.6559546313799602</v>
      </c>
      <c r="G270" s="71">
        <v>0.28838675625701299</v>
      </c>
      <c r="H270" s="68">
        <v>74.858223062381896</v>
      </c>
      <c r="I270" s="71">
        <v>5.84887418551176E-3</v>
      </c>
      <c r="J270" s="68">
        <v>17.5803402646503</v>
      </c>
      <c r="K270" s="71">
        <v>3.36473755047106E-2</v>
      </c>
      <c r="L270" s="68">
        <v>17.5803402646503</v>
      </c>
    </row>
    <row r="271" spans="1:12" x14ac:dyDescent="0.2">
      <c r="A271" s="72" t="s">
        <v>873</v>
      </c>
      <c r="B271" s="66" t="s">
        <v>874</v>
      </c>
      <c r="C271" s="67">
        <v>63</v>
      </c>
      <c r="D271" s="67" t="s">
        <v>340</v>
      </c>
      <c r="E271" s="71">
        <v>9.7608385014062701E-2</v>
      </c>
      <c r="F271" s="68">
        <v>4.2533081285444201</v>
      </c>
      <c r="G271" s="71">
        <v>0.26574640229374602</v>
      </c>
      <c r="H271" s="68">
        <v>62.381852551984899</v>
      </c>
      <c r="I271" s="71">
        <v>6.0491430579981097E-3</v>
      </c>
      <c r="J271" s="68">
        <v>18.0529300567108</v>
      </c>
      <c r="K271" s="71">
        <v>2.1029609690444099E-2</v>
      </c>
      <c r="L271" s="68">
        <v>14.2722117202268</v>
      </c>
    </row>
    <row r="272" spans="1:12" x14ac:dyDescent="0.2">
      <c r="A272" s="72" t="s">
        <v>875</v>
      </c>
      <c r="B272" s="66" t="s">
        <v>876</v>
      </c>
      <c r="C272" s="67"/>
      <c r="D272" s="67" t="s">
        <v>340</v>
      </c>
      <c r="E272" s="71"/>
      <c r="F272" s="68"/>
      <c r="G272" s="71"/>
      <c r="H272" s="68"/>
      <c r="I272" s="71"/>
      <c r="J272" s="68"/>
      <c r="K272" s="71"/>
      <c r="L272" s="68"/>
    </row>
    <row r="273" spans="1:12" x14ac:dyDescent="0.2">
      <c r="A273" s="72" t="s">
        <v>877</v>
      </c>
      <c r="B273" s="66" t="s">
        <v>878</v>
      </c>
      <c r="C273" s="67">
        <v>63</v>
      </c>
      <c r="D273" s="67" t="s">
        <v>340</v>
      </c>
      <c r="E273" s="71">
        <v>0.109910124294391</v>
      </c>
      <c r="F273" s="68">
        <v>7.9395085066162601</v>
      </c>
      <c r="G273" s="71">
        <v>0.230446465803441</v>
      </c>
      <c r="H273" s="68">
        <v>13.5160680529301</v>
      </c>
      <c r="I273" s="71">
        <v>7.96562713686505E-2</v>
      </c>
      <c r="J273" s="68">
        <v>69.092627599243897</v>
      </c>
      <c r="K273" s="71">
        <v>1.9627635711081198E-2</v>
      </c>
      <c r="L273" s="68">
        <v>13.6105860113422</v>
      </c>
    </row>
    <row r="274" spans="1:12" x14ac:dyDescent="0.2">
      <c r="A274" s="72" t="s">
        <v>879</v>
      </c>
      <c r="B274" s="66" t="s">
        <v>880</v>
      </c>
      <c r="C274" s="67">
        <v>63</v>
      </c>
      <c r="D274" s="67" t="s">
        <v>340</v>
      </c>
      <c r="E274" s="71">
        <v>0.119364664812138</v>
      </c>
      <c r="F274" s="68">
        <v>11.436672967863901</v>
      </c>
      <c r="G274" s="71">
        <v>0.219843163155683</v>
      </c>
      <c r="H274" s="68">
        <v>10.869565217391299</v>
      </c>
      <c r="I274" s="71">
        <v>0.12563306546646399</v>
      </c>
      <c r="J274" s="68">
        <v>79.773156899810999</v>
      </c>
      <c r="K274" s="71">
        <v>1.2617765814266499E-2</v>
      </c>
      <c r="L274" s="68">
        <v>11.1531190926276</v>
      </c>
    </row>
    <row r="275" spans="1:12" x14ac:dyDescent="0.2">
      <c r="A275" s="72" t="s">
        <v>881</v>
      </c>
      <c r="B275" s="66" t="s">
        <v>882</v>
      </c>
      <c r="C275" s="67">
        <v>63</v>
      </c>
      <c r="D275" s="67" t="s">
        <v>340</v>
      </c>
      <c r="E275" s="71">
        <v>0.164712861912063</v>
      </c>
      <c r="F275" s="68">
        <v>29.395085066162601</v>
      </c>
      <c r="G275" s="71">
        <v>0.23822690239486799</v>
      </c>
      <c r="H275" s="68">
        <v>16.351606805292999</v>
      </c>
      <c r="I275" s="71">
        <v>0.22506825579533599</v>
      </c>
      <c r="J275" s="68">
        <v>90.453686200378101</v>
      </c>
      <c r="K275" s="71">
        <v>3.0843427545984702E-2</v>
      </c>
      <c r="L275" s="68">
        <v>16.6351606805293</v>
      </c>
    </row>
    <row r="276" spans="1:12" x14ac:dyDescent="0.2">
      <c r="A276" s="72" t="s">
        <v>883</v>
      </c>
      <c r="B276" s="66" t="s">
        <v>884</v>
      </c>
      <c r="C276" s="67">
        <v>63</v>
      </c>
      <c r="D276" s="67" t="s">
        <v>340</v>
      </c>
      <c r="E276" s="71">
        <v>0.13529298622800101</v>
      </c>
      <c r="F276" s="68">
        <v>16.540642722117202</v>
      </c>
      <c r="G276" s="71">
        <v>0.21605860061874499</v>
      </c>
      <c r="H276" s="68">
        <v>10.1134215500945</v>
      </c>
      <c r="I276" s="71">
        <v>0.13233942491137801</v>
      </c>
      <c r="J276" s="68">
        <v>80.623818525519894</v>
      </c>
      <c r="K276" s="71">
        <v>5.7480933153880601E-2</v>
      </c>
      <c r="L276" s="68">
        <v>21.928166351606801</v>
      </c>
    </row>
    <row r="277" spans="1:12" x14ac:dyDescent="0.2">
      <c r="A277" s="72" t="s">
        <v>885</v>
      </c>
      <c r="B277" s="66" t="s">
        <v>886</v>
      </c>
      <c r="C277" s="67">
        <v>63</v>
      </c>
      <c r="D277" s="67" t="s">
        <v>340</v>
      </c>
      <c r="E277" s="71">
        <v>0.192562014634475</v>
      </c>
      <c r="F277" s="68">
        <v>37.240075614366702</v>
      </c>
      <c r="G277" s="71">
        <v>0.23598117908475499</v>
      </c>
      <c r="H277" s="68">
        <v>15.0283553875236</v>
      </c>
      <c r="I277" s="71">
        <v>0.30945946329332302</v>
      </c>
      <c r="J277" s="68">
        <v>94.990548204158799</v>
      </c>
      <c r="K277" s="71">
        <v>3.2245401525347703E-2</v>
      </c>
      <c r="L277" s="68">
        <v>17.013232514177702</v>
      </c>
    </row>
    <row r="278" spans="1:12" x14ac:dyDescent="0.2">
      <c r="A278" s="72" t="s">
        <v>887</v>
      </c>
      <c r="B278" s="66" t="s">
        <v>888</v>
      </c>
      <c r="C278" s="67">
        <v>63</v>
      </c>
      <c r="D278" s="67" t="s">
        <v>340</v>
      </c>
      <c r="E278" s="71">
        <v>0.14103035322723301</v>
      </c>
      <c r="F278" s="68">
        <v>18.9981096408318</v>
      </c>
      <c r="G278" s="71">
        <v>0.246758116981251</v>
      </c>
      <c r="H278" s="68">
        <v>20.132325141776899</v>
      </c>
      <c r="I278" s="71">
        <v>5.6970086725428699E-2</v>
      </c>
      <c r="J278" s="68">
        <v>61.814744801512298</v>
      </c>
      <c r="K278" s="71">
        <v>0.119362855975019</v>
      </c>
      <c r="L278" s="68">
        <v>32.703213610585998</v>
      </c>
    </row>
    <row r="279" spans="1:12" x14ac:dyDescent="0.2">
      <c r="A279" s="72" t="s">
        <v>889</v>
      </c>
      <c r="B279" s="66" t="s">
        <v>890</v>
      </c>
      <c r="C279" s="67">
        <v>63</v>
      </c>
      <c r="D279" s="67" t="s">
        <v>340</v>
      </c>
      <c r="E279" s="71">
        <v>0.156194698900052</v>
      </c>
      <c r="F279" s="68">
        <v>26.654064272211698</v>
      </c>
      <c r="G279" s="71">
        <v>0.27061610909255601</v>
      </c>
      <c r="H279" s="68">
        <v>65.595463137996205</v>
      </c>
      <c r="I279" s="71">
        <v>0.11085053315793</v>
      </c>
      <c r="J279" s="68">
        <v>76.181474480151195</v>
      </c>
      <c r="K279" s="71">
        <v>8.7117454449670798E-2</v>
      </c>
      <c r="L279" s="68">
        <v>27.315689981096401</v>
      </c>
    </row>
    <row r="280" spans="1:12" x14ac:dyDescent="0.2">
      <c r="A280" s="72" t="s">
        <v>891</v>
      </c>
      <c r="B280" s="66" t="s">
        <v>892</v>
      </c>
      <c r="C280" s="67">
        <v>63</v>
      </c>
      <c r="D280" s="67" t="s">
        <v>340</v>
      </c>
      <c r="E280" s="71">
        <v>0.19428210502221599</v>
      </c>
      <c r="F280" s="68">
        <v>37.523629489603003</v>
      </c>
      <c r="G280" s="71">
        <v>0.38166577193549001</v>
      </c>
      <c r="H280" s="68">
        <v>88.090737240075597</v>
      </c>
      <c r="I280" s="71">
        <v>7.5145096766332797E-2</v>
      </c>
      <c r="J280" s="68">
        <v>67.580340264650303</v>
      </c>
      <c r="K280" s="71">
        <v>0.126035446364824</v>
      </c>
      <c r="L280" s="68">
        <v>33.270321361058599</v>
      </c>
    </row>
    <row r="281" spans="1:12" x14ac:dyDescent="0.2">
      <c r="A281" s="72" t="s">
        <v>893</v>
      </c>
      <c r="B281" s="66" t="s">
        <v>894</v>
      </c>
      <c r="C281" s="67">
        <v>63</v>
      </c>
      <c r="D281" s="67" t="s">
        <v>340</v>
      </c>
      <c r="E281" s="71">
        <v>0.25014143710368703</v>
      </c>
      <c r="F281" s="68">
        <v>54.347826086956502</v>
      </c>
      <c r="G281" s="71">
        <v>0.24631520676452301</v>
      </c>
      <c r="H281" s="68">
        <v>19.659735349716399</v>
      </c>
      <c r="I281" s="71">
        <v>0.228346865945559</v>
      </c>
      <c r="J281" s="68">
        <v>90.642722117202297</v>
      </c>
      <c r="K281" s="71">
        <v>0.27576223860097898</v>
      </c>
      <c r="L281" s="68">
        <v>47.731568998109601</v>
      </c>
    </row>
    <row r="282" spans="1:12" x14ac:dyDescent="0.2">
      <c r="A282" s="72" t="s">
        <v>895</v>
      </c>
      <c r="B282" s="66" t="s">
        <v>896</v>
      </c>
      <c r="C282" s="67">
        <v>63</v>
      </c>
      <c r="D282" s="67" t="s">
        <v>340</v>
      </c>
      <c r="E282" s="71">
        <v>0.21559197192815099</v>
      </c>
      <c r="F282" s="68">
        <v>42.816635160680498</v>
      </c>
      <c r="G282" s="71">
        <v>0.25276726138682498</v>
      </c>
      <c r="H282" s="68">
        <v>47.920604914933797</v>
      </c>
      <c r="I282" s="71">
        <v>1.0436631163544E-2</v>
      </c>
      <c r="J282" s="68">
        <v>24.574669187145599</v>
      </c>
      <c r="K282" s="71">
        <v>0.38357202323408501</v>
      </c>
      <c r="L282" s="68">
        <v>53.4971644612476</v>
      </c>
    </row>
    <row r="283" spans="1:12" x14ac:dyDescent="0.2">
      <c r="A283" s="72" t="s">
        <v>897</v>
      </c>
      <c r="B283" s="66" t="s">
        <v>898</v>
      </c>
      <c r="C283" s="67">
        <v>63</v>
      </c>
      <c r="D283" s="67" t="s">
        <v>340</v>
      </c>
      <c r="E283" s="71">
        <v>0.12591405662945801</v>
      </c>
      <c r="F283" s="68">
        <v>13.1379962192817</v>
      </c>
      <c r="G283" s="71">
        <v>0.237935945262569</v>
      </c>
      <c r="H283" s="68">
        <v>16.1625708884688</v>
      </c>
      <c r="I283" s="71">
        <v>8.0923317492562194E-2</v>
      </c>
      <c r="J283" s="68">
        <v>69.281663516068093</v>
      </c>
      <c r="K283" s="71">
        <v>5.8882907133243602E-2</v>
      </c>
      <c r="L283" s="68">
        <v>22.3062381852552</v>
      </c>
    </row>
    <row r="284" spans="1:12" x14ac:dyDescent="0.2">
      <c r="A284" s="72" t="s">
        <v>899</v>
      </c>
      <c r="B284" s="66" t="s">
        <v>900</v>
      </c>
      <c r="C284" s="67">
        <v>63</v>
      </c>
      <c r="D284" s="67" t="s">
        <v>340</v>
      </c>
      <c r="E284" s="71">
        <v>0.174914641682655</v>
      </c>
      <c r="F284" s="68">
        <v>32.6086956521739</v>
      </c>
      <c r="G284" s="71">
        <v>0.21562018038806999</v>
      </c>
      <c r="H284" s="68">
        <v>9.9243856332703206</v>
      </c>
      <c r="I284" s="71">
        <v>0.171872506460167</v>
      </c>
      <c r="J284" s="68">
        <v>85.255198487712704</v>
      </c>
      <c r="K284" s="71">
        <v>0.13725123819972801</v>
      </c>
      <c r="L284" s="68">
        <v>35.822306238185298</v>
      </c>
    </row>
    <row r="285" spans="1:12" x14ac:dyDescent="0.2">
      <c r="A285" s="72" t="s">
        <v>901</v>
      </c>
      <c r="B285" s="66" t="s">
        <v>902</v>
      </c>
      <c r="C285" s="67">
        <v>63</v>
      </c>
      <c r="D285" s="67" t="s">
        <v>340</v>
      </c>
      <c r="E285" s="71">
        <v>0.30899325304750802</v>
      </c>
      <c r="F285" s="68">
        <v>79.678638941398901</v>
      </c>
      <c r="G285" s="71">
        <v>0.24130347527846299</v>
      </c>
      <c r="H285" s="68">
        <v>17.3913043478261</v>
      </c>
      <c r="I285" s="71">
        <v>4.1515812121492399E-2</v>
      </c>
      <c r="J285" s="68">
        <v>52.930056710774998</v>
      </c>
      <c r="K285" s="71">
        <v>0.64416047174256796</v>
      </c>
      <c r="L285" s="68">
        <v>84.7826086956522</v>
      </c>
    </row>
    <row r="286" spans="1:12" x14ac:dyDescent="0.2">
      <c r="A286" s="72" t="s">
        <v>903</v>
      </c>
      <c r="B286" s="66" t="s">
        <v>904</v>
      </c>
      <c r="C286" s="67">
        <v>63</v>
      </c>
      <c r="D286" s="67" t="s">
        <v>340</v>
      </c>
      <c r="E286" s="71">
        <v>0.15747558090135999</v>
      </c>
      <c r="F286" s="68">
        <v>26.843100189035901</v>
      </c>
      <c r="G286" s="71">
        <v>0.157558287488408</v>
      </c>
      <c r="H286" s="68">
        <v>4.3478260869565197</v>
      </c>
      <c r="I286" s="71">
        <v>1.3338337749983199E-2</v>
      </c>
      <c r="J286" s="68">
        <v>29.1115311909263</v>
      </c>
      <c r="K286" s="71">
        <v>0.30153011746568897</v>
      </c>
      <c r="L286" s="68">
        <v>49.149338374291098</v>
      </c>
    </row>
    <row r="287" spans="1:12" x14ac:dyDescent="0.2">
      <c r="A287" s="72" t="s">
        <v>905</v>
      </c>
      <c r="B287" s="66" t="s">
        <v>906</v>
      </c>
      <c r="C287" s="67">
        <v>63</v>
      </c>
      <c r="D287" s="67" t="s">
        <v>340</v>
      </c>
      <c r="E287" s="71">
        <v>0.14473005435938299</v>
      </c>
      <c r="F287" s="68">
        <v>20.982986767485801</v>
      </c>
      <c r="G287" s="71">
        <v>0.214419571226584</v>
      </c>
      <c r="H287" s="68">
        <v>9.7353497164461196</v>
      </c>
      <c r="I287" s="71">
        <v>0.107949953009537</v>
      </c>
      <c r="J287" s="68">
        <v>75.3308128544423</v>
      </c>
      <c r="K287" s="71">
        <v>0.111820638842027</v>
      </c>
      <c r="L287" s="68">
        <v>31.568998109640798</v>
      </c>
    </row>
    <row r="288" spans="1:12" x14ac:dyDescent="0.2">
      <c r="A288" s="72" t="s">
        <v>907</v>
      </c>
      <c r="B288" s="66" t="s">
        <v>908</v>
      </c>
      <c r="C288" s="67">
        <v>63</v>
      </c>
      <c r="D288" s="67" t="s">
        <v>340</v>
      </c>
      <c r="E288" s="71">
        <v>0.30846498041658399</v>
      </c>
      <c r="F288" s="68">
        <v>79.489603024574706</v>
      </c>
      <c r="G288" s="71">
        <v>0.178393368031424</v>
      </c>
      <c r="H288" s="68">
        <v>5.5765595463138</v>
      </c>
      <c r="I288" s="71">
        <v>4.44145030937118E-4</v>
      </c>
      <c r="J288" s="68">
        <v>5.7655954631380002</v>
      </c>
      <c r="K288" s="71">
        <v>0.74655742818739101</v>
      </c>
      <c r="L288" s="68">
        <v>92.060491493383793</v>
      </c>
    </row>
    <row r="289" spans="1:12" x14ac:dyDescent="0.2">
      <c r="A289" s="72" t="s">
        <v>909</v>
      </c>
      <c r="B289" s="66" t="s">
        <v>910</v>
      </c>
      <c r="C289" s="67">
        <v>63</v>
      </c>
      <c r="D289" s="67" t="s">
        <v>340</v>
      </c>
      <c r="E289" s="71">
        <v>0.30972689393057901</v>
      </c>
      <c r="F289" s="68">
        <v>79.962192816635195</v>
      </c>
      <c r="G289" s="71">
        <v>0.232662291072355</v>
      </c>
      <c r="H289" s="68">
        <v>14.1776937618147</v>
      </c>
      <c r="I289" s="71">
        <v>1.49672026141094E-3</v>
      </c>
      <c r="J289" s="68">
        <v>8.1285444234404505</v>
      </c>
      <c r="K289" s="71">
        <v>0.69502167045797003</v>
      </c>
      <c r="L289" s="68">
        <v>88.657844990548199</v>
      </c>
    </row>
    <row r="290" spans="1:12" x14ac:dyDescent="0.2">
      <c r="A290" s="72" t="s">
        <v>911</v>
      </c>
      <c r="B290" s="66" t="s">
        <v>912</v>
      </c>
      <c r="C290" s="67">
        <v>63</v>
      </c>
      <c r="D290" s="67" t="s">
        <v>340</v>
      </c>
      <c r="E290" s="71">
        <v>0.35906894587237498</v>
      </c>
      <c r="F290" s="68">
        <v>89.508506616257094</v>
      </c>
      <c r="G290" s="71">
        <v>0.25</v>
      </c>
      <c r="H290" s="68">
        <v>40.1701323251418</v>
      </c>
      <c r="I290" s="71">
        <v>1.77395047479492E-3</v>
      </c>
      <c r="J290" s="68">
        <v>8.6011342155009505</v>
      </c>
      <c r="K290" s="71">
        <v>0.82543288714233098</v>
      </c>
      <c r="L290" s="68">
        <v>95.5576559546314</v>
      </c>
    </row>
    <row r="291" spans="1:12" x14ac:dyDescent="0.2">
      <c r="A291" s="72" t="s">
        <v>913</v>
      </c>
      <c r="B291" s="66" t="s">
        <v>914</v>
      </c>
      <c r="C291" s="67">
        <v>63</v>
      </c>
      <c r="D291" s="67" t="s">
        <v>340</v>
      </c>
      <c r="E291" s="71">
        <v>0.32238505363309</v>
      </c>
      <c r="F291" s="68">
        <v>83.175803402646494</v>
      </c>
      <c r="G291" s="71">
        <v>0.24546699071285499</v>
      </c>
      <c r="H291" s="68">
        <v>18.714555765595499</v>
      </c>
      <c r="I291" s="71">
        <v>6.3941665577593601E-4</v>
      </c>
      <c r="J291" s="68">
        <v>6.6162570888468801</v>
      </c>
      <c r="K291" s="71">
        <v>0.72104875353064002</v>
      </c>
      <c r="L291" s="68">
        <v>90.831758034026507</v>
      </c>
    </row>
    <row r="292" spans="1:12" x14ac:dyDescent="0.2">
      <c r="A292" s="72" t="s">
        <v>915</v>
      </c>
      <c r="B292" s="66" t="s">
        <v>916</v>
      </c>
      <c r="C292" s="67">
        <v>63</v>
      </c>
      <c r="D292" s="67" t="s">
        <v>340</v>
      </c>
      <c r="E292" s="71">
        <v>0.182905985574317</v>
      </c>
      <c r="F292" s="68">
        <v>34.7826086956522</v>
      </c>
      <c r="G292" s="71">
        <v>0.314790842703425</v>
      </c>
      <c r="H292" s="68">
        <v>80.907372400756103</v>
      </c>
      <c r="I292" s="71">
        <v>0.217103426267171</v>
      </c>
      <c r="J292" s="68">
        <v>89.697542533081304</v>
      </c>
      <c r="K292" s="71">
        <v>1.68236877523553E-2</v>
      </c>
      <c r="L292" s="68">
        <v>12.9489603024575</v>
      </c>
    </row>
    <row r="293" spans="1:12" x14ac:dyDescent="0.2">
      <c r="A293" s="72" t="s">
        <v>917</v>
      </c>
      <c r="B293" s="66" t="s">
        <v>918</v>
      </c>
      <c r="C293" s="67">
        <v>63</v>
      </c>
      <c r="D293" s="67" t="s">
        <v>340</v>
      </c>
      <c r="E293" s="71">
        <v>0.16034658951397701</v>
      </c>
      <c r="F293" s="68">
        <v>28.260869565217401</v>
      </c>
      <c r="G293" s="71">
        <v>0.30840619930984198</v>
      </c>
      <c r="H293" s="68">
        <v>79.867674858223097</v>
      </c>
      <c r="I293" s="71">
        <v>0.15580988147973299</v>
      </c>
      <c r="J293" s="68">
        <v>84.310018903591697</v>
      </c>
      <c r="K293" s="71">
        <v>1.68236877523553E-2</v>
      </c>
      <c r="L293" s="68">
        <v>12.9489603024575</v>
      </c>
    </row>
    <row r="294" spans="1:12" x14ac:dyDescent="0.2">
      <c r="A294" s="72" t="s">
        <v>919</v>
      </c>
      <c r="B294" s="66" t="s">
        <v>920</v>
      </c>
      <c r="C294" s="67">
        <v>63</v>
      </c>
      <c r="D294" s="67" t="s">
        <v>340</v>
      </c>
      <c r="E294" s="71">
        <v>0.20566686672679099</v>
      </c>
      <c r="F294" s="68">
        <v>40.264650283553898</v>
      </c>
      <c r="G294" s="71">
        <v>0.34690895836124502</v>
      </c>
      <c r="H294" s="68">
        <v>85.255198487712704</v>
      </c>
      <c r="I294" s="71">
        <v>0.249062032128683</v>
      </c>
      <c r="J294" s="68">
        <v>91.871455576559498</v>
      </c>
      <c r="K294" s="71">
        <v>2.1029609690444099E-2</v>
      </c>
      <c r="L294" s="68">
        <v>14.2722117202268</v>
      </c>
    </row>
    <row r="295" spans="1:12" x14ac:dyDescent="0.2">
      <c r="A295" s="72" t="s">
        <v>921</v>
      </c>
      <c r="B295" s="66" t="s">
        <v>922</v>
      </c>
      <c r="C295" s="67">
        <v>63</v>
      </c>
      <c r="D295" s="67" t="s">
        <v>340</v>
      </c>
      <c r="E295" s="71">
        <v>0.12923375949059501</v>
      </c>
      <c r="F295" s="68">
        <v>14.366729678638899</v>
      </c>
      <c r="G295" s="71">
        <v>0.25706353257324199</v>
      </c>
      <c r="H295" s="68">
        <v>54.536862003780698</v>
      </c>
      <c r="I295" s="71">
        <v>6.8418543570396798E-2</v>
      </c>
      <c r="J295" s="68">
        <v>65.784499054820401</v>
      </c>
      <c r="K295" s="71">
        <v>6.2219202328146601E-2</v>
      </c>
      <c r="L295" s="68">
        <v>22.684310018903599</v>
      </c>
    </row>
    <row r="296" spans="1:12" x14ac:dyDescent="0.2">
      <c r="A296" s="72" t="s">
        <v>923</v>
      </c>
      <c r="B296" s="66" t="s">
        <v>924</v>
      </c>
      <c r="C296" s="67">
        <v>63</v>
      </c>
      <c r="D296" s="67" t="s">
        <v>340</v>
      </c>
      <c r="E296" s="71">
        <v>0.16749513389611301</v>
      </c>
      <c r="F296" s="68">
        <v>30.434782608695699</v>
      </c>
      <c r="G296" s="71">
        <v>0.281784838124022</v>
      </c>
      <c r="H296" s="68">
        <v>72.022684310018903</v>
      </c>
      <c r="I296" s="71">
        <v>0.14392927420636301</v>
      </c>
      <c r="J296" s="68">
        <v>82.986767485822298</v>
      </c>
      <c r="K296" s="71">
        <v>7.6771289357953104E-2</v>
      </c>
      <c r="L296" s="68">
        <v>24.952741020794001</v>
      </c>
    </row>
    <row r="297" spans="1:12" x14ac:dyDescent="0.2">
      <c r="A297" s="72" t="s">
        <v>925</v>
      </c>
      <c r="B297" s="66" t="s">
        <v>926</v>
      </c>
      <c r="C297" s="67">
        <v>63</v>
      </c>
      <c r="D297" s="67" t="s">
        <v>340</v>
      </c>
      <c r="E297" s="71">
        <v>0.204656395789964</v>
      </c>
      <c r="F297" s="68">
        <v>40.075614366729702</v>
      </c>
      <c r="G297" s="71">
        <v>0.25109476265545599</v>
      </c>
      <c r="H297" s="68">
        <v>44.328922495274099</v>
      </c>
      <c r="I297" s="71">
        <v>1.2417429748885E-2</v>
      </c>
      <c r="J297" s="68">
        <v>28.071833648393199</v>
      </c>
      <c r="K297" s="71">
        <v>0.35045699496555099</v>
      </c>
      <c r="L297" s="68">
        <v>51.890359168242</v>
      </c>
    </row>
    <row r="298" spans="1:12" x14ac:dyDescent="0.2">
      <c r="A298" s="72" t="s">
        <v>927</v>
      </c>
      <c r="B298" s="66" t="s">
        <v>928</v>
      </c>
      <c r="C298" s="67">
        <v>63</v>
      </c>
      <c r="D298" s="67" t="s">
        <v>340</v>
      </c>
      <c r="E298" s="71">
        <v>0.25481677410644199</v>
      </c>
      <c r="F298" s="68">
        <v>56.521739130434803</v>
      </c>
      <c r="G298" s="71">
        <v>0.22139588323043699</v>
      </c>
      <c r="H298" s="68">
        <v>11.2476370510397</v>
      </c>
      <c r="I298" s="71">
        <v>7.2889551669319003E-3</v>
      </c>
      <c r="J298" s="68">
        <v>19.754253308128501</v>
      </c>
      <c r="K298" s="71">
        <v>0.535765483921956</v>
      </c>
      <c r="L298" s="68">
        <v>70.699432892249504</v>
      </c>
    </row>
    <row r="299" spans="1:12" x14ac:dyDescent="0.2">
      <c r="A299" s="72" t="s">
        <v>571</v>
      </c>
      <c r="B299" s="66" t="s">
        <v>929</v>
      </c>
      <c r="C299" s="67">
        <v>63</v>
      </c>
      <c r="D299" s="67" t="s">
        <v>340</v>
      </c>
      <c r="E299" s="71">
        <v>0.112772272273526</v>
      </c>
      <c r="F299" s="68">
        <v>8.8846880907372405</v>
      </c>
      <c r="G299" s="71">
        <v>0.24653404904030801</v>
      </c>
      <c r="H299" s="68">
        <v>19.754253308128501</v>
      </c>
      <c r="I299" s="71">
        <v>3.23675134108483E-2</v>
      </c>
      <c r="J299" s="68">
        <v>47.069943289225002</v>
      </c>
      <c r="K299" s="71">
        <v>5.9415254369420703E-2</v>
      </c>
      <c r="L299" s="68">
        <v>22.495274102079399</v>
      </c>
    </row>
    <row r="300" spans="1:12" x14ac:dyDescent="0.2">
      <c r="A300" s="72" t="s">
        <v>930</v>
      </c>
      <c r="B300" s="66" t="s">
        <v>931</v>
      </c>
      <c r="C300" s="67">
        <v>63</v>
      </c>
      <c r="D300" s="67" t="s">
        <v>340</v>
      </c>
      <c r="E300" s="71">
        <v>0.14636106752559</v>
      </c>
      <c r="F300" s="68">
        <v>21.739130434782599</v>
      </c>
      <c r="G300" s="71">
        <v>0.244924182812707</v>
      </c>
      <c r="H300" s="68">
        <v>18.431001890359202</v>
      </c>
      <c r="I300" s="71">
        <v>1.8327069156189899E-2</v>
      </c>
      <c r="J300" s="68">
        <v>35.255198487712697</v>
      </c>
      <c r="K300" s="71">
        <v>0.17583195060787299</v>
      </c>
      <c r="L300" s="68">
        <v>40.359168241966003</v>
      </c>
    </row>
    <row r="301" spans="1:12" x14ac:dyDescent="0.2">
      <c r="A301" s="72" t="s">
        <v>932</v>
      </c>
      <c r="B301" s="66" t="s">
        <v>933</v>
      </c>
      <c r="C301" s="67">
        <v>63</v>
      </c>
      <c r="D301" s="67" t="s">
        <v>340</v>
      </c>
      <c r="E301" s="71">
        <v>0.15305724576226601</v>
      </c>
      <c r="F301" s="68">
        <v>24.952741020794001</v>
      </c>
      <c r="G301" s="71">
        <v>0.29459528254105</v>
      </c>
      <c r="H301" s="68">
        <v>76.275992438563307</v>
      </c>
      <c r="I301" s="71">
        <v>7.7991347532253105E-2</v>
      </c>
      <c r="J301" s="68">
        <v>68.431001890359198</v>
      </c>
      <c r="K301" s="71">
        <v>8.6585107213493703E-2</v>
      </c>
      <c r="L301" s="68">
        <v>26.7485822306238</v>
      </c>
    </row>
    <row r="302" spans="1:12" x14ac:dyDescent="0.2">
      <c r="A302" s="72" t="s">
        <v>934</v>
      </c>
      <c r="B302" s="66" t="s">
        <v>935</v>
      </c>
      <c r="C302" s="67">
        <v>63</v>
      </c>
      <c r="D302" s="67" t="s">
        <v>340</v>
      </c>
      <c r="E302" s="71">
        <v>0.31626374470954299</v>
      </c>
      <c r="F302" s="68">
        <v>81.379962192816606</v>
      </c>
      <c r="G302" s="71">
        <v>0.22991571008320399</v>
      </c>
      <c r="H302" s="68">
        <v>13.421550094518</v>
      </c>
      <c r="I302" s="71">
        <v>2.2025408343209398E-3</v>
      </c>
      <c r="J302" s="68">
        <v>9.9243856332703206</v>
      </c>
      <c r="K302" s="71">
        <v>0.71667298321110395</v>
      </c>
      <c r="L302" s="68">
        <v>90.359168241966003</v>
      </c>
    </row>
    <row r="303" spans="1:12" x14ac:dyDescent="0.2">
      <c r="A303" s="72" t="s">
        <v>936</v>
      </c>
      <c r="B303" s="66" t="s">
        <v>937</v>
      </c>
      <c r="C303" s="67">
        <v>63</v>
      </c>
      <c r="D303" s="67" t="s">
        <v>340</v>
      </c>
      <c r="E303" s="71">
        <v>0.176643824726781</v>
      </c>
      <c r="F303" s="68">
        <v>33.175803402646501</v>
      </c>
      <c r="G303" s="71">
        <v>0.198659849191513</v>
      </c>
      <c r="H303" s="68">
        <v>8.0340264650283597</v>
      </c>
      <c r="I303" s="71">
        <v>1.7993368452059399E-2</v>
      </c>
      <c r="J303" s="68">
        <v>34.593572778827998</v>
      </c>
      <c r="K303" s="71">
        <v>0.313278256536769</v>
      </c>
      <c r="L303" s="68">
        <v>49.905482041587902</v>
      </c>
    </row>
    <row r="304" spans="1:12" x14ac:dyDescent="0.2">
      <c r="A304" s="72" t="s">
        <v>938</v>
      </c>
      <c r="B304" s="66" t="s">
        <v>939</v>
      </c>
      <c r="C304" s="67">
        <v>63</v>
      </c>
      <c r="D304" s="67" t="s">
        <v>340</v>
      </c>
      <c r="E304" s="71">
        <v>0.24185417542521401</v>
      </c>
      <c r="F304" s="68">
        <v>51.134215500945203</v>
      </c>
      <c r="G304" s="71">
        <v>0.246754751041107</v>
      </c>
      <c r="H304" s="68">
        <v>20.037807183364801</v>
      </c>
      <c r="I304" s="71">
        <v>3.2906725500006901E-3</v>
      </c>
      <c r="J304" s="68">
        <v>12.759924385633299</v>
      </c>
      <c r="K304" s="71">
        <v>0.47551710268453401</v>
      </c>
      <c r="L304" s="68">
        <v>62.381852551984899</v>
      </c>
    </row>
    <row r="305" spans="1:12" x14ac:dyDescent="0.2">
      <c r="A305" s="72" t="s">
        <v>940</v>
      </c>
      <c r="B305" s="66" t="s">
        <v>941</v>
      </c>
      <c r="C305" s="67">
        <v>63</v>
      </c>
      <c r="D305" s="67" t="s">
        <v>340</v>
      </c>
      <c r="E305" s="71">
        <v>0.26232075088568502</v>
      </c>
      <c r="F305" s="68">
        <v>59.546313799621899</v>
      </c>
      <c r="G305" s="71">
        <v>0.194858605352623</v>
      </c>
      <c r="H305" s="68">
        <v>7.5614366729678597</v>
      </c>
      <c r="I305" s="71">
        <v>0</v>
      </c>
      <c r="J305" s="68">
        <v>1.60680529300567</v>
      </c>
      <c r="K305" s="71">
        <v>0.59210364730443299</v>
      </c>
      <c r="L305" s="68">
        <v>78.827977315690006</v>
      </c>
    </row>
    <row r="306" spans="1:12" x14ac:dyDescent="0.2">
      <c r="A306" s="72" t="s">
        <v>942</v>
      </c>
      <c r="B306" s="66" t="s">
        <v>943</v>
      </c>
      <c r="C306" s="67">
        <v>63</v>
      </c>
      <c r="D306" s="67" t="s">
        <v>340</v>
      </c>
      <c r="E306" s="71">
        <v>0.25</v>
      </c>
      <c r="F306" s="68">
        <v>54.253308128544397</v>
      </c>
      <c r="G306" s="71">
        <v>0.25</v>
      </c>
      <c r="H306" s="68">
        <v>40.1701323251418</v>
      </c>
      <c r="I306" s="71">
        <v>0</v>
      </c>
      <c r="J306" s="68">
        <v>1.60680529300567</v>
      </c>
      <c r="K306" s="71">
        <v>0.5</v>
      </c>
      <c r="L306" s="68">
        <v>65.879017013232499</v>
      </c>
    </row>
    <row r="307" spans="1:12" x14ac:dyDescent="0.2">
      <c r="A307" s="72" t="s">
        <v>944</v>
      </c>
      <c r="B307" s="66" t="s">
        <v>945</v>
      </c>
      <c r="C307" s="67">
        <v>63</v>
      </c>
      <c r="D307" s="67" t="s">
        <v>340</v>
      </c>
      <c r="E307" s="71">
        <v>0.241632260863576</v>
      </c>
      <c r="F307" s="68">
        <v>50.756143667296797</v>
      </c>
      <c r="G307" s="71">
        <v>0.20794201949516999</v>
      </c>
      <c r="H307" s="68">
        <v>9.0737240075614398</v>
      </c>
      <c r="I307" s="71">
        <v>1.77463145396956E-2</v>
      </c>
      <c r="J307" s="68">
        <v>34.215500945179599</v>
      </c>
      <c r="K307" s="71">
        <v>0.49920844855586399</v>
      </c>
      <c r="L307" s="68">
        <v>65.689981096408303</v>
      </c>
    </row>
    <row r="308" spans="1:12" x14ac:dyDescent="0.2">
      <c r="A308" s="72" t="s">
        <v>946</v>
      </c>
      <c r="B308" s="66" t="s">
        <v>947</v>
      </c>
      <c r="C308" s="67">
        <v>63</v>
      </c>
      <c r="D308" s="67" t="s">
        <v>340</v>
      </c>
      <c r="E308" s="71">
        <v>8.6359284360749702E-2</v>
      </c>
      <c r="F308" s="68">
        <v>2.0793950850661602</v>
      </c>
      <c r="G308" s="71">
        <v>0.17107620228147499</v>
      </c>
      <c r="H308" s="68">
        <v>5.1984877126654103</v>
      </c>
      <c r="I308" s="71">
        <v>5.1550327337337901E-2</v>
      </c>
      <c r="J308" s="68">
        <v>59.640831758033997</v>
      </c>
      <c r="K308" s="71">
        <v>3.6451323463436498E-2</v>
      </c>
      <c r="L308" s="68">
        <v>18.620037807183401</v>
      </c>
    </row>
    <row r="309" spans="1:12" x14ac:dyDescent="0.2">
      <c r="A309" s="72" t="s">
        <v>948</v>
      </c>
      <c r="B309" s="66" t="s">
        <v>949</v>
      </c>
      <c r="C309" s="67">
        <v>63</v>
      </c>
      <c r="D309" s="67" t="s">
        <v>340</v>
      </c>
      <c r="E309" s="71">
        <v>0.110747228756716</v>
      </c>
      <c r="F309" s="68">
        <v>8.5066162570888508</v>
      </c>
      <c r="G309" s="71">
        <v>0.21228373207693599</v>
      </c>
      <c r="H309" s="68">
        <v>9.6408317580340306</v>
      </c>
      <c r="I309" s="71">
        <v>8.4908604709137997E-2</v>
      </c>
      <c r="J309" s="68">
        <v>70.604914933837406</v>
      </c>
      <c r="K309" s="71">
        <v>3.5049349484073601E-2</v>
      </c>
      <c r="L309" s="68">
        <v>18.147448015122901</v>
      </c>
    </row>
    <row r="310" spans="1:12" x14ac:dyDescent="0.2">
      <c r="A310" s="72" t="s">
        <v>950</v>
      </c>
      <c r="B310" s="66" t="s">
        <v>951</v>
      </c>
      <c r="C310" s="67">
        <v>63</v>
      </c>
      <c r="D310" s="67" t="s">
        <v>340</v>
      </c>
      <c r="E310" s="71">
        <v>0.15414948493323999</v>
      </c>
      <c r="F310" s="68">
        <v>25.3308128544423</v>
      </c>
      <c r="G310" s="71">
        <v>0.279645928796733</v>
      </c>
      <c r="H310" s="68">
        <v>71.172022684309994</v>
      </c>
      <c r="I310" s="71">
        <v>0.18140055202362501</v>
      </c>
      <c r="J310" s="68">
        <v>86.956521739130395</v>
      </c>
      <c r="K310" s="71">
        <v>1.4019739793629401E-3</v>
      </c>
      <c r="L310" s="68">
        <v>5.1039697542533098</v>
      </c>
    </row>
    <row r="311" spans="1:12" x14ac:dyDescent="0.2">
      <c r="A311" s="72" t="s">
        <v>952</v>
      </c>
      <c r="B311" s="66" t="s">
        <v>953</v>
      </c>
      <c r="C311" s="67">
        <v>63</v>
      </c>
      <c r="D311" s="67" t="s">
        <v>340</v>
      </c>
      <c r="E311" s="71">
        <v>0.137253414059643</v>
      </c>
      <c r="F311" s="68">
        <v>17.1077504725898</v>
      </c>
      <c r="G311" s="71">
        <v>0.25346588998564501</v>
      </c>
      <c r="H311" s="68">
        <v>49.149338374291098</v>
      </c>
      <c r="I311" s="71">
        <v>0.15268645627583199</v>
      </c>
      <c r="J311" s="68">
        <v>83.931947069943305</v>
      </c>
      <c r="K311" s="71">
        <v>5.6078959174517802E-3</v>
      </c>
      <c r="L311" s="68">
        <v>7.0888468809073704</v>
      </c>
    </row>
    <row r="312" spans="1:12" x14ac:dyDescent="0.2">
      <c r="A312" s="72" t="s">
        <v>954</v>
      </c>
      <c r="B312" s="66" t="s">
        <v>955</v>
      </c>
      <c r="C312" s="67">
        <v>63</v>
      </c>
      <c r="D312" s="67" t="s">
        <v>340</v>
      </c>
      <c r="E312" s="71">
        <v>0.110639374250157</v>
      </c>
      <c r="F312" s="68">
        <v>8.3175803402646498</v>
      </c>
      <c r="G312" s="71">
        <v>0.27140577653026399</v>
      </c>
      <c r="H312" s="68">
        <v>66.351606805293002</v>
      </c>
      <c r="I312" s="71">
        <v>4.7894580405940697E-2</v>
      </c>
      <c r="J312" s="68">
        <v>56.805293005671103</v>
      </c>
      <c r="K312" s="71">
        <v>1.2617765814266499E-2</v>
      </c>
      <c r="L312" s="68">
        <v>11.1531190926276</v>
      </c>
    </row>
    <row r="313" spans="1:12" x14ac:dyDescent="0.2">
      <c r="A313" s="72" t="s">
        <v>956</v>
      </c>
      <c r="B313" s="66" t="s">
        <v>957</v>
      </c>
      <c r="C313" s="67">
        <v>63</v>
      </c>
      <c r="D313" s="67" t="s">
        <v>340</v>
      </c>
      <c r="E313" s="71">
        <v>0.11549480136790601</v>
      </c>
      <c r="F313" s="68">
        <v>9.8298676748582192</v>
      </c>
      <c r="G313" s="71">
        <v>0.231229716761856</v>
      </c>
      <c r="H313" s="68">
        <v>13.705103969754299</v>
      </c>
      <c r="I313" s="71">
        <v>0.105440869486322</v>
      </c>
      <c r="J313" s="68">
        <v>74.952741020793994</v>
      </c>
      <c r="K313" s="71">
        <v>9.8138178555406096E-3</v>
      </c>
      <c r="L313" s="68">
        <v>9.5463137996219292</v>
      </c>
    </row>
    <row r="314" spans="1:12" x14ac:dyDescent="0.2">
      <c r="A314" s="72" t="s">
        <v>958</v>
      </c>
      <c r="B314" s="66" t="s">
        <v>959</v>
      </c>
      <c r="C314" s="67">
        <v>63</v>
      </c>
      <c r="D314" s="67" t="s">
        <v>340</v>
      </c>
      <c r="E314" s="71">
        <v>0.109720370671958</v>
      </c>
      <c r="F314" s="68">
        <v>7.7504725897920599</v>
      </c>
      <c r="G314" s="71">
        <v>0.24586286334424801</v>
      </c>
      <c r="H314" s="68">
        <v>19.2816635160681</v>
      </c>
      <c r="I314" s="71">
        <v>3.0023237455834802E-2</v>
      </c>
      <c r="J314" s="68">
        <v>44.990548204158799</v>
      </c>
      <c r="K314" s="71">
        <v>5.3275011215791798E-2</v>
      </c>
      <c r="L314" s="68">
        <v>21.172022684310001</v>
      </c>
    </row>
    <row r="315" spans="1:12" x14ac:dyDescent="0.2">
      <c r="A315" s="72" t="s">
        <v>960</v>
      </c>
      <c r="B315" s="66" t="s">
        <v>961</v>
      </c>
      <c r="C315" s="67">
        <v>63</v>
      </c>
      <c r="D315" s="67" t="s">
        <v>340</v>
      </c>
      <c r="E315" s="71">
        <v>0.103349698526329</v>
      </c>
      <c r="F315" s="68">
        <v>6.42722117202268</v>
      </c>
      <c r="G315" s="71">
        <v>0.22318562290664501</v>
      </c>
      <c r="H315" s="68">
        <v>11.909262759924401</v>
      </c>
      <c r="I315" s="71">
        <v>7.1441758899348895E-2</v>
      </c>
      <c r="J315" s="68">
        <v>66.918714555765604</v>
      </c>
      <c r="K315" s="71">
        <v>1.5421713772992399E-2</v>
      </c>
      <c r="L315" s="68">
        <v>11.909262759924401</v>
      </c>
    </row>
    <row r="316" spans="1:12" x14ac:dyDescent="0.2">
      <c r="A316" s="72" t="s">
        <v>962</v>
      </c>
      <c r="B316" s="66" t="s">
        <v>963</v>
      </c>
      <c r="C316" s="67">
        <v>63</v>
      </c>
      <c r="D316" s="67" t="s">
        <v>340</v>
      </c>
      <c r="E316" s="71">
        <v>0.142137166896766</v>
      </c>
      <c r="F316" s="68">
        <v>19.848771266540599</v>
      </c>
      <c r="G316" s="71">
        <v>0.23674627486075001</v>
      </c>
      <c r="H316" s="68">
        <v>15.406427221172001</v>
      </c>
      <c r="I316" s="71">
        <v>9.1331979544974198E-2</v>
      </c>
      <c r="J316" s="68">
        <v>72.022684310018903</v>
      </c>
      <c r="K316" s="71">
        <v>9.8333246284574405E-2</v>
      </c>
      <c r="L316" s="68">
        <v>29.300567107750499</v>
      </c>
    </row>
    <row r="317" spans="1:12" x14ac:dyDescent="0.2">
      <c r="A317" s="72" t="s">
        <v>964</v>
      </c>
      <c r="B317" s="66" t="s">
        <v>965</v>
      </c>
      <c r="C317" s="67">
        <v>63</v>
      </c>
      <c r="D317" s="67" t="s">
        <v>340</v>
      </c>
      <c r="E317" s="71">
        <v>0.117634319659778</v>
      </c>
      <c r="F317" s="68">
        <v>10.7750472589792</v>
      </c>
      <c r="G317" s="71">
        <v>0.25314095290435201</v>
      </c>
      <c r="H317" s="68">
        <v>48.393194706994301</v>
      </c>
      <c r="I317" s="71">
        <v>4.0684031212570401E-2</v>
      </c>
      <c r="J317" s="68">
        <v>52.173913043478301</v>
      </c>
      <c r="K317" s="71">
        <v>5.9077974862412001E-2</v>
      </c>
      <c r="L317" s="68">
        <v>22.400756143667302</v>
      </c>
    </row>
    <row r="318" spans="1:12" x14ac:dyDescent="0.2">
      <c r="A318" s="72" t="s">
        <v>966</v>
      </c>
      <c r="B318" s="66" t="s">
        <v>967</v>
      </c>
      <c r="C318" s="67">
        <v>63</v>
      </c>
      <c r="D318" s="67" t="s">
        <v>340</v>
      </c>
      <c r="E318" s="71">
        <v>0.233512337624462</v>
      </c>
      <c r="F318" s="68">
        <v>47.826086956521699</v>
      </c>
      <c r="G318" s="71">
        <v>0.23708228516980101</v>
      </c>
      <c r="H318" s="68">
        <v>15.6899810964083</v>
      </c>
      <c r="I318" s="71">
        <v>1.72733666830161E-2</v>
      </c>
      <c r="J318" s="68">
        <v>33.742911153119103</v>
      </c>
      <c r="K318" s="71">
        <v>0.44618136102056799</v>
      </c>
      <c r="L318" s="68">
        <v>58.8846880907372</v>
      </c>
    </row>
    <row r="319" spans="1:12" x14ac:dyDescent="0.2">
      <c r="A319" s="72" t="s">
        <v>968</v>
      </c>
      <c r="B319" s="66" t="s">
        <v>969</v>
      </c>
      <c r="C319" s="67">
        <v>63</v>
      </c>
      <c r="D319" s="67" t="s">
        <v>340</v>
      </c>
      <c r="E319" s="71">
        <v>0.23926907155760699</v>
      </c>
      <c r="F319" s="68">
        <v>49.905482041587902</v>
      </c>
      <c r="G319" s="71">
        <v>0.22471661953118399</v>
      </c>
      <c r="H319" s="68">
        <v>12.476370510397</v>
      </c>
      <c r="I319" s="71">
        <v>1.39892735817042E-2</v>
      </c>
      <c r="J319" s="68">
        <v>29.962192816635199</v>
      </c>
      <c r="K319" s="71">
        <v>0.47910132155993301</v>
      </c>
      <c r="L319" s="68">
        <v>62.759924385633298</v>
      </c>
    </row>
    <row r="320" spans="1:12" x14ac:dyDescent="0.2">
      <c r="A320" s="72" t="s">
        <v>970</v>
      </c>
      <c r="B320" s="66" t="s">
        <v>971</v>
      </c>
      <c r="C320" s="67">
        <v>67</v>
      </c>
      <c r="D320" s="67" t="s">
        <v>340</v>
      </c>
      <c r="E320" s="71">
        <v>7.3336529555973903E-2</v>
      </c>
      <c r="F320" s="68">
        <v>4.35446906035141</v>
      </c>
      <c r="G320" s="71">
        <v>0.205951316435563</v>
      </c>
      <c r="H320" s="68">
        <v>10.7715813598167</v>
      </c>
      <c r="I320" s="71">
        <v>4.3495343682808602E-3</v>
      </c>
      <c r="J320" s="68">
        <v>16.424751718869398</v>
      </c>
      <c r="K320" s="71">
        <v>9.7087378640776795E-3</v>
      </c>
      <c r="L320" s="68">
        <v>23.605805958747101</v>
      </c>
    </row>
    <row r="321" spans="1:12" x14ac:dyDescent="0.2">
      <c r="A321" s="72" t="s">
        <v>972</v>
      </c>
      <c r="B321" s="66" t="s">
        <v>973</v>
      </c>
      <c r="C321" s="67">
        <v>67</v>
      </c>
      <c r="D321" s="67" t="s">
        <v>340</v>
      </c>
      <c r="E321" s="71">
        <v>9.6944535614622296E-2</v>
      </c>
      <c r="F321" s="68">
        <v>26.126814362108501</v>
      </c>
      <c r="G321" s="71">
        <v>0.22998977962751299</v>
      </c>
      <c r="H321" s="68">
        <v>15.5844155844156</v>
      </c>
      <c r="I321" s="71">
        <v>4.8707904886256898E-2</v>
      </c>
      <c r="J321" s="68">
        <v>63.254392666157401</v>
      </c>
      <c r="K321" s="71">
        <v>1.2135922330097099E-2</v>
      </c>
      <c r="L321" s="68">
        <v>25.592055003819699</v>
      </c>
    </row>
    <row r="322" spans="1:12" x14ac:dyDescent="0.2">
      <c r="A322" s="72" t="s">
        <v>974</v>
      </c>
      <c r="B322" s="66" t="s">
        <v>975</v>
      </c>
      <c r="C322" s="67">
        <v>69</v>
      </c>
      <c r="D322" s="67" t="s">
        <v>340</v>
      </c>
      <c r="E322" s="71">
        <v>7.7208955509458402E-2</v>
      </c>
      <c r="F322" s="68">
        <v>3.6697247706421998</v>
      </c>
      <c r="G322" s="71">
        <v>0.18914871513369799</v>
      </c>
      <c r="H322" s="68">
        <v>5.5045871559632999</v>
      </c>
      <c r="I322" s="71">
        <v>2.4362209365692101E-2</v>
      </c>
      <c r="J322" s="68">
        <v>36.238532110091697</v>
      </c>
      <c r="K322" s="71">
        <v>1.8115942028985501E-2</v>
      </c>
      <c r="L322" s="68">
        <v>24.4648318042813</v>
      </c>
    </row>
    <row r="323" spans="1:12" x14ac:dyDescent="0.2">
      <c r="A323" s="72" t="s">
        <v>976</v>
      </c>
      <c r="B323" s="66" t="s">
        <v>977</v>
      </c>
      <c r="C323" s="67">
        <v>67</v>
      </c>
      <c r="D323" s="67" t="s">
        <v>340</v>
      </c>
      <c r="E323" s="71">
        <v>6.5622268081717894E-2</v>
      </c>
      <c r="F323" s="68">
        <v>3.2849503437738701</v>
      </c>
      <c r="G323" s="71">
        <v>0.17530641336606101</v>
      </c>
      <c r="H323" s="68">
        <v>7.2574484339190199</v>
      </c>
      <c r="I323" s="71">
        <v>9.4244685489955505E-3</v>
      </c>
      <c r="J323" s="68">
        <v>27.1199388846448</v>
      </c>
      <c r="K323" s="71">
        <v>1.2135922330097099E-2</v>
      </c>
      <c r="L323" s="68">
        <v>25.592055003819699</v>
      </c>
    </row>
    <row r="324" spans="1:12" x14ac:dyDescent="0.2">
      <c r="A324" s="72" t="s">
        <v>978</v>
      </c>
      <c r="B324" s="66" t="s">
        <v>979</v>
      </c>
      <c r="C324" s="67">
        <v>69</v>
      </c>
      <c r="D324" s="67" t="s">
        <v>340</v>
      </c>
      <c r="E324" s="71">
        <v>9.2198059523515105E-2</v>
      </c>
      <c r="F324" s="68">
        <v>10.397553516819601</v>
      </c>
      <c r="G324" s="71">
        <v>0.19856591442781399</v>
      </c>
      <c r="H324" s="68">
        <v>6.7278287461773703</v>
      </c>
      <c r="I324" s="71">
        <v>5.2665945302151497E-2</v>
      </c>
      <c r="J324" s="68">
        <v>62.538226299694202</v>
      </c>
      <c r="K324" s="71">
        <v>2.5362318840579701E-2</v>
      </c>
      <c r="L324" s="68">
        <v>27.9816513761468</v>
      </c>
    </row>
    <row r="325" spans="1:12" x14ac:dyDescent="0.2">
      <c r="A325" s="72" t="s">
        <v>980</v>
      </c>
      <c r="B325" s="66" t="s">
        <v>981</v>
      </c>
      <c r="C325" s="67">
        <v>69</v>
      </c>
      <c r="D325" s="67" t="s">
        <v>340</v>
      </c>
      <c r="E325" s="71">
        <v>8.7385209030855407E-2</v>
      </c>
      <c r="F325" s="68">
        <v>7.3394495412843996</v>
      </c>
      <c r="G325" s="71">
        <v>0.22272851623755099</v>
      </c>
      <c r="H325" s="68">
        <v>9.6330275229357802</v>
      </c>
      <c r="I325" s="71">
        <v>2.8557545637623999E-2</v>
      </c>
      <c r="J325" s="68">
        <v>42.048929663608597</v>
      </c>
      <c r="K325" s="71">
        <v>1.0869565217391301E-2</v>
      </c>
      <c r="L325" s="68">
        <v>19.4189602446483</v>
      </c>
    </row>
    <row r="326" spans="1:12" x14ac:dyDescent="0.2">
      <c r="A326" s="72" t="s">
        <v>982</v>
      </c>
      <c r="B326" s="66" t="s">
        <v>983</v>
      </c>
      <c r="C326" s="67">
        <v>69</v>
      </c>
      <c r="D326" s="67" t="s">
        <v>340</v>
      </c>
      <c r="E326" s="71">
        <v>0.108299116482163</v>
      </c>
      <c r="F326" s="68">
        <v>23.700305810397602</v>
      </c>
      <c r="G326" s="71">
        <v>0.27191407468090001</v>
      </c>
      <c r="H326" s="68">
        <v>57.033639143730902</v>
      </c>
      <c r="I326" s="71">
        <v>4.9360086359790903E-2</v>
      </c>
      <c r="J326" s="68">
        <v>59.785932721712499</v>
      </c>
      <c r="K326" s="71">
        <v>3.6231884057971002E-3</v>
      </c>
      <c r="L326" s="68">
        <v>15.4434250764526</v>
      </c>
    </row>
    <row r="327" spans="1:12" x14ac:dyDescent="0.2">
      <c r="A327" s="72" t="s">
        <v>984</v>
      </c>
      <c r="B327" s="66" t="s">
        <v>985</v>
      </c>
      <c r="C327" s="67">
        <v>69</v>
      </c>
      <c r="D327" s="67" t="s">
        <v>340</v>
      </c>
      <c r="E327" s="71">
        <v>0.103154444090214</v>
      </c>
      <c r="F327" s="68">
        <v>19.724770642201801</v>
      </c>
      <c r="G327" s="71">
        <v>0.252186981881316</v>
      </c>
      <c r="H327" s="68">
        <v>39.1437308868502</v>
      </c>
      <c r="I327" s="71">
        <v>5.0029973577732999E-2</v>
      </c>
      <c r="J327" s="68">
        <v>60.550458715596299</v>
      </c>
      <c r="K327" s="71">
        <v>7.2463768115942099E-3</v>
      </c>
      <c r="L327" s="68">
        <v>17.125382262996901</v>
      </c>
    </row>
    <row r="328" spans="1:12" x14ac:dyDescent="0.2">
      <c r="A328" s="72" t="s">
        <v>692</v>
      </c>
      <c r="B328" s="66" t="s">
        <v>986</v>
      </c>
      <c r="C328" s="67">
        <v>69</v>
      </c>
      <c r="D328" s="67" t="s">
        <v>340</v>
      </c>
      <c r="E328" s="71">
        <v>8.81752501936863E-2</v>
      </c>
      <c r="F328" s="68">
        <v>8.1039755351681997</v>
      </c>
      <c r="G328" s="71">
        <v>0.25239993936543398</v>
      </c>
      <c r="H328" s="68">
        <v>39.755351681957201</v>
      </c>
      <c r="I328" s="71">
        <v>1.2125811215625001E-2</v>
      </c>
      <c r="J328" s="68">
        <v>18.501529051987799</v>
      </c>
      <c r="K328" s="71">
        <v>0</v>
      </c>
      <c r="L328" s="68">
        <v>11.620795107033601</v>
      </c>
    </row>
    <row r="329" spans="1:12" x14ac:dyDescent="0.2">
      <c r="A329" s="72" t="s">
        <v>987</v>
      </c>
      <c r="B329" s="66" t="s">
        <v>988</v>
      </c>
      <c r="C329" s="67">
        <v>69</v>
      </c>
      <c r="D329" s="67" t="s">
        <v>340</v>
      </c>
      <c r="E329" s="71">
        <v>9.9307872701524497E-2</v>
      </c>
      <c r="F329" s="68">
        <v>16.5137614678899</v>
      </c>
      <c r="G329" s="71">
        <v>0.25347810158295497</v>
      </c>
      <c r="H329" s="68">
        <v>40.519877675841002</v>
      </c>
      <c r="I329" s="71">
        <v>3.7199139710024601E-2</v>
      </c>
      <c r="J329" s="68">
        <v>51.376146788990802</v>
      </c>
      <c r="K329" s="71">
        <v>7.2463768115942099E-3</v>
      </c>
      <c r="L329" s="68">
        <v>17.125382262996901</v>
      </c>
    </row>
    <row r="330" spans="1:12" x14ac:dyDescent="0.2">
      <c r="A330" s="72" t="s">
        <v>989</v>
      </c>
      <c r="B330" s="66" t="s">
        <v>990</v>
      </c>
      <c r="C330" s="67">
        <v>69</v>
      </c>
      <c r="D330" s="67" t="s">
        <v>340</v>
      </c>
      <c r="E330" s="71">
        <v>0.104955584114319</v>
      </c>
      <c r="F330" s="68">
        <v>21.865443425076499</v>
      </c>
      <c r="G330" s="71">
        <v>0.25871198412222601</v>
      </c>
      <c r="H330" s="68">
        <v>46.636085626911303</v>
      </c>
      <c r="I330" s="71">
        <v>5.61547682207316E-2</v>
      </c>
      <c r="J330" s="68">
        <v>64.067278287461804</v>
      </c>
      <c r="K330" s="71">
        <v>0</v>
      </c>
      <c r="L330" s="68">
        <v>11.620795107033601</v>
      </c>
    </row>
    <row r="331" spans="1:12" x14ac:dyDescent="0.2">
      <c r="A331" s="72" t="s">
        <v>991</v>
      </c>
      <c r="B331" s="66" t="s">
        <v>992</v>
      </c>
      <c r="C331" s="67">
        <v>67</v>
      </c>
      <c r="D331" s="67" t="s">
        <v>340</v>
      </c>
      <c r="E331" s="71">
        <v>9.2495557806116499E-2</v>
      </c>
      <c r="F331" s="68">
        <v>20.7792207792208</v>
      </c>
      <c r="G331" s="71">
        <v>0.25132838230930998</v>
      </c>
      <c r="H331" s="68">
        <v>46.6004583651643</v>
      </c>
      <c r="I331" s="71">
        <v>6.7408153808845902E-3</v>
      </c>
      <c r="J331" s="68">
        <v>21.848739495798299</v>
      </c>
      <c r="K331" s="71">
        <v>1.9417475728155401E-2</v>
      </c>
      <c r="L331" s="68">
        <v>32.773109243697498</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331" sqref="Z331"/>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4" t="s">
        <v>226</v>
      </c>
      <c r="B1" s="214"/>
      <c r="C1" s="214"/>
      <c r="D1" s="214"/>
      <c r="E1" s="215" t="s">
        <v>227</v>
      </c>
      <c r="F1" s="216"/>
      <c r="G1" s="216"/>
      <c r="H1" s="216"/>
      <c r="I1" s="216"/>
      <c r="J1" s="216"/>
      <c r="K1" s="217"/>
      <c r="L1" s="215" t="s">
        <v>228</v>
      </c>
      <c r="M1" s="216"/>
      <c r="N1" s="216"/>
      <c r="O1" s="216"/>
      <c r="P1" s="216"/>
      <c r="Q1" s="217"/>
      <c r="R1" s="215" t="s">
        <v>229</v>
      </c>
      <c r="S1" s="216"/>
      <c r="T1" s="216"/>
      <c r="U1" s="217"/>
      <c r="V1" s="92" t="s">
        <v>230</v>
      </c>
      <c r="W1" s="215" t="s">
        <v>231</v>
      </c>
      <c r="X1" s="217"/>
      <c r="Y1" s="216" t="s">
        <v>232</v>
      </c>
      <c r="Z1" s="216"/>
      <c r="AA1" s="212" t="s">
        <v>233</v>
      </c>
      <c r="AB1" s="211"/>
      <c r="AC1" s="211"/>
      <c r="AD1" s="211"/>
      <c r="AE1" s="211"/>
      <c r="AF1" s="213"/>
      <c r="AG1" s="211" t="s">
        <v>234</v>
      </c>
      <c r="AH1" s="211"/>
      <c r="AI1" s="211"/>
      <c r="AJ1" s="212" t="s">
        <v>235</v>
      </c>
      <c r="AK1" s="213"/>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338</v>
      </c>
      <c r="B3" s="66" t="s">
        <v>339</v>
      </c>
      <c r="C3" s="67">
        <v>63</v>
      </c>
      <c r="D3" s="84" t="s">
        <v>340</v>
      </c>
      <c r="E3" s="85">
        <v>32.251897844238499</v>
      </c>
      <c r="F3" s="91">
        <v>32.216350293464799</v>
      </c>
      <c r="G3" s="86">
        <v>31.852185384426999</v>
      </c>
      <c r="H3" s="86">
        <v>31.817427779226001</v>
      </c>
      <c r="I3" s="86">
        <v>160.19</v>
      </c>
      <c r="J3" s="86">
        <v>129.27000000000001</v>
      </c>
      <c r="K3" s="87">
        <v>0</v>
      </c>
      <c r="L3" s="85">
        <v>32.119999976999999</v>
      </c>
      <c r="M3" s="86">
        <v>3.96061166586468E-4</v>
      </c>
      <c r="N3" s="86">
        <v>30.663276505451101</v>
      </c>
      <c r="O3" s="86">
        <v>17.2638812693096</v>
      </c>
      <c r="P3" s="86">
        <v>3.3260000000000001</v>
      </c>
      <c r="Q3" s="88">
        <v>1.0532999999999999</v>
      </c>
      <c r="R3" s="85">
        <v>1.4513788098693799E-2</v>
      </c>
      <c r="S3" s="86">
        <v>12.6</v>
      </c>
      <c r="T3" s="86">
        <v>3.24</v>
      </c>
      <c r="U3" s="88">
        <v>19.038478248848701</v>
      </c>
      <c r="V3" s="89">
        <v>3.97</v>
      </c>
      <c r="W3" s="85">
        <v>23.849706809840999</v>
      </c>
      <c r="X3" s="88">
        <v>25.9</v>
      </c>
      <c r="Y3" s="85">
        <v>100</v>
      </c>
      <c r="Z3" s="88"/>
      <c r="AA3" s="85">
        <v>0.22</v>
      </c>
      <c r="AB3" s="91">
        <v>0.24</v>
      </c>
      <c r="AC3" s="86">
        <v>0.15</v>
      </c>
      <c r="AD3" s="86">
        <v>0.17</v>
      </c>
      <c r="AE3" s="86">
        <v>0.22</v>
      </c>
      <c r="AF3" s="88">
        <v>0.846899985661</v>
      </c>
      <c r="AG3" s="85">
        <v>3.3727810016599999</v>
      </c>
      <c r="AH3" s="86">
        <v>1.0905359999999999</v>
      </c>
      <c r="AI3" s="88">
        <v>0.92783000045800001</v>
      </c>
      <c r="AJ3" s="150">
        <v>1.02</v>
      </c>
      <c r="AK3" s="151">
        <v>0</v>
      </c>
    </row>
    <row r="4" spans="1:37" x14ac:dyDescent="0.2">
      <c r="A4" s="149" t="s">
        <v>341</v>
      </c>
      <c r="B4" s="66" t="s">
        <v>342</v>
      </c>
      <c r="C4" s="67">
        <v>63</v>
      </c>
      <c r="D4" s="84" t="s">
        <v>340</v>
      </c>
      <c r="E4" s="85">
        <v>23.5074242111776</v>
      </c>
      <c r="F4" s="91">
        <v>23.458445040214499</v>
      </c>
      <c r="G4" s="86">
        <v>23.2792843885337</v>
      </c>
      <c r="H4" s="86">
        <v>23.230305217570599</v>
      </c>
      <c r="I4" s="86">
        <v>234.17</v>
      </c>
      <c r="J4" s="86">
        <v>236.72</v>
      </c>
      <c r="K4" s="87">
        <v>0</v>
      </c>
      <c r="L4" s="85">
        <v>20.630000003900001</v>
      </c>
      <c r="M4" s="86">
        <v>0</v>
      </c>
      <c r="N4" s="86">
        <v>28.038568891144401</v>
      </c>
      <c r="O4" s="86">
        <v>22.331151725823499</v>
      </c>
      <c r="P4" s="86">
        <v>8.3780000000000001</v>
      </c>
      <c r="Q4" s="88">
        <v>0.84499999999999997</v>
      </c>
      <c r="R4" s="85">
        <v>0</v>
      </c>
      <c r="S4" s="86">
        <v>5.3</v>
      </c>
      <c r="T4" s="86">
        <v>2.5099999999999998</v>
      </c>
      <c r="U4" s="88">
        <v>15.342080841410599</v>
      </c>
      <c r="V4" s="89">
        <v>4.2300000000000004</v>
      </c>
      <c r="W4" s="85">
        <v>22.9897998372555</v>
      </c>
      <c r="X4" s="88"/>
      <c r="Y4" s="85">
        <v>-100</v>
      </c>
      <c r="Z4" s="88"/>
      <c r="AA4" s="85">
        <v>1.22</v>
      </c>
      <c r="AB4" s="91">
        <v>1.26</v>
      </c>
      <c r="AC4" s="86">
        <v>0.89</v>
      </c>
      <c r="AD4" s="86">
        <v>0.92</v>
      </c>
      <c r="AE4" s="86">
        <v>0.1</v>
      </c>
      <c r="AF4" s="88">
        <v>1.2771000864499999</v>
      </c>
      <c r="AG4" s="85">
        <v>1.2339700013699999</v>
      </c>
      <c r="AH4" s="86">
        <v>0.74577599999999999</v>
      </c>
      <c r="AI4" s="88">
        <v>0.240062000266</v>
      </c>
      <c r="AJ4" s="150">
        <v>1.3</v>
      </c>
      <c r="AK4" s="151">
        <v>0</v>
      </c>
    </row>
    <row r="5" spans="1:37" x14ac:dyDescent="0.2">
      <c r="A5" s="149" t="s">
        <v>343</v>
      </c>
      <c r="B5" s="66" t="s">
        <v>344</v>
      </c>
      <c r="C5" s="67">
        <v>63</v>
      </c>
      <c r="D5" s="84" t="s">
        <v>340</v>
      </c>
      <c r="E5" s="85">
        <v>28.819973585288999</v>
      </c>
      <c r="F5" s="91">
        <v>28.717108605100101</v>
      </c>
      <c r="G5" s="86">
        <v>28.5101087066951</v>
      </c>
      <c r="H5" s="86">
        <v>28.407243726506099</v>
      </c>
      <c r="I5" s="86">
        <v>484.03</v>
      </c>
      <c r="J5" s="86">
        <v>433.16</v>
      </c>
      <c r="K5" s="87">
        <v>0</v>
      </c>
      <c r="L5" s="85">
        <v>9.49999997892</v>
      </c>
      <c r="M5" s="86">
        <v>0</v>
      </c>
      <c r="N5" s="86">
        <v>37.954915806626801</v>
      </c>
      <c r="O5" s="86">
        <v>20.8327538731121</v>
      </c>
      <c r="P5" s="86">
        <v>9.8490000000000002</v>
      </c>
      <c r="Q5" s="88">
        <v>0.1552</v>
      </c>
      <c r="R5" s="85">
        <v>0</v>
      </c>
      <c r="S5" s="86">
        <v>4.5</v>
      </c>
      <c r="T5" s="86">
        <v>4.13</v>
      </c>
      <c r="U5" s="88">
        <v>9.5029462562226996</v>
      </c>
      <c r="V5" s="89">
        <v>4.24</v>
      </c>
      <c r="W5" s="85">
        <v>26.3213888886213</v>
      </c>
      <c r="X5" s="88"/>
      <c r="Y5" s="85">
        <v>-100</v>
      </c>
      <c r="Z5" s="88"/>
      <c r="AA5" s="85">
        <v>3.42</v>
      </c>
      <c r="AB5" s="91">
        <v>3.44</v>
      </c>
      <c r="AC5" s="86">
        <v>2.6</v>
      </c>
      <c r="AD5" s="86">
        <v>2.62</v>
      </c>
      <c r="AE5" s="86">
        <v>0</v>
      </c>
      <c r="AF5" s="88">
        <v>1.3924999206199999</v>
      </c>
      <c r="AG5" s="85">
        <v>0.24199599919799999</v>
      </c>
      <c r="AH5" s="86">
        <v>1.72285</v>
      </c>
      <c r="AI5" s="88">
        <v>0.13833599954100001</v>
      </c>
      <c r="AJ5" s="150">
        <v>1.03</v>
      </c>
      <c r="AK5" s="151">
        <v>0</v>
      </c>
    </row>
    <row r="6" spans="1:37" x14ac:dyDescent="0.2">
      <c r="A6" s="149" t="s">
        <v>345</v>
      </c>
      <c r="B6" s="66" t="s">
        <v>346</v>
      </c>
      <c r="C6" s="67">
        <v>63</v>
      </c>
      <c r="D6" s="84" t="s">
        <v>340</v>
      </c>
      <c r="E6" s="85">
        <v>45.242431768634297</v>
      </c>
      <c r="F6" s="91">
        <v>45.111350277340797</v>
      </c>
      <c r="G6" s="86">
        <v>43.723956177387699</v>
      </c>
      <c r="H6" s="86">
        <v>43.596324199023101</v>
      </c>
      <c r="I6" s="86">
        <v>49.68</v>
      </c>
      <c r="J6" s="86">
        <v>114.2</v>
      </c>
      <c r="K6" s="87">
        <v>0</v>
      </c>
      <c r="L6" s="85">
        <v>12.340000011000001</v>
      </c>
      <c r="M6" s="86">
        <v>0</v>
      </c>
      <c r="N6" s="86">
        <v>44.296407937704103</v>
      </c>
      <c r="O6" s="86">
        <v>35.361305702209798</v>
      </c>
      <c r="P6" s="86">
        <v>2.0990000000000002</v>
      </c>
      <c r="Q6" s="88">
        <v>0.45989999999999998</v>
      </c>
      <c r="R6" s="85">
        <v>0</v>
      </c>
      <c r="S6" s="86">
        <v>10.4</v>
      </c>
      <c r="T6" s="86">
        <v>1.73</v>
      </c>
      <c r="U6" s="88">
        <v>13.3992880205315</v>
      </c>
      <c r="V6" s="89">
        <v>4.26</v>
      </c>
      <c r="W6" s="85">
        <v>25.730090224826501</v>
      </c>
      <c r="X6" s="88">
        <v>28.4666666667</v>
      </c>
      <c r="Y6" s="85">
        <v>-100</v>
      </c>
      <c r="Z6" s="88"/>
      <c r="AA6" s="85">
        <v>0</v>
      </c>
      <c r="AB6" s="91">
        <v>0.02</v>
      </c>
      <c r="AC6" s="86">
        <v>0</v>
      </c>
      <c r="AD6" s="86">
        <v>0</v>
      </c>
      <c r="AE6" s="86">
        <v>0</v>
      </c>
      <c r="AF6" s="88">
        <v>0.56590002825800001</v>
      </c>
      <c r="AG6" s="85">
        <v>1.37491300214</v>
      </c>
      <c r="AH6" s="86">
        <v>0.87562399999999996</v>
      </c>
      <c r="AI6" s="88">
        <v>9.2224000143299997E-2</v>
      </c>
      <c r="AJ6" s="150">
        <v>1.44</v>
      </c>
      <c r="AK6" s="151">
        <v>6</v>
      </c>
    </row>
    <row r="7" spans="1:37" x14ac:dyDescent="0.2">
      <c r="A7" s="149" t="s">
        <v>347</v>
      </c>
      <c r="B7" s="66" t="s">
        <v>348</v>
      </c>
      <c r="C7" s="67">
        <v>63</v>
      </c>
      <c r="D7" s="84" t="s">
        <v>340</v>
      </c>
      <c r="E7" s="85">
        <v>33.120931353976502</v>
      </c>
      <c r="F7" s="91">
        <v>24.477318912961099</v>
      </c>
      <c r="G7" s="86">
        <v>31.992904625770699</v>
      </c>
      <c r="H7" s="86">
        <v>24.408431784521099</v>
      </c>
      <c r="I7" s="86">
        <v>47.02</v>
      </c>
      <c r="J7" s="86">
        <v>119.57</v>
      </c>
      <c r="K7" s="87">
        <v>0</v>
      </c>
      <c r="L7" s="85">
        <v>7.7299999992300004</v>
      </c>
      <c r="M7" s="86">
        <v>0</v>
      </c>
      <c r="N7" s="86">
        <v>38.034865293185398</v>
      </c>
      <c r="O7" s="86">
        <v>39.794861168669698</v>
      </c>
      <c r="P7" s="86">
        <v>4.0380000000000003</v>
      </c>
      <c r="Q7" s="88">
        <v>5.74E-2</v>
      </c>
      <c r="R7" s="85">
        <v>0</v>
      </c>
      <c r="S7" s="86">
        <v>3.8</v>
      </c>
      <c r="T7" s="86">
        <v>2.16</v>
      </c>
      <c r="U7" s="88">
        <v>6.4288912616677596</v>
      </c>
      <c r="V7" s="89">
        <v>4.8</v>
      </c>
      <c r="W7" s="85"/>
      <c r="X7" s="88"/>
      <c r="Y7" s="85"/>
      <c r="Z7" s="88"/>
      <c r="AA7" s="85">
        <v>0.18</v>
      </c>
      <c r="AB7" s="91">
        <v>0.24</v>
      </c>
      <c r="AC7" s="86">
        <v>0.21</v>
      </c>
      <c r="AD7" s="86">
        <v>0.25</v>
      </c>
      <c r="AE7" s="86">
        <v>0.13</v>
      </c>
      <c r="AF7" s="88">
        <v>36.0960998499</v>
      </c>
      <c r="AG7" s="85">
        <v>9.3929999920800006E-3</v>
      </c>
      <c r="AH7" s="86">
        <v>0.237817</v>
      </c>
      <c r="AI7" s="88">
        <v>5.0303999957600001E-2</v>
      </c>
      <c r="AJ7" s="150">
        <v>1.22</v>
      </c>
      <c r="AK7" s="151">
        <v>0</v>
      </c>
    </row>
    <row r="8" spans="1:37" x14ac:dyDescent="0.2">
      <c r="A8" s="149" t="s">
        <v>349</v>
      </c>
      <c r="B8" s="66" t="s">
        <v>350</v>
      </c>
      <c r="C8" s="67">
        <v>63</v>
      </c>
      <c r="D8" s="84" t="s">
        <v>340</v>
      </c>
      <c r="E8" s="85">
        <v>29.3020222484752</v>
      </c>
      <c r="F8" s="91">
        <v>27.524603221271299</v>
      </c>
      <c r="G8" s="86">
        <v>27.781727597838199</v>
      </c>
      <c r="H8" s="86">
        <v>26.2020965526089</v>
      </c>
      <c r="I8" s="86">
        <v>0</v>
      </c>
      <c r="J8" s="86">
        <v>11.01</v>
      </c>
      <c r="K8" s="87">
        <v>0</v>
      </c>
      <c r="L8" s="85">
        <v>9.7699999808799998</v>
      </c>
      <c r="M8" s="86">
        <v>0</v>
      </c>
      <c r="N8" s="86">
        <v>55.963562294896498</v>
      </c>
      <c r="O8" s="86">
        <v>44.9797128910675</v>
      </c>
      <c r="P8" s="86">
        <v>0.246</v>
      </c>
      <c r="Q8" s="88">
        <v>0.9919</v>
      </c>
      <c r="R8" s="85">
        <v>0</v>
      </c>
      <c r="S8" s="86">
        <v>3.7</v>
      </c>
      <c r="T8" s="86">
        <v>0.51</v>
      </c>
      <c r="U8" s="88">
        <v>4.05091169568448</v>
      </c>
      <c r="V8" s="89">
        <v>4.66</v>
      </c>
      <c r="W8" s="85">
        <v>23.7220165406315</v>
      </c>
      <c r="X8" s="88"/>
      <c r="Y8" s="85"/>
      <c r="Z8" s="88"/>
      <c r="AA8" s="85">
        <v>0</v>
      </c>
      <c r="AB8" s="91">
        <v>0</v>
      </c>
      <c r="AC8" s="86">
        <v>0</v>
      </c>
      <c r="AD8" s="86">
        <v>0</v>
      </c>
      <c r="AE8" s="86">
        <v>0</v>
      </c>
      <c r="AF8" s="88">
        <v>20.851400334600001</v>
      </c>
      <c r="AG8" s="85">
        <v>6.9487999957699997E-2</v>
      </c>
      <c r="AH8" s="86">
        <v>5.2436999999999998E-2</v>
      </c>
      <c r="AI8" s="88">
        <v>0</v>
      </c>
      <c r="AJ8" s="150">
        <v>1.41</v>
      </c>
      <c r="AK8" s="151">
        <v>2</v>
      </c>
    </row>
    <row r="9" spans="1:37" x14ac:dyDescent="0.2">
      <c r="A9" s="149" t="s">
        <v>351</v>
      </c>
      <c r="B9" s="66" t="s">
        <v>352</v>
      </c>
      <c r="C9" s="67">
        <v>63</v>
      </c>
      <c r="D9" s="84" t="s">
        <v>340</v>
      </c>
      <c r="E9" s="85">
        <v>31.958864141895599</v>
      </c>
      <c r="F9" s="91">
        <v>30.226189444492601</v>
      </c>
      <c r="G9" s="86">
        <v>31.264407660975799</v>
      </c>
      <c r="H9" s="86">
        <v>29.6513273824999</v>
      </c>
      <c r="I9" s="86">
        <v>0</v>
      </c>
      <c r="J9" s="86">
        <v>17.82</v>
      </c>
      <c r="K9" s="87">
        <v>0</v>
      </c>
      <c r="L9" s="85">
        <v>7.8600002831999998</v>
      </c>
      <c r="M9" s="86">
        <v>0</v>
      </c>
      <c r="N9" s="86">
        <v>47.793292444212398</v>
      </c>
      <c r="O9" s="86">
        <v>61.428571428571402</v>
      </c>
      <c r="P9" s="86">
        <v>0.115</v>
      </c>
      <c r="Q9" s="88">
        <v>3.85E-2</v>
      </c>
      <c r="R9" s="85">
        <v>0</v>
      </c>
      <c r="S9" s="86">
        <v>3.5</v>
      </c>
      <c r="T9" s="86">
        <v>0.52</v>
      </c>
      <c r="U9" s="88">
        <v>3.7299592685674701</v>
      </c>
      <c r="V9" s="89">
        <v>4.5999999999999996</v>
      </c>
      <c r="W9" s="85">
        <v>24.058347336032998</v>
      </c>
      <c r="X9" s="88"/>
      <c r="Y9" s="85">
        <v>100</v>
      </c>
      <c r="Z9" s="88">
        <v>100</v>
      </c>
      <c r="AA9" s="85">
        <v>0</v>
      </c>
      <c r="AB9" s="91">
        <v>0</v>
      </c>
      <c r="AC9" s="86">
        <v>0</v>
      </c>
      <c r="AD9" s="86">
        <v>0</v>
      </c>
      <c r="AE9" s="86">
        <v>0</v>
      </c>
      <c r="AF9" s="88">
        <v>26.460397838399999</v>
      </c>
      <c r="AG9" s="85">
        <v>0.35854977894899998</v>
      </c>
      <c r="AH9" s="86">
        <v>5.9278999999999998E-2</v>
      </c>
      <c r="AI9" s="88">
        <v>8.3839977980399993E-3</v>
      </c>
      <c r="AJ9" s="150">
        <v>2.42</v>
      </c>
      <c r="AK9" s="151">
        <v>10</v>
      </c>
    </row>
    <row r="10" spans="1:37" x14ac:dyDescent="0.2">
      <c r="A10" s="149" t="s">
        <v>353</v>
      </c>
      <c r="B10" s="66" t="s">
        <v>354</v>
      </c>
      <c r="C10" s="67">
        <v>63</v>
      </c>
      <c r="D10" s="84" t="s">
        <v>340</v>
      </c>
      <c r="E10" s="85">
        <v>13.9674894641782</v>
      </c>
      <c r="F10" s="91">
        <v>0</v>
      </c>
      <c r="G10" s="86">
        <v>13.536794331496299</v>
      </c>
      <c r="H10" s="86">
        <v>0</v>
      </c>
      <c r="I10" s="86">
        <v>0</v>
      </c>
      <c r="J10" s="86">
        <v>198.14</v>
      </c>
      <c r="K10" s="87">
        <v>0</v>
      </c>
      <c r="L10" s="85">
        <v>1.9999999974299999E-2</v>
      </c>
      <c r="M10" s="86">
        <v>0</v>
      </c>
      <c r="N10" s="86"/>
      <c r="O10" s="86">
        <v>0.96510764662212301</v>
      </c>
      <c r="P10" s="86">
        <v>7.3639999999999999</v>
      </c>
      <c r="Q10" s="88">
        <v>0</v>
      </c>
      <c r="R10" s="85">
        <v>0</v>
      </c>
      <c r="S10" s="86">
        <v>0</v>
      </c>
      <c r="T10" s="86">
        <v>0.59</v>
      </c>
      <c r="U10" s="88">
        <v>2.1766313157041601</v>
      </c>
      <c r="V10" s="89"/>
      <c r="W10" s="85"/>
      <c r="X10" s="88"/>
      <c r="Y10" s="85"/>
      <c r="Z10" s="88"/>
      <c r="AA10" s="85">
        <v>0</v>
      </c>
      <c r="AB10" s="91">
        <v>0</v>
      </c>
      <c r="AC10" s="86">
        <v>0</v>
      </c>
      <c r="AD10" s="86">
        <v>0</v>
      </c>
      <c r="AE10" s="86">
        <v>0.89</v>
      </c>
      <c r="AF10" s="88">
        <v>3.8199998389199998E-2</v>
      </c>
      <c r="AG10" s="85">
        <v>0</v>
      </c>
      <c r="AH10" s="86">
        <v>0.17377100000000001</v>
      </c>
      <c r="AI10" s="88">
        <v>0.31607700144299999</v>
      </c>
      <c r="AJ10" s="150"/>
      <c r="AK10" s="151">
        <v>0</v>
      </c>
    </row>
    <row r="11" spans="1:37" x14ac:dyDescent="0.2">
      <c r="A11" s="149" t="s">
        <v>355</v>
      </c>
      <c r="B11" s="66" t="s">
        <v>356</v>
      </c>
      <c r="C11" s="67"/>
      <c r="D11" s="84" t="s">
        <v>340</v>
      </c>
      <c r="E11" s="85">
        <v>0</v>
      </c>
      <c r="F11" s="91">
        <v>0</v>
      </c>
      <c r="G11" s="86">
        <v>0</v>
      </c>
      <c r="H11" s="86">
        <v>0</v>
      </c>
      <c r="I11" s="86">
        <v>0</v>
      </c>
      <c r="J11" s="86">
        <v>0</v>
      </c>
      <c r="K11" s="87">
        <v>0</v>
      </c>
      <c r="L11" s="85">
        <v>9.9043749241000007E-9</v>
      </c>
      <c r="M11" s="86">
        <v>0</v>
      </c>
      <c r="N11" s="86"/>
      <c r="O11" s="86"/>
      <c r="P11" s="86">
        <v>0</v>
      </c>
      <c r="Q11" s="88">
        <v>0</v>
      </c>
      <c r="R11" s="85">
        <v>0</v>
      </c>
      <c r="S11" s="86"/>
      <c r="T11" s="86">
        <v>0</v>
      </c>
      <c r="U11" s="88">
        <v>0</v>
      </c>
      <c r="V11" s="89"/>
      <c r="W11" s="85"/>
      <c r="X11" s="88"/>
      <c r="Y11" s="85"/>
      <c r="Z11" s="88"/>
      <c r="AA11" s="85">
        <v>0</v>
      </c>
      <c r="AB11" s="91">
        <v>0</v>
      </c>
      <c r="AC11" s="86">
        <v>0</v>
      </c>
      <c r="AD11" s="86">
        <v>0</v>
      </c>
      <c r="AE11" s="86">
        <v>0</v>
      </c>
      <c r="AF11" s="88">
        <v>1.71271991952</v>
      </c>
      <c r="AG11" s="85">
        <v>0</v>
      </c>
      <c r="AH11" s="86">
        <v>0</v>
      </c>
      <c r="AI11" s="88">
        <v>0</v>
      </c>
      <c r="AJ11" s="150"/>
      <c r="AK11" s="151">
        <v>0</v>
      </c>
    </row>
    <row r="12" spans="1:37" x14ac:dyDescent="0.2">
      <c r="A12" s="149" t="s">
        <v>357</v>
      </c>
      <c r="B12" s="66" t="s">
        <v>358</v>
      </c>
      <c r="C12" s="67">
        <v>64</v>
      </c>
      <c r="D12" s="84" t="s">
        <v>340</v>
      </c>
      <c r="E12" s="85">
        <v>37.574677051077501</v>
      </c>
      <c r="F12" s="91">
        <v>37.554867431943499</v>
      </c>
      <c r="G12" s="86">
        <v>15.8758458186064</v>
      </c>
      <c r="H12" s="86">
        <v>15.871675372473</v>
      </c>
      <c r="I12" s="86">
        <v>153.27000000000001</v>
      </c>
      <c r="J12" s="86">
        <v>156.66999999999999</v>
      </c>
      <c r="K12" s="87">
        <v>0</v>
      </c>
      <c r="L12" s="85">
        <v>1.6799999999699999</v>
      </c>
      <c r="M12" s="86">
        <v>3.4365482742142102E-4</v>
      </c>
      <c r="N12" s="86">
        <v>29.2843121651016</v>
      </c>
      <c r="O12" s="86">
        <v>18.107427612253499</v>
      </c>
      <c r="P12" s="86">
        <v>2.0310000000000001</v>
      </c>
      <c r="Q12" s="88">
        <v>2.6297000000000001</v>
      </c>
      <c r="R12" s="85">
        <v>1.56128024980484E-2</v>
      </c>
      <c r="S12" s="86">
        <v>0</v>
      </c>
      <c r="T12" s="86">
        <v>3.75</v>
      </c>
      <c r="U12" s="88">
        <v>2.7358126635596798</v>
      </c>
      <c r="V12" s="89">
        <v>3.77</v>
      </c>
      <c r="W12" s="85">
        <v>39.146501436536603</v>
      </c>
      <c r="X12" s="88">
        <v>56.8</v>
      </c>
      <c r="Y12" s="85">
        <v>82.234225739999999</v>
      </c>
      <c r="Z12" s="88">
        <v>-100</v>
      </c>
      <c r="AA12" s="85">
        <v>0</v>
      </c>
      <c r="AB12" s="91">
        <v>0</v>
      </c>
      <c r="AC12" s="86">
        <v>0.03</v>
      </c>
      <c r="AD12" s="86">
        <v>0.03</v>
      </c>
      <c r="AE12" s="86">
        <v>0.89</v>
      </c>
      <c r="AF12" s="88">
        <v>2.0929999351099999</v>
      </c>
      <c r="AG12" s="85">
        <v>6.6419999952E-2</v>
      </c>
      <c r="AH12" s="86">
        <v>0.91381800000000002</v>
      </c>
      <c r="AI12" s="88">
        <v>4.59799999668E-3</v>
      </c>
      <c r="AJ12" s="150">
        <v>1.01</v>
      </c>
      <c r="AK12" s="151">
        <v>0</v>
      </c>
    </row>
    <row r="13" spans="1:37" x14ac:dyDescent="0.2">
      <c r="A13" s="149" t="s">
        <v>359</v>
      </c>
      <c r="B13" s="66" t="s">
        <v>360</v>
      </c>
      <c r="C13" s="67">
        <v>64</v>
      </c>
      <c r="D13" s="84" t="s">
        <v>340</v>
      </c>
      <c r="E13" s="85">
        <v>35.702494437593401</v>
      </c>
      <c r="F13" s="91">
        <v>35.694012175308799</v>
      </c>
      <c r="G13" s="86">
        <v>14.0485837884393</v>
      </c>
      <c r="H13" s="86">
        <v>14.0485837884393</v>
      </c>
      <c r="I13" s="86">
        <v>58.18</v>
      </c>
      <c r="J13" s="86">
        <v>97.29</v>
      </c>
      <c r="K13" s="87">
        <v>0</v>
      </c>
      <c r="L13" s="85">
        <v>0.96000000031199995</v>
      </c>
      <c r="M13" s="86">
        <v>1.36437644428597E-3</v>
      </c>
      <c r="N13" s="86">
        <v>29.764856381716001</v>
      </c>
      <c r="O13" s="86">
        <v>23.241044892851601</v>
      </c>
      <c r="P13" s="86">
        <v>2.044</v>
      </c>
      <c r="Q13" s="88">
        <v>2.5809000000000002</v>
      </c>
      <c r="R13" s="85">
        <v>2.4328927094315101E-2</v>
      </c>
      <c r="S13" s="86">
        <v>0.2</v>
      </c>
      <c r="T13" s="86">
        <v>3.33</v>
      </c>
      <c r="U13" s="88">
        <v>5.0736978096188903</v>
      </c>
      <c r="V13" s="89">
        <v>3.37</v>
      </c>
      <c r="W13" s="85">
        <v>51.3267852020318</v>
      </c>
      <c r="X13" s="88">
        <v>67.233333333299996</v>
      </c>
      <c r="Y13" s="85">
        <v>87.564359239999987</v>
      </c>
      <c r="Z13" s="88"/>
      <c r="AA13" s="85">
        <v>0.03</v>
      </c>
      <c r="AB13" s="91">
        <v>0.03</v>
      </c>
      <c r="AC13" s="86">
        <v>0</v>
      </c>
      <c r="AD13" s="86">
        <v>0</v>
      </c>
      <c r="AE13" s="86">
        <v>1.05</v>
      </c>
      <c r="AF13" s="88">
        <v>10.9301996267</v>
      </c>
      <c r="AG13" s="85">
        <v>8.6129999946699995E-2</v>
      </c>
      <c r="AH13" s="86">
        <v>0.85231299999999999</v>
      </c>
      <c r="AI13" s="88">
        <v>0.33854399978999999</v>
      </c>
      <c r="AJ13" s="150">
        <v>1</v>
      </c>
      <c r="AK13" s="151">
        <v>0</v>
      </c>
    </row>
    <row r="14" spans="1:37" x14ac:dyDescent="0.2">
      <c r="A14" s="149" t="s">
        <v>361</v>
      </c>
      <c r="B14" s="66" t="s">
        <v>362</v>
      </c>
      <c r="C14" s="67">
        <v>64</v>
      </c>
      <c r="D14" s="84" t="s">
        <v>340</v>
      </c>
      <c r="E14" s="85">
        <v>36.856302987937099</v>
      </c>
      <c r="F14" s="91">
        <v>36.833897940527997</v>
      </c>
      <c r="G14" s="86">
        <v>12.0225484397125</v>
      </c>
      <c r="H14" s="86">
        <v>12.001935796096101</v>
      </c>
      <c r="I14" s="86">
        <v>38.549999999999997</v>
      </c>
      <c r="J14" s="86">
        <v>59.71</v>
      </c>
      <c r="K14" s="87">
        <v>0</v>
      </c>
      <c r="L14" s="85">
        <v>1.3199999987</v>
      </c>
      <c r="M14" s="86">
        <v>1.1167023443261199E-3</v>
      </c>
      <c r="N14" s="86">
        <v>30.484637313905601</v>
      </c>
      <c r="O14" s="86">
        <v>25.6292983704306</v>
      </c>
      <c r="P14" s="86">
        <v>0.56299999999999994</v>
      </c>
      <c r="Q14" s="88">
        <v>1.5435000000000001</v>
      </c>
      <c r="R14" s="85">
        <v>5.4466230936819203E-2</v>
      </c>
      <c r="S14" s="86">
        <v>0.2</v>
      </c>
      <c r="T14" s="86">
        <v>2.4900000000000002</v>
      </c>
      <c r="U14" s="88">
        <v>4.6521840440214399</v>
      </c>
      <c r="V14" s="89">
        <v>3.57</v>
      </c>
      <c r="W14" s="85">
        <v>58.677883305000201</v>
      </c>
      <c r="X14" s="88">
        <v>65.266666666700004</v>
      </c>
      <c r="Y14" s="85">
        <v>-7.8333729799999929</v>
      </c>
      <c r="Z14" s="88"/>
      <c r="AA14" s="85">
        <v>0.01</v>
      </c>
      <c r="AB14" s="91">
        <v>0.01</v>
      </c>
      <c r="AC14" s="86">
        <v>0</v>
      </c>
      <c r="AD14" s="86">
        <v>0</v>
      </c>
      <c r="AE14" s="86">
        <v>1.51</v>
      </c>
      <c r="AF14" s="88">
        <v>12.4199008819</v>
      </c>
      <c r="AG14" s="85">
        <v>0.68718500043499997</v>
      </c>
      <c r="AH14" s="86">
        <v>0.44853999999999999</v>
      </c>
      <c r="AI14" s="88">
        <v>1.4592000009199999E-2</v>
      </c>
      <c r="AJ14" s="150">
        <v>1</v>
      </c>
      <c r="AK14" s="151">
        <v>0</v>
      </c>
    </row>
    <row r="15" spans="1:37" x14ac:dyDescent="0.2">
      <c r="A15" s="149" t="s">
        <v>363</v>
      </c>
      <c r="B15" s="66" t="s">
        <v>364</v>
      </c>
      <c r="C15" s="67">
        <v>64</v>
      </c>
      <c r="D15" s="84" t="s">
        <v>340</v>
      </c>
      <c r="E15" s="85">
        <v>46.095314743513498</v>
      </c>
      <c r="F15" s="91">
        <v>46.0925710836542</v>
      </c>
      <c r="G15" s="86">
        <v>14.1764904932186</v>
      </c>
      <c r="H15" s="86">
        <v>14.1764904932186</v>
      </c>
      <c r="I15" s="86">
        <v>59.57</v>
      </c>
      <c r="J15" s="86">
        <v>85.29</v>
      </c>
      <c r="K15" s="87">
        <v>0</v>
      </c>
      <c r="L15" s="85">
        <v>1.41999999843</v>
      </c>
      <c r="M15" s="86">
        <v>0</v>
      </c>
      <c r="N15" s="86">
        <v>39.174234483270403</v>
      </c>
      <c r="O15" s="86">
        <v>27.493312572364001</v>
      </c>
      <c r="P15" s="86">
        <v>0.82799999999999996</v>
      </c>
      <c r="Q15" s="88">
        <v>2.8351000000000002</v>
      </c>
      <c r="R15" s="85">
        <v>0</v>
      </c>
      <c r="S15" s="86">
        <v>0.1</v>
      </c>
      <c r="T15" s="86">
        <v>2.98</v>
      </c>
      <c r="U15" s="88">
        <v>3.45152410305186</v>
      </c>
      <c r="V15" s="89">
        <v>3.98</v>
      </c>
      <c r="W15" s="85">
        <v>55.566851224226099</v>
      </c>
      <c r="X15" s="88">
        <v>63.766666666699997</v>
      </c>
      <c r="Y15" s="85">
        <v>-21.42</v>
      </c>
      <c r="Z15" s="88"/>
      <c r="AA15" s="85">
        <v>0</v>
      </c>
      <c r="AB15" s="91">
        <v>0</v>
      </c>
      <c r="AC15" s="86">
        <v>0.01</v>
      </c>
      <c r="AD15" s="86">
        <v>0.01</v>
      </c>
      <c r="AE15" s="86">
        <v>1.9</v>
      </c>
      <c r="AF15" s="88">
        <v>7.3625998415799998</v>
      </c>
      <c r="AG15" s="85">
        <v>0</v>
      </c>
      <c r="AH15" s="86">
        <v>0.64615900000000004</v>
      </c>
      <c r="AI15" s="88">
        <v>2.9183999984100002E-2</v>
      </c>
      <c r="AJ15" s="150">
        <v>1</v>
      </c>
      <c r="AK15" s="151">
        <v>0</v>
      </c>
    </row>
    <row r="16" spans="1:37" x14ac:dyDescent="0.2">
      <c r="A16" s="149" t="s">
        <v>365</v>
      </c>
      <c r="B16" s="66" t="s">
        <v>366</v>
      </c>
      <c r="C16" s="67">
        <v>64</v>
      </c>
      <c r="D16" s="84" t="s">
        <v>340</v>
      </c>
      <c r="E16" s="85">
        <v>39.019577826538097</v>
      </c>
      <c r="F16" s="91">
        <v>39.019577826538097</v>
      </c>
      <c r="G16" s="86">
        <v>15.500671871545</v>
      </c>
      <c r="H16" s="86">
        <v>15.500671871545</v>
      </c>
      <c r="I16" s="86">
        <v>50.86</v>
      </c>
      <c r="J16" s="86">
        <v>75.03</v>
      </c>
      <c r="K16" s="87">
        <v>0</v>
      </c>
      <c r="L16" s="85">
        <v>2.5099999993300002</v>
      </c>
      <c r="M16" s="86">
        <v>4.8527741988039E-4</v>
      </c>
      <c r="N16" s="86">
        <v>31.8312939697411</v>
      </c>
      <c r="O16" s="86">
        <v>19.095024272949999</v>
      </c>
      <c r="P16" s="86">
        <v>1.198</v>
      </c>
      <c r="Q16" s="88">
        <v>2.1450999999999998</v>
      </c>
      <c r="R16" s="85">
        <v>2.3231501916598899E-2</v>
      </c>
      <c r="S16" s="86">
        <v>0.1</v>
      </c>
      <c r="T16" s="86">
        <v>2.33</v>
      </c>
      <c r="U16" s="88">
        <v>3.0659454678437199</v>
      </c>
      <c r="V16" s="89">
        <v>3.84</v>
      </c>
      <c r="W16" s="85">
        <v>52.087274080076099</v>
      </c>
      <c r="X16" s="88">
        <v>66.266666666700004</v>
      </c>
      <c r="Y16" s="85">
        <v>70.84</v>
      </c>
      <c r="Z16" s="88"/>
      <c r="AA16" s="85">
        <v>0.14000000000000001</v>
      </c>
      <c r="AB16" s="91">
        <v>0.14000000000000001</v>
      </c>
      <c r="AC16" s="86">
        <v>0.02</v>
      </c>
      <c r="AD16" s="86">
        <v>0.02</v>
      </c>
      <c r="AE16" s="86">
        <v>1.76</v>
      </c>
      <c r="AF16" s="88">
        <v>17.678699488700001</v>
      </c>
      <c r="AG16" s="85">
        <v>0</v>
      </c>
      <c r="AH16" s="86">
        <v>0.61569200000000002</v>
      </c>
      <c r="AI16" s="88">
        <v>1.6416000009600001E-2</v>
      </c>
      <c r="AJ16" s="150">
        <v>1.01</v>
      </c>
      <c r="AK16" s="151">
        <v>0</v>
      </c>
    </row>
    <row r="17" spans="1:37" x14ac:dyDescent="0.2">
      <c r="A17" s="149" t="s">
        <v>367</v>
      </c>
      <c r="B17" s="66" t="s">
        <v>368</v>
      </c>
      <c r="C17" s="67">
        <v>64</v>
      </c>
      <c r="D17" s="84" t="s">
        <v>340</v>
      </c>
      <c r="E17" s="85">
        <v>41.355083721733102</v>
      </c>
      <c r="F17" s="91">
        <v>41.352494389780801</v>
      </c>
      <c r="G17" s="86">
        <v>12.952701536337001</v>
      </c>
      <c r="H17" s="86">
        <v>12.952701536337001</v>
      </c>
      <c r="I17" s="86">
        <v>50.75</v>
      </c>
      <c r="J17" s="86">
        <v>57.34</v>
      </c>
      <c r="K17" s="87">
        <v>0</v>
      </c>
      <c r="L17" s="85">
        <v>1.19000000065</v>
      </c>
      <c r="M17" s="86">
        <v>6.0758561272051701E-3</v>
      </c>
      <c r="N17" s="86">
        <v>35.425820935941204</v>
      </c>
      <c r="O17" s="86">
        <v>25.647624909080701</v>
      </c>
      <c r="P17" s="86">
        <v>0.71399999999999997</v>
      </c>
      <c r="Q17" s="88">
        <v>1.3522000000000001</v>
      </c>
      <c r="R17" s="85">
        <v>1.4118311449950601E-2</v>
      </c>
      <c r="S17" s="86">
        <v>0.2</v>
      </c>
      <c r="T17" s="86">
        <v>2.72</v>
      </c>
      <c r="U17" s="88">
        <v>3.9185223545658601</v>
      </c>
      <c r="V17" s="89">
        <v>3.5</v>
      </c>
      <c r="W17" s="85">
        <v>55.357896666554304</v>
      </c>
      <c r="X17" s="88"/>
      <c r="Y17" s="85">
        <v>100</v>
      </c>
      <c r="Z17" s="88">
        <v>-5.171189279999993</v>
      </c>
      <c r="AA17" s="85">
        <v>0.11</v>
      </c>
      <c r="AB17" s="91">
        <v>0.11</v>
      </c>
      <c r="AC17" s="86">
        <v>0</v>
      </c>
      <c r="AD17" s="86">
        <v>0</v>
      </c>
      <c r="AE17" s="86">
        <v>1.62</v>
      </c>
      <c r="AF17" s="88">
        <v>2.12179994698</v>
      </c>
      <c r="AG17" s="85">
        <v>0.19191200019400001</v>
      </c>
      <c r="AH17" s="86">
        <v>0.45794699999999999</v>
      </c>
      <c r="AI17" s="88">
        <v>2.7360000027700001E-2</v>
      </c>
      <c r="AJ17" s="150">
        <v>1</v>
      </c>
      <c r="AK17" s="151">
        <v>0</v>
      </c>
    </row>
    <row r="18" spans="1:37" x14ac:dyDescent="0.2">
      <c r="A18" s="149" t="s">
        <v>369</v>
      </c>
      <c r="B18" s="66" t="s">
        <v>370</v>
      </c>
      <c r="C18" s="67">
        <v>64</v>
      </c>
      <c r="D18" s="84" t="s">
        <v>340</v>
      </c>
      <c r="E18" s="85">
        <v>39.584035645712099</v>
      </c>
      <c r="F18" s="91">
        <v>39.569378691720303</v>
      </c>
      <c r="G18" s="86">
        <v>14.447359549738399</v>
      </c>
      <c r="H18" s="86">
        <v>14.4327025957466</v>
      </c>
      <c r="I18" s="86">
        <v>40.270000000000003</v>
      </c>
      <c r="J18" s="86">
        <v>61.21</v>
      </c>
      <c r="K18" s="87">
        <v>0</v>
      </c>
      <c r="L18" s="85">
        <v>0.82000000110500004</v>
      </c>
      <c r="M18" s="86">
        <v>0</v>
      </c>
      <c r="N18" s="86">
        <v>45.885272391505097</v>
      </c>
      <c r="O18" s="86">
        <v>30.2931729372532</v>
      </c>
      <c r="P18" s="86">
        <v>0.754</v>
      </c>
      <c r="Q18" s="88">
        <v>1.0911</v>
      </c>
      <c r="R18" s="85">
        <v>0</v>
      </c>
      <c r="S18" s="86">
        <v>0</v>
      </c>
      <c r="T18" s="86">
        <v>1.1100000000000001</v>
      </c>
      <c r="U18" s="88">
        <v>1.19747314113181</v>
      </c>
      <c r="V18" s="89">
        <v>3.54</v>
      </c>
      <c r="W18" s="85">
        <v>46.991049927387799</v>
      </c>
      <c r="X18" s="88"/>
      <c r="Y18" s="85">
        <v>6.114909560000001</v>
      </c>
      <c r="Z18" s="88">
        <v>-100</v>
      </c>
      <c r="AA18" s="85">
        <v>0.09</v>
      </c>
      <c r="AB18" s="91">
        <v>0.09</v>
      </c>
      <c r="AC18" s="86">
        <v>0</v>
      </c>
      <c r="AD18" s="86">
        <v>0</v>
      </c>
      <c r="AE18" s="86">
        <v>1.01</v>
      </c>
      <c r="AF18" s="88">
        <v>2.1463000803300001</v>
      </c>
      <c r="AG18" s="85">
        <v>0</v>
      </c>
      <c r="AH18" s="86">
        <v>0.21337400000000001</v>
      </c>
      <c r="AI18" s="88">
        <v>1.45920000004E-2</v>
      </c>
      <c r="AJ18" s="150">
        <v>1.01</v>
      </c>
      <c r="AK18" s="151">
        <v>0</v>
      </c>
    </row>
    <row r="19" spans="1:37" x14ac:dyDescent="0.2">
      <c r="A19" s="149" t="s">
        <v>371</v>
      </c>
      <c r="B19" s="66" t="s">
        <v>372</v>
      </c>
      <c r="C19" s="67">
        <v>64</v>
      </c>
      <c r="D19" s="84" t="s">
        <v>340</v>
      </c>
      <c r="E19" s="85">
        <v>36.071588464604297</v>
      </c>
      <c r="F19" s="91">
        <v>34.645497330173903</v>
      </c>
      <c r="G19" s="86">
        <v>14.388669891569</v>
      </c>
      <c r="H19" s="86">
        <v>13.8907391432534</v>
      </c>
      <c r="I19" s="86">
        <v>245.86</v>
      </c>
      <c r="J19" s="86">
        <v>282.8</v>
      </c>
      <c r="K19" s="87">
        <v>2.4299999999999999E-2</v>
      </c>
      <c r="L19" s="85">
        <v>0.64000000001199997</v>
      </c>
      <c r="M19" s="86">
        <v>1.16546118263733E-2</v>
      </c>
      <c r="N19" s="86">
        <v>38.889206167904099</v>
      </c>
      <c r="O19" s="86">
        <v>29.154170304848002</v>
      </c>
      <c r="P19" s="86">
        <v>5.766</v>
      </c>
      <c r="Q19" s="88">
        <v>2.2930999999999999</v>
      </c>
      <c r="R19" s="85">
        <v>1.4990256333383301E-2</v>
      </c>
      <c r="S19" s="86">
        <v>0</v>
      </c>
      <c r="T19" s="86">
        <v>2.56</v>
      </c>
      <c r="U19" s="88">
        <v>1.61172321165333</v>
      </c>
      <c r="V19" s="89">
        <v>3.42</v>
      </c>
      <c r="W19" s="85">
        <v>46.332325613907301</v>
      </c>
      <c r="X19" s="88">
        <v>48.933333333299998</v>
      </c>
      <c r="Y19" s="85">
        <v>-95.74</v>
      </c>
      <c r="Z19" s="88">
        <v>-100</v>
      </c>
      <c r="AA19" s="85">
        <v>0.38</v>
      </c>
      <c r="AB19" s="91">
        <v>0.92</v>
      </c>
      <c r="AC19" s="86">
        <v>0.1</v>
      </c>
      <c r="AD19" s="86">
        <v>0.13</v>
      </c>
      <c r="AE19" s="86">
        <v>1.71</v>
      </c>
      <c r="AF19" s="88">
        <v>7.6990003587300002</v>
      </c>
      <c r="AG19" s="85">
        <v>0.13336400011800001</v>
      </c>
      <c r="AH19" s="86">
        <v>1.3390139999999999</v>
      </c>
      <c r="AI19" s="88">
        <v>6.73580000594E-2</v>
      </c>
      <c r="AJ19" s="150">
        <v>1.03</v>
      </c>
      <c r="AK19" s="151">
        <v>0</v>
      </c>
    </row>
    <row r="20" spans="1:37" x14ac:dyDescent="0.2">
      <c r="A20" s="149" t="s">
        <v>373</v>
      </c>
      <c r="B20" s="66" t="s">
        <v>374</v>
      </c>
      <c r="C20" s="67">
        <v>65</v>
      </c>
      <c r="D20" s="84" t="s">
        <v>340</v>
      </c>
      <c r="E20" s="85">
        <v>0.104457606856968</v>
      </c>
      <c r="F20" s="91">
        <v>8.1621835033100394E-3</v>
      </c>
      <c r="G20" s="86">
        <v>0.104457606856968</v>
      </c>
      <c r="H20" s="86">
        <v>8.1621835033100394E-3</v>
      </c>
      <c r="I20" s="86">
        <v>0</v>
      </c>
      <c r="J20" s="86">
        <v>0</v>
      </c>
      <c r="K20" s="87">
        <v>0</v>
      </c>
      <c r="L20" s="85">
        <v>8.0502862213299998E-9</v>
      </c>
      <c r="M20" s="86">
        <v>0</v>
      </c>
      <c r="N20" s="86"/>
      <c r="O20" s="86"/>
      <c r="P20" s="86">
        <v>1.2E-2</v>
      </c>
      <c r="Q20" s="88">
        <v>0</v>
      </c>
      <c r="R20" s="85">
        <v>0</v>
      </c>
      <c r="S20" s="86">
        <v>0</v>
      </c>
      <c r="T20" s="86">
        <v>0.01</v>
      </c>
      <c r="U20" s="88">
        <v>1.10969011674215E-2</v>
      </c>
      <c r="V20" s="89"/>
      <c r="W20" s="85">
        <v>47.4</v>
      </c>
      <c r="X20" s="88"/>
      <c r="Y20" s="85">
        <v>-3.1200000000000045</v>
      </c>
      <c r="Z20" s="88"/>
      <c r="AA20" s="85">
        <v>0</v>
      </c>
      <c r="AB20" s="91">
        <v>0</v>
      </c>
      <c r="AC20" s="86">
        <v>0</v>
      </c>
      <c r="AD20" s="86">
        <v>0</v>
      </c>
      <c r="AE20" s="86">
        <v>0.04</v>
      </c>
      <c r="AF20" s="88">
        <v>0.14550020865800001</v>
      </c>
      <c r="AG20" s="85">
        <v>8.1953861977699994E-9</v>
      </c>
      <c r="AH20" s="86">
        <v>0</v>
      </c>
      <c r="AI20" s="88">
        <v>9.2729194763099994E-9</v>
      </c>
      <c r="AJ20" s="150"/>
      <c r="AK20" s="151">
        <v>0</v>
      </c>
    </row>
    <row r="21" spans="1:37" x14ac:dyDescent="0.2">
      <c r="A21" s="149" t="s">
        <v>375</v>
      </c>
      <c r="B21" s="66" t="s">
        <v>376</v>
      </c>
      <c r="C21" s="67">
        <v>64</v>
      </c>
      <c r="D21" s="84" t="s">
        <v>340</v>
      </c>
      <c r="E21" s="85">
        <v>37.329952432952702</v>
      </c>
      <c r="F21" s="91">
        <v>35.636417479501702</v>
      </c>
      <c r="G21" s="86">
        <v>15.9877103037258</v>
      </c>
      <c r="H21" s="86">
        <v>15.811878805826501</v>
      </c>
      <c r="I21" s="86">
        <v>93.27</v>
      </c>
      <c r="J21" s="86">
        <v>103.16</v>
      </c>
      <c r="K21" s="87">
        <v>2.06E-2</v>
      </c>
      <c r="L21" s="85">
        <v>3.12000000918</v>
      </c>
      <c r="M21" s="86">
        <v>0</v>
      </c>
      <c r="N21" s="86">
        <v>29.470204894172401</v>
      </c>
      <c r="O21" s="86">
        <v>22.406928130599201</v>
      </c>
      <c r="P21" s="86">
        <v>2.5680000000000001</v>
      </c>
      <c r="Q21" s="88">
        <v>0.8226</v>
      </c>
      <c r="R21" s="85">
        <v>0</v>
      </c>
      <c r="S21" s="86">
        <v>0</v>
      </c>
      <c r="T21" s="86">
        <v>2.37</v>
      </c>
      <c r="U21" s="88">
        <v>1.9082344666752999</v>
      </c>
      <c r="V21" s="89">
        <v>3.53</v>
      </c>
      <c r="W21" s="85">
        <v>41.4</v>
      </c>
      <c r="X21" s="88">
        <v>21.9666666667</v>
      </c>
      <c r="Y21" s="85">
        <v>-100</v>
      </c>
      <c r="Z21" s="88"/>
      <c r="AA21" s="85">
        <v>0.43</v>
      </c>
      <c r="AB21" s="91">
        <v>0.67</v>
      </c>
      <c r="AC21" s="86">
        <v>0.13</v>
      </c>
      <c r="AD21" s="86">
        <v>0.13</v>
      </c>
      <c r="AE21" s="86">
        <v>0.81</v>
      </c>
      <c r="AF21" s="88">
        <v>3.3329999816</v>
      </c>
      <c r="AG21" s="85">
        <v>0.19852199454700001</v>
      </c>
      <c r="AH21" s="86">
        <v>0.34498099999999998</v>
      </c>
      <c r="AI21" s="88">
        <v>1.93600087379E-3</v>
      </c>
      <c r="AJ21" s="150">
        <v>1.03</v>
      </c>
      <c r="AK21" s="151">
        <v>0</v>
      </c>
    </row>
    <row r="22" spans="1:37" x14ac:dyDescent="0.2">
      <c r="A22" s="149" t="s">
        <v>377</v>
      </c>
      <c r="B22" s="66" t="s">
        <v>378</v>
      </c>
      <c r="C22" s="67">
        <v>64</v>
      </c>
      <c r="D22" s="84" t="s">
        <v>340</v>
      </c>
      <c r="E22" s="85">
        <v>35.207522879292497</v>
      </c>
      <c r="F22" s="91">
        <v>34.210256266733801</v>
      </c>
      <c r="G22" s="86">
        <v>17.018835185133401</v>
      </c>
      <c r="H22" s="86">
        <v>16.628884348791399</v>
      </c>
      <c r="I22" s="86">
        <v>165.11</v>
      </c>
      <c r="J22" s="86">
        <v>141.16999999999999</v>
      </c>
      <c r="K22" s="87">
        <v>0</v>
      </c>
      <c r="L22" s="85">
        <v>3.8099999577200001</v>
      </c>
      <c r="M22" s="86">
        <v>0</v>
      </c>
      <c r="N22" s="86">
        <v>28.480615138653601</v>
      </c>
      <c r="O22" s="86">
        <v>19.3676884686706</v>
      </c>
      <c r="P22" s="86">
        <v>3.4849999999999999</v>
      </c>
      <c r="Q22" s="88">
        <v>1.2231000000000001</v>
      </c>
      <c r="R22" s="85">
        <v>0</v>
      </c>
      <c r="S22" s="86">
        <v>0</v>
      </c>
      <c r="T22" s="86">
        <v>2.4900000000000002</v>
      </c>
      <c r="U22" s="88">
        <v>3.6952039778716901</v>
      </c>
      <c r="V22" s="89">
        <v>3.61</v>
      </c>
      <c r="W22" s="85">
        <v>50.9217709363542</v>
      </c>
      <c r="X22" s="88">
        <v>42.7</v>
      </c>
      <c r="Y22" s="85">
        <v>-89.863366936000006</v>
      </c>
      <c r="Z22" s="88"/>
      <c r="AA22" s="85">
        <v>1.08</v>
      </c>
      <c r="AB22" s="91">
        <v>0.94</v>
      </c>
      <c r="AC22" s="86">
        <v>0.22</v>
      </c>
      <c r="AD22" s="86">
        <v>0.18</v>
      </c>
      <c r="AE22" s="86">
        <v>1.0900000000000001</v>
      </c>
      <c r="AF22" s="88">
        <v>1.2700000706300001</v>
      </c>
      <c r="AG22" s="85">
        <v>0.67751394821499999</v>
      </c>
      <c r="AH22" s="86">
        <v>0.90097700000000003</v>
      </c>
      <c r="AI22" s="88">
        <v>1.34559987821E-2</v>
      </c>
      <c r="AJ22" s="150">
        <v>1.03</v>
      </c>
      <c r="AK22" s="151">
        <v>0</v>
      </c>
    </row>
    <row r="23" spans="1:37" x14ac:dyDescent="0.2">
      <c r="A23" s="149" t="s">
        <v>379</v>
      </c>
      <c r="B23" s="66" t="s">
        <v>380</v>
      </c>
      <c r="C23" s="67">
        <v>64</v>
      </c>
      <c r="D23" s="84" t="s">
        <v>340</v>
      </c>
      <c r="E23" s="85">
        <v>44.945801630267198</v>
      </c>
      <c r="F23" s="91">
        <v>42.015760072017898</v>
      </c>
      <c r="G23" s="86">
        <v>17.831818574194401</v>
      </c>
      <c r="H23" s="86">
        <v>16.7355193547989</v>
      </c>
      <c r="I23" s="86">
        <v>53.31</v>
      </c>
      <c r="J23" s="86">
        <v>93.83</v>
      </c>
      <c r="K23" s="87">
        <v>4.1099999999999998E-2</v>
      </c>
      <c r="L23" s="85">
        <v>1.17000021325</v>
      </c>
      <c r="M23" s="86"/>
      <c r="N23" s="86">
        <v>39.386739231432898</v>
      </c>
      <c r="O23" s="86">
        <v>30.1430633006111</v>
      </c>
      <c r="P23" s="86">
        <v>3.2360000000000002</v>
      </c>
      <c r="Q23" s="88">
        <v>1.4387000000000001</v>
      </c>
      <c r="R23" s="85">
        <v>4.10593307329091E-2</v>
      </c>
      <c r="S23" s="86">
        <v>0</v>
      </c>
      <c r="T23" s="86">
        <v>2.85</v>
      </c>
      <c r="U23" s="88">
        <v>3.4664759344440199</v>
      </c>
      <c r="V23" s="89">
        <v>3.94</v>
      </c>
      <c r="W23" s="85">
        <v>50.516206013046101</v>
      </c>
      <c r="X23" s="88"/>
      <c r="Y23" s="85">
        <v>-100</v>
      </c>
      <c r="Z23" s="88"/>
      <c r="AA23" s="85">
        <v>0.75</v>
      </c>
      <c r="AB23" s="91">
        <v>0.54</v>
      </c>
      <c r="AC23" s="86">
        <v>0.2</v>
      </c>
      <c r="AD23" s="86">
        <v>0</v>
      </c>
      <c r="AE23" s="86">
        <v>0.78</v>
      </c>
      <c r="AF23" s="88">
        <v>0.29260008932699999</v>
      </c>
      <c r="AG23" s="85">
        <v>0.29372404459899998</v>
      </c>
      <c r="AH23" s="86">
        <v>0.44122899999999998</v>
      </c>
      <c r="AI23" s="88">
        <v>2.1780010021400001E-3</v>
      </c>
      <c r="AJ23" s="150">
        <v>1.04</v>
      </c>
      <c r="AK23" s="151">
        <v>0</v>
      </c>
    </row>
    <row r="24" spans="1:37" x14ac:dyDescent="0.2">
      <c r="A24" s="149" t="s">
        <v>381</v>
      </c>
      <c r="B24" s="66" t="s">
        <v>382</v>
      </c>
      <c r="C24" s="67">
        <v>65</v>
      </c>
      <c r="D24" s="84" t="s">
        <v>340</v>
      </c>
      <c r="E24" s="85">
        <v>52.056375968060003</v>
      </c>
      <c r="F24" s="91">
        <v>51.089518495358099</v>
      </c>
      <c r="G24" s="86">
        <v>24.9170234258502</v>
      </c>
      <c r="H24" s="86">
        <v>24.585117129251</v>
      </c>
      <c r="I24" s="86">
        <v>163.21</v>
      </c>
      <c r="J24" s="86">
        <v>152.71</v>
      </c>
      <c r="K24" s="87">
        <v>1.78E-2</v>
      </c>
      <c r="L24" s="85">
        <v>9.0000068804099997E-2</v>
      </c>
      <c r="M24" s="86">
        <v>0</v>
      </c>
      <c r="N24" s="86">
        <v>69.046990179364698</v>
      </c>
      <c r="O24" s="86">
        <v>63.108882521490003</v>
      </c>
      <c r="P24" s="86">
        <v>3.4180000000000001</v>
      </c>
      <c r="Q24" s="88">
        <v>0.65920000000000001</v>
      </c>
      <c r="R24" s="85">
        <v>0</v>
      </c>
      <c r="S24" s="86">
        <v>0</v>
      </c>
      <c r="T24" s="86">
        <v>2.42</v>
      </c>
      <c r="U24" s="88">
        <v>1.2442477592316401</v>
      </c>
      <c r="V24" s="89">
        <v>4.58</v>
      </c>
      <c r="W24" s="85">
        <v>54.4415342089153</v>
      </c>
      <c r="X24" s="88"/>
      <c r="Y24" s="85"/>
      <c r="Z24" s="88"/>
      <c r="AA24" s="85">
        <v>1.19</v>
      </c>
      <c r="AB24" s="91">
        <v>1.53</v>
      </c>
      <c r="AC24" s="86">
        <v>0.28999999999999998</v>
      </c>
      <c r="AD24" s="86">
        <v>0.33</v>
      </c>
      <c r="AE24" s="86">
        <v>1.1399999999999999</v>
      </c>
      <c r="AF24" s="88">
        <v>0.10140005427400001</v>
      </c>
      <c r="AG24" s="85">
        <v>2.15641442544E-8</v>
      </c>
      <c r="AH24" s="86">
        <v>0.39217299999999999</v>
      </c>
      <c r="AI24" s="88">
        <v>3.63000048715E-3</v>
      </c>
      <c r="AJ24" s="150">
        <v>1.1000000000000001</v>
      </c>
      <c r="AK24" s="151">
        <v>0</v>
      </c>
    </row>
    <row r="25" spans="1:37" x14ac:dyDescent="0.2">
      <c r="A25" s="149" t="s">
        <v>383</v>
      </c>
      <c r="B25" s="66" t="s">
        <v>384</v>
      </c>
      <c r="C25" s="67">
        <v>65</v>
      </c>
      <c r="D25" s="84" t="s">
        <v>340</v>
      </c>
      <c r="E25" s="85">
        <v>65.490887713109899</v>
      </c>
      <c r="F25" s="91">
        <v>65.490887713109899</v>
      </c>
      <c r="G25" s="86">
        <v>28.117913832199498</v>
      </c>
      <c r="H25" s="86">
        <v>28.117913832199498</v>
      </c>
      <c r="I25" s="86">
        <v>65.55</v>
      </c>
      <c r="J25" s="86">
        <v>26.95</v>
      </c>
      <c r="K25" s="87">
        <v>0</v>
      </c>
      <c r="L25" s="85">
        <v>2.9999999924100001E-2</v>
      </c>
      <c r="M25" s="86">
        <v>0</v>
      </c>
      <c r="N25" s="86">
        <v>87.5444431700883</v>
      </c>
      <c r="O25" s="86">
        <v>100</v>
      </c>
      <c r="P25" s="86">
        <v>0.41299999999999998</v>
      </c>
      <c r="Q25" s="88">
        <v>0</v>
      </c>
      <c r="R25" s="85">
        <v>0</v>
      </c>
      <c r="S25" s="86">
        <v>0</v>
      </c>
      <c r="T25" s="86">
        <v>1.83</v>
      </c>
      <c r="U25" s="88">
        <v>0.71386579323087296</v>
      </c>
      <c r="V25" s="89"/>
      <c r="W25" s="85"/>
      <c r="X25" s="88"/>
      <c r="Y25" s="85"/>
      <c r="Z25" s="88"/>
      <c r="AA25" s="85">
        <v>0.08</v>
      </c>
      <c r="AB25" s="91">
        <v>0.08</v>
      </c>
      <c r="AC25" s="86">
        <v>0.06</v>
      </c>
      <c r="AD25" s="86">
        <v>0.06</v>
      </c>
      <c r="AE25" s="86">
        <v>0.96</v>
      </c>
      <c r="AF25" s="88">
        <v>23.806400238799998</v>
      </c>
      <c r="AG25" s="85">
        <v>0</v>
      </c>
      <c r="AH25" s="86">
        <v>1.2456E-2</v>
      </c>
      <c r="AI25" s="88">
        <v>0</v>
      </c>
      <c r="AJ25" s="150">
        <v>1.1100000000000001</v>
      </c>
      <c r="AK25" s="151">
        <v>0</v>
      </c>
    </row>
    <row r="26" spans="1:37" x14ac:dyDescent="0.2">
      <c r="A26" s="149" t="s">
        <v>385</v>
      </c>
      <c r="B26" s="66" t="s">
        <v>386</v>
      </c>
      <c r="C26" s="67">
        <v>64</v>
      </c>
      <c r="D26" s="84" t="s">
        <v>340</v>
      </c>
      <c r="E26" s="85">
        <v>39.6399296698943</v>
      </c>
      <c r="F26" s="91">
        <v>39.6399296698943</v>
      </c>
      <c r="G26" s="86">
        <v>17.548682135987999</v>
      </c>
      <c r="H26" s="86">
        <v>17.548682135987999</v>
      </c>
      <c r="I26" s="86">
        <v>105.66</v>
      </c>
      <c r="J26" s="86">
        <v>154.18</v>
      </c>
      <c r="K26" s="87">
        <v>0</v>
      </c>
      <c r="L26" s="85">
        <v>2.8600000200500002</v>
      </c>
      <c r="M26" s="86">
        <v>0</v>
      </c>
      <c r="N26" s="86">
        <v>32.823998321795699</v>
      </c>
      <c r="O26" s="86">
        <v>21.848717270563299</v>
      </c>
      <c r="P26" s="86">
        <v>3.762</v>
      </c>
      <c r="Q26" s="88">
        <v>1.6051</v>
      </c>
      <c r="R26" s="85">
        <v>0</v>
      </c>
      <c r="S26" s="86">
        <v>0</v>
      </c>
      <c r="T26" s="86">
        <v>3.08</v>
      </c>
      <c r="U26" s="88">
        <v>2.6324261410069099</v>
      </c>
      <c r="V26" s="89">
        <v>3.78</v>
      </c>
      <c r="W26" s="85">
        <v>47.104993954867901</v>
      </c>
      <c r="X26" s="88">
        <v>42.0333333333</v>
      </c>
      <c r="Y26" s="85">
        <v>-67.627551820000008</v>
      </c>
      <c r="Z26" s="88"/>
      <c r="AA26" s="85">
        <v>0.2</v>
      </c>
      <c r="AB26" s="91">
        <v>0.2</v>
      </c>
      <c r="AC26" s="86">
        <v>0.03</v>
      </c>
      <c r="AD26" s="86">
        <v>0.03</v>
      </c>
      <c r="AE26" s="86">
        <v>1.25</v>
      </c>
      <c r="AF26" s="88">
        <v>5.4341000444100001</v>
      </c>
      <c r="AG26" s="85">
        <v>0.111771007176</v>
      </c>
      <c r="AH26" s="86">
        <v>1.0705629999999999</v>
      </c>
      <c r="AI26" s="88">
        <v>4.07559979212E-2</v>
      </c>
      <c r="AJ26" s="150">
        <v>1.05</v>
      </c>
      <c r="AK26" s="151">
        <v>0</v>
      </c>
    </row>
    <row r="27" spans="1:37" x14ac:dyDescent="0.2">
      <c r="A27" s="149" t="s">
        <v>387</v>
      </c>
      <c r="B27" s="66" t="s">
        <v>388</v>
      </c>
      <c r="C27" s="67">
        <v>63</v>
      </c>
      <c r="D27" s="84" t="s">
        <v>340</v>
      </c>
      <c r="E27" s="85">
        <v>29.3889143380669</v>
      </c>
      <c r="F27" s="91">
        <v>29.065506184150301</v>
      </c>
      <c r="G27" s="86">
        <v>23.049015116811699</v>
      </c>
      <c r="H27" s="86">
        <v>22.736601007787399</v>
      </c>
      <c r="I27" s="86">
        <v>123.96</v>
      </c>
      <c r="J27" s="86">
        <v>159</v>
      </c>
      <c r="K27" s="87">
        <v>0</v>
      </c>
      <c r="L27" s="85">
        <v>0.84000001111699996</v>
      </c>
      <c r="M27" s="86">
        <v>8.1476707703771495E-4</v>
      </c>
      <c r="N27" s="86">
        <v>26.308553767109501</v>
      </c>
      <c r="O27" s="86">
        <v>48.443528354738099</v>
      </c>
      <c r="P27" s="86">
        <v>2.9079999999999999</v>
      </c>
      <c r="Q27" s="88">
        <v>0.71260000000000001</v>
      </c>
      <c r="R27" s="85">
        <v>2.4485798237022498E-2</v>
      </c>
      <c r="S27" s="86">
        <v>3.2</v>
      </c>
      <c r="T27" s="86">
        <v>2.37</v>
      </c>
      <c r="U27" s="88">
        <v>7.6875858909757202</v>
      </c>
      <c r="V27" s="89">
        <v>4.13</v>
      </c>
      <c r="W27" s="85">
        <v>39.799622293403097</v>
      </c>
      <c r="X27" s="88">
        <v>40.866666666699999</v>
      </c>
      <c r="Y27" s="85">
        <v>-21.819999999999993</v>
      </c>
      <c r="Z27" s="88">
        <v>-100</v>
      </c>
      <c r="AA27" s="85">
        <v>0.02</v>
      </c>
      <c r="AB27" s="91">
        <v>0.25</v>
      </c>
      <c r="AC27" s="86">
        <v>0</v>
      </c>
      <c r="AD27" s="86">
        <v>0.22</v>
      </c>
      <c r="AE27" s="86">
        <v>1.42</v>
      </c>
      <c r="AF27" s="88">
        <v>6.58839944104</v>
      </c>
      <c r="AG27" s="85">
        <v>1.7359409834799999</v>
      </c>
      <c r="AH27" s="86">
        <v>1.021347</v>
      </c>
      <c r="AI27" s="88">
        <v>3.3680000747999997E-2</v>
      </c>
      <c r="AJ27" s="150">
        <v>1.0900000000000001</v>
      </c>
      <c r="AK27" s="151">
        <v>0</v>
      </c>
    </row>
    <row r="28" spans="1:37" x14ac:dyDescent="0.2">
      <c r="A28" s="149" t="s">
        <v>389</v>
      </c>
      <c r="B28" s="66" t="s">
        <v>390</v>
      </c>
      <c r="C28" s="67">
        <v>65</v>
      </c>
      <c r="D28" s="84" t="s">
        <v>340</v>
      </c>
      <c r="E28" s="85">
        <v>48.425268303306801</v>
      </c>
      <c r="F28" s="91">
        <v>48.397439775435899</v>
      </c>
      <c r="G28" s="86">
        <v>24.516933054241399</v>
      </c>
      <c r="H28" s="86">
        <v>24.4891045263706</v>
      </c>
      <c r="I28" s="86">
        <v>96.26</v>
      </c>
      <c r="J28" s="86">
        <v>206.09</v>
      </c>
      <c r="K28" s="87">
        <v>0</v>
      </c>
      <c r="L28" s="85">
        <v>0.95999999841000005</v>
      </c>
      <c r="M28" s="86">
        <v>1.6136290132334801E-4</v>
      </c>
      <c r="N28" s="86">
        <v>51.057771745544699</v>
      </c>
      <c r="O28" s="86">
        <v>60.544562827667797</v>
      </c>
      <c r="P28" s="86">
        <v>3.2410000000000001</v>
      </c>
      <c r="Q28" s="88">
        <v>0.57809999999999995</v>
      </c>
      <c r="R28" s="85">
        <v>2.2680880018144702E-2</v>
      </c>
      <c r="S28" s="86">
        <v>0.3</v>
      </c>
      <c r="T28" s="86">
        <v>1.74</v>
      </c>
      <c r="U28" s="88">
        <v>2.5239264842889799</v>
      </c>
      <c r="V28" s="89">
        <v>4.43</v>
      </c>
      <c r="W28" s="85">
        <v>43.794241122295801</v>
      </c>
      <c r="X28" s="88">
        <v>44.9</v>
      </c>
      <c r="Y28" s="85"/>
      <c r="Z28" s="88"/>
      <c r="AA28" s="85">
        <v>1.34</v>
      </c>
      <c r="AB28" s="91">
        <v>1.34</v>
      </c>
      <c r="AC28" s="86">
        <v>0.5</v>
      </c>
      <c r="AD28" s="86">
        <v>0.5</v>
      </c>
      <c r="AE28" s="86">
        <v>1.17</v>
      </c>
      <c r="AF28" s="88">
        <v>0.77520021152600005</v>
      </c>
      <c r="AG28" s="85">
        <v>0.367253963864</v>
      </c>
      <c r="AH28" s="86">
        <v>0.85135499999999997</v>
      </c>
      <c r="AI28" s="88">
        <v>2.0106998217299998E-2</v>
      </c>
      <c r="AJ28" s="150">
        <v>1.1000000000000001</v>
      </c>
      <c r="AK28" s="151">
        <v>0</v>
      </c>
    </row>
    <row r="29" spans="1:37" x14ac:dyDescent="0.2">
      <c r="A29" s="149" t="s">
        <v>391</v>
      </c>
      <c r="B29" s="66" t="s">
        <v>392</v>
      </c>
      <c r="C29" s="67">
        <v>63</v>
      </c>
      <c r="D29" s="84" t="s">
        <v>340</v>
      </c>
      <c r="E29" s="85">
        <v>20.536441886523399</v>
      </c>
      <c r="F29" s="91">
        <v>20.507155953957401</v>
      </c>
      <c r="G29" s="86">
        <v>15.783844351634899</v>
      </c>
      <c r="H29" s="86">
        <v>15.754558419068999</v>
      </c>
      <c r="I29" s="86">
        <v>29.19</v>
      </c>
      <c r="J29" s="86">
        <v>33.03</v>
      </c>
      <c r="K29" s="87">
        <v>0</v>
      </c>
      <c r="L29" s="85">
        <v>0.88000003769699997</v>
      </c>
      <c r="M29" s="86">
        <v>1.07344918165286E-3</v>
      </c>
      <c r="N29" s="86">
        <v>18.720589286991299</v>
      </c>
      <c r="O29" s="86">
        <v>39.107797400866403</v>
      </c>
      <c r="P29" s="86">
        <v>0.92400000000000004</v>
      </c>
      <c r="Q29" s="88">
        <v>0.99029999999999996</v>
      </c>
      <c r="R29" s="85">
        <v>1.2848515996402399E-2</v>
      </c>
      <c r="S29" s="86">
        <v>1.5</v>
      </c>
      <c r="T29" s="86">
        <v>1.0900000000000001</v>
      </c>
      <c r="U29" s="88">
        <v>7.4749159621065502</v>
      </c>
      <c r="V29" s="89">
        <v>3.9</v>
      </c>
      <c r="W29" s="85">
        <v>36.805478033656897</v>
      </c>
      <c r="X29" s="88">
        <v>35.866666666699999</v>
      </c>
      <c r="Y29" s="85">
        <v>76.080000000000013</v>
      </c>
      <c r="Z29" s="88"/>
      <c r="AA29" s="85">
        <v>0</v>
      </c>
      <c r="AB29" s="91">
        <v>0</v>
      </c>
      <c r="AC29" s="86">
        <v>0</v>
      </c>
      <c r="AD29" s="86">
        <v>0</v>
      </c>
      <c r="AE29" s="86">
        <v>0.8</v>
      </c>
      <c r="AF29" s="88">
        <v>15.6206988903</v>
      </c>
      <c r="AG29" s="85">
        <v>9.1712516877199999</v>
      </c>
      <c r="AH29" s="86">
        <v>0.29244300000000001</v>
      </c>
      <c r="AI29" s="88">
        <v>1.1630000724799999E-2</v>
      </c>
      <c r="AJ29" s="150">
        <v>1.04</v>
      </c>
      <c r="AK29" s="151">
        <v>0</v>
      </c>
    </row>
    <row r="30" spans="1:37" x14ac:dyDescent="0.2">
      <c r="A30" s="149" t="s">
        <v>393</v>
      </c>
      <c r="B30" s="66" t="s">
        <v>394</v>
      </c>
      <c r="C30" s="67">
        <v>63</v>
      </c>
      <c r="D30" s="84" t="s">
        <v>340</v>
      </c>
      <c r="E30" s="85">
        <v>37.418425082086699</v>
      </c>
      <c r="F30" s="91">
        <v>36.8468888943477</v>
      </c>
      <c r="G30" s="86">
        <v>20.947046926560098</v>
      </c>
      <c r="H30" s="86">
        <v>20.479500847478398</v>
      </c>
      <c r="I30" s="86">
        <v>27.72</v>
      </c>
      <c r="J30" s="86">
        <v>47</v>
      </c>
      <c r="K30" s="87">
        <v>0</v>
      </c>
      <c r="L30" s="85">
        <v>0.70999998575599998</v>
      </c>
      <c r="M30" s="86">
        <v>0</v>
      </c>
      <c r="N30" s="86">
        <v>44.738986681568399</v>
      </c>
      <c r="O30" s="86">
        <v>77.012827016450501</v>
      </c>
      <c r="P30" s="86">
        <v>0.71699999999999997</v>
      </c>
      <c r="Q30" s="88">
        <v>0.1183</v>
      </c>
      <c r="R30" s="85">
        <v>0</v>
      </c>
      <c r="S30" s="86">
        <v>0</v>
      </c>
      <c r="T30" s="86">
        <v>0.95</v>
      </c>
      <c r="U30" s="88">
        <v>3.83862700303782</v>
      </c>
      <c r="V30" s="89">
        <v>4.17</v>
      </c>
      <c r="W30" s="85">
        <v>43.080119119479697</v>
      </c>
      <c r="X30" s="88"/>
      <c r="Y30" s="85"/>
      <c r="Z30" s="88"/>
      <c r="AA30" s="85">
        <v>0</v>
      </c>
      <c r="AB30" s="91">
        <v>0.05</v>
      </c>
      <c r="AC30" s="86">
        <v>0</v>
      </c>
      <c r="AD30" s="86">
        <v>0.03</v>
      </c>
      <c r="AE30" s="86">
        <v>0.83</v>
      </c>
      <c r="AF30" s="88">
        <v>11.018500148399999</v>
      </c>
      <c r="AG30" s="85">
        <v>1.5682502028700001</v>
      </c>
      <c r="AH30" s="86">
        <v>0.23927300000000001</v>
      </c>
      <c r="AI30" s="88">
        <v>1.6940005362E-3</v>
      </c>
      <c r="AJ30" s="150">
        <v>1.07</v>
      </c>
      <c r="AK30" s="151">
        <v>0</v>
      </c>
    </row>
    <row r="31" spans="1:37" x14ac:dyDescent="0.2">
      <c r="A31" s="149" t="s">
        <v>395</v>
      </c>
      <c r="B31" s="66" t="s">
        <v>396</v>
      </c>
      <c r="C31" s="67">
        <v>63</v>
      </c>
      <c r="D31" s="84" t="s">
        <v>340</v>
      </c>
      <c r="E31" s="85">
        <v>24.319767249644599</v>
      </c>
      <c r="F31" s="91">
        <v>24.2776143088571</v>
      </c>
      <c r="G31" s="86">
        <v>21.538499685919302</v>
      </c>
      <c r="H31" s="86">
        <v>21.507918140642001</v>
      </c>
      <c r="I31" s="86">
        <v>19.420000000000002</v>
      </c>
      <c r="J31" s="86">
        <v>23.43</v>
      </c>
      <c r="K31" s="87">
        <v>9.1999999999999998E-3</v>
      </c>
      <c r="L31" s="85">
        <v>2.2100001215999998</v>
      </c>
      <c r="M31" s="86">
        <v>6.2499970434796602E-3</v>
      </c>
      <c r="N31" s="86">
        <v>23.240416612645301</v>
      </c>
      <c r="O31" s="86">
        <v>26.247548485508801</v>
      </c>
      <c r="P31" s="86">
        <v>0.71399999999999997</v>
      </c>
      <c r="Q31" s="88">
        <v>0.71630000000000005</v>
      </c>
      <c r="R31" s="85">
        <v>6.3221115852694798E-2</v>
      </c>
      <c r="S31" s="86">
        <v>2.5</v>
      </c>
      <c r="T31" s="86">
        <v>1.94</v>
      </c>
      <c r="U31" s="88">
        <v>11.6838033523986</v>
      </c>
      <c r="V31" s="89">
        <v>3.97</v>
      </c>
      <c r="W31" s="85">
        <v>36.615010813578898</v>
      </c>
      <c r="X31" s="88">
        <v>39.266666666699997</v>
      </c>
      <c r="Y31" s="85">
        <v>-63.74</v>
      </c>
      <c r="Z31" s="88"/>
      <c r="AA31" s="85">
        <v>0</v>
      </c>
      <c r="AB31" s="91">
        <v>0</v>
      </c>
      <c r="AC31" s="86">
        <v>0</v>
      </c>
      <c r="AD31" s="86">
        <v>0</v>
      </c>
      <c r="AE31" s="86">
        <v>0.32</v>
      </c>
      <c r="AF31" s="88">
        <v>3.0488011071500001</v>
      </c>
      <c r="AG31" s="85">
        <v>5.4209299574800003</v>
      </c>
      <c r="AH31" s="86">
        <v>0.14787</v>
      </c>
      <c r="AI31" s="88">
        <v>1.0662000288900001E-2</v>
      </c>
      <c r="AJ31" s="150">
        <v>1.01</v>
      </c>
      <c r="AK31" s="151">
        <v>0</v>
      </c>
    </row>
    <row r="32" spans="1:37" x14ac:dyDescent="0.2">
      <c r="A32" s="149" t="s">
        <v>397</v>
      </c>
      <c r="B32" s="66" t="s">
        <v>398</v>
      </c>
      <c r="C32" s="67">
        <v>63</v>
      </c>
      <c r="D32" s="84" t="s">
        <v>340</v>
      </c>
      <c r="E32" s="85">
        <v>23.6067955033472</v>
      </c>
      <c r="F32" s="91">
        <v>23.474801061008002</v>
      </c>
      <c r="G32" s="86">
        <v>19.127826196791698</v>
      </c>
      <c r="H32" s="86">
        <v>18.9983579638752</v>
      </c>
      <c r="I32" s="86">
        <v>12.37</v>
      </c>
      <c r="J32" s="86">
        <v>23.9</v>
      </c>
      <c r="K32" s="87">
        <v>0</v>
      </c>
      <c r="L32" s="85">
        <v>0.86000000089700002</v>
      </c>
      <c r="M32" s="86"/>
      <c r="N32" s="86">
        <v>24.886421427360599</v>
      </c>
      <c r="O32" s="86">
        <v>35.8824811948109</v>
      </c>
      <c r="P32" s="86">
        <v>0.51100000000000001</v>
      </c>
      <c r="Q32" s="88">
        <v>0.1754</v>
      </c>
      <c r="R32" s="85">
        <v>3.8353362311429301E-2</v>
      </c>
      <c r="S32" s="86">
        <v>1.2</v>
      </c>
      <c r="T32" s="86">
        <v>1.03</v>
      </c>
      <c r="U32" s="88">
        <v>7.6733611216369804</v>
      </c>
      <c r="V32" s="89">
        <v>3.93</v>
      </c>
      <c r="W32" s="85">
        <v>36.442840125594302</v>
      </c>
      <c r="X32" s="88"/>
      <c r="Y32" s="85">
        <v>-100</v>
      </c>
      <c r="Z32" s="88"/>
      <c r="AA32" s="85">
        <v>0.06</v>
      </c>
      <c r="AB32" s="91">
        <v>0.06</v>
      </c>
      <c r="AC32" s="86">
        <v>0.06</v>
      </c>
      <c r="AD32" s="86">
        <v>0.06</v>
      </c>
      <c r="AE32" s="86">
        <v>0.19</v>
      </c>
      <c r="AF32" s="88">
        <v>6.6702000202200002</v>
      </c>
      <c r="AG32" s="85">
        <v>3.12969013801</v>
      </c>
      <c r="AH32" s="86">
        <v>0.161356</v>
      </c>
      <c r="AI32" s="88">
        <v>5.7040001686599999E-3</v>
      </c>
      <c r="AJ32" s="150">
        <v>1.01</v>
      </c>
      <c r="AK32" s="151">
        <v>0</v>
      </c>
    </row>
    <row r="33" spans="1:37" x14ac:dyDescent="0.2">
      <c r="A33" s="149" t="s">
        <v>399</v>
      </c>
      <c r="B33" s="66" t="s">
        <v>400</v>
      </c>
      <c r="C33" s="67">
        <v>63</v>
      </c>
      <c r="D33" s="84" t="s">
        <v>340</v>
      </c>
      <c r="E33" s="85">
        <v>49.802604334422298</v>
      </c>
      <c r="F33" s="91">
        <v>49.802604334422298</v>
      </c>
      <c r="G33" s="86">
        <v>47.905029218239498</v>
      </c>
      <c r="H33" s="86">
        <v>47.905029218239498</v>
      </c>
      <c r="I33" s="86">
        <v>31.87</v>
      </c>
      <c r="J33" s="86">
        <v>24.24</v>
      </c>
      <c r="K33" s="87">
        <v>0</v>
      </c>
      <c r="L33" s="85">
        <v>4.9700021383199999</v>
      </c>
      <c r="M33" s="86">
        <v>2.9415413769233002E-2</v>
      </c>
      <c r="N33" s="86">
        <v>48.2785464722946</v>
      </c>
      <c r="O33" s="86">
        <v>42.163009404388703</v>
      </c>
      <c r="P33" s="86">
        <v>0.375</v>
      </c>
      <c r="Q33" s="88">
        <v>0.61350000000000005</v>
      </c>
      <c r="R33" s="85">
        <v>1.92529842125529E-2</v>
      </c>
      <c r="S33" s="86">
        <v>3.4</v>
      </c>
      <c r="T33" s="86">
        <v>1.45</v>
      </c>
      <c r="U33" s="88">
        <v>14.8548290617954</v>
      </c>
      <c r="V33" s="89">
        <v>4.3600000000000003</v>
      </c>
      <c r="W33" s="85">
        <v>34.7684882531846</v>
      </c>
      <c r="X33" s="88">
        <v>37.633333333300001</v>
      </c>
      <c r="Y33" s="85">
        <v>35.639999999999986</v>
      </c>
      <c r="Z33" s="88">
        <v>100</v>
      </c>
      <c r="AA33" s="85">
        <v>0.04</v>
      </c>
      <c r="AB33" s="91">
        <v>0.04</v>
      </c>
      <c r="AC33" s="86">
        <v>0.04</v>
      </c>
      <c r="AD33" s="86">
        <v>0.04</v>
      </c>
      <c r="AE33" s="86">
        <v>0.35</v>
      </c>
      <c r="AF33" s="88">
        <v>17.314496918700002</v>
      </c>
      <c r="AG33" s="85">
        <v>0.94322226608299997</v>
      </c>
      <c r="AH33" s="86">
        <v>0.123908</v>
      </c>
      <c r="AI33" s="88">
        <v>1.00670111177E-2</v>
      </c>
      <c r="AJ33" s="150">
        <v>1.01</v>
      </c>
      <c r="AK33" s="151">
        <v>0</v>
      </c>
    </row>
    <row r="34" spans="1:37" x14ac:dyDescent="0.2">
      <c r="A34" s="149" t="s">
        <v>401</v>
      </c>
      <c r="B34" s="66" t="s">
        <v>402</v>
      </c>
      <c r="C34" s="67">
        <v>63</v>
      </c>
      <c r="D34" s="84" t="s">
        <v>340</v>
      </c>
      <c r="E34" s="85">
        <v>30.485600674780098</v>
      </c>
      <c r="F34" s="91">
        <v>30.485600674780098</v>
      </c>
      <c r="G34" s="86">
        <v>30.0156645378961</v>
      </c>
      <c r="H34" s="86">
        <v>30.0156645378961</v>
      </c>
      <c r="I34" s="86">
        <v>26.99</v>
      </c>
      <c r="J34" s="86">
        <v>25.34</v>
      </c>
      <c r="K34" s="87">
        <v>0</v>
      </c>
      <c r="L34" s="85">
        <v>14.4600007242</v>
      </c>
      <c r="M34" s="86">
        <v>6.5540997414433901E-3</v>
      </c>
      <c r="N34" s="86">
        <v>29.431391630752099</v>
      </c>
      <c r="O34" s="86">
        <v>31.3005626052318</v>
      </c>
      <c r="P34" s="86">
        <v>0.64300000000000002</v>
      </c>
      <c r="Q34" s="88">
        <v>0.74590000000000001</v>
      </c>
      <c r="R34" s="85">
        <v>3.1017369727047099E-2</v>
      </c>
      <c r="S34" s="86">
        <v>7.8</v>
      </c>
      <c r="T34" s="86">
        <v>1.53</v>
      </c>
      <c r="U34" s="88">
        <v>17.229270307954501</v>
      </c>
      <c r="V34" s="89">
        <v>4.22</v>
      </c>
      <c r="W34" s="85">
        <v>35.055638071454901</v>
      </c>
      <c r="X34" s="88">
        <v>37.0333333333</v>
      </c>
      <c r="Y34" s="85">
        <v>21.08</v>
      </c>
      <c r="Z34" s="88">
        <v>100</v>
      </c>
      <c r="AA34" s="85">
        <v>0.02</v>
      </c>
      <c r="AB34" s="91">
        <v>0.02</v>
      </c>
      <c r="AC34" s="86">
        <v>0.01</v>
      </c>
      <c r="AD34" s="86">
        <v>0.01</v>
      </c>
      <c r="AE34" s="86">
        <v>0.1</v>
      </c>
      <c r="AF34" s="88">
        <v>9.3938007370100003</v>
      </c>
      <c r="AG34" s="85">
        <v>2.7442556895100001</v>
      </c>
      <c r="AH34" s="86">
        <v>8.3491999999999997E-2</v>
      </c>
      <c r="AI34" s="88">
        <v>1.04339988388E-2</v>
      </c>
      <c r="AJ34" s="150">
        <v>1.06</v>
      </c>
      <c r="AK34" s="151">
        <v>0</v>
      </c>
    </row>
    <row r="35" spans="1:37" x14ac:dyDescent="0.2">
      <c r="A35" s="149" t="s">
        <v>403</v>
      </c>
      <c r="B35" s="66" t="s">
        <v>404</v>
      </c>
      <c r="C35" s="67">
        <v>63</v>
      </c>
      <c r="D35" s="84" t="s">
        <v>340</v>
      </c>
      <c r="E35" s="85">
        <v>25.8458237903343</v>
      </c>
      <c r="F35" s="91">
        <v>25.8458237903343</v>
      </c>
      <c r="G35" s="86">
        <v>25.119589481923899</v>
      </c>
      <c r="H35" s="86">
        <v>25.119589481923899</v>
      </c>
      <c r="I35" s="86">
        <v>22.55</v>
      </c>
      <c r="J35" s="86">
        <v>26.7</v>
      </c>
      <c r="K35" s="87">
        <v>0</v>
      </c>
      <c r="L35" s="85">
        <v>20.749998920100001</v>
      </c>
      <c r="M35" s="86">
        <v>0</v>
      </c>
      <c r="N35" s="86">
        <v>25.1242762734663</v>
      </c>
      <c r="O35" s="86">
        <v>19.309725429817799</v>
      </c>
      <c r="P35" s="86">
        <v>0.90700000000000003</v>
      </c>
      <c r="Q35" s="88">
        <v>1.1113</v>
      </c>
      <c r="R35" s="85">
        <v>0</v>
      </c>
      <c r="S35" s="86">
        <v>8.5</v>
      </c>
      <c r="T35" s="86">
        <v>1.65</v>
      </c>
      <c r="U35" s="88">
        <v>17.052735337604702</v>
      </c>
      <c r="V35" s="89">
        <v>4.1100000000000003</v>
      </c>
      <c r="W35" s="85">
        <v>34.081648343833002</v>
      </c>
      <c r="X35" s="88">
        <v>32</v>
      </c>
      <c r="Y35" s="85">
        <v>100</v>
      </c>
      <c r="Z35" s="88"/>
      <c r="AA35" s="85">
        <v>0</v>
      </c>
      <c r="AB35" s="91">
        <v>0</v>
      </c>
      <c r="AC35" s="86">
        <v>0</v>
      </c>
      <c r="AD35" s="86">
        <v>0</v>
      </c>
      <c r="AE35" s="86">
        <v>0.16</v>
      </c>
      <c r="AF35" s="88">
        <v>9.3655004394399999</v>
      </c>
      <c r="AG35" s="85">
        <v>4.06356214907</v>
      </c>
      <c r="AH35" s="86">
        <v>0.104944</v>
      </c>
      <c r="AI35" s="88">
        <v>1.5651000558600001E-2</v>
      </c>
      <c r="AJ35" s="150">
        <v>1.06</v>
      </c>
      <c r="AK35" s="151">
        <v>0</v>
      </c>
    </row>
    <row r="36" spans="1:37" x14ac:dyDescent="0.2">
      <c r="A36" s="149" t="s">
        <v>405</v>
      </c>
      <c r="B36" s="66" t="s">
        <v>406</v>
      </c>
      <c r="C36" s="67">
        <v>63</v>
      </c>
      <c r="D36" s="84" t="s">
        <v>340</v>
      </c>
      <c r="E36" s="85">
        <v>10.303509697076199</v>
      </c>
      <c r="F36" s="91">
        <v>10.303509697076199</v>
      </c>
      <c r="G36" s="86">
        <v>9.5837971914611106</v>
      </c>
      <c r="H36" s="86">
        <v>9.5837971914611106</v>
      </c>
      <c r="I36" s="86">
        <v>10.67</v>
      </c>
      <c r="J36" s="86">
        <v>15.79</v>
      </c>
      <c r="K36" s="87">
        <v>0</v>
      </c>
      <c r="L36" s="85">
        <v>2.1100000000899999</v>
      </c>
      <c r="M36" s="86">
        <v>5.4807412651684297E-3</v>
      </c>
      <c r="N36" s="86">
        <v>8.7856490358071397</v>
      </c>
      <c r="O36" s="86">
        <v>11.547212741752</v>
      </c>
      <c r="P36" s="86">
        <v>0.58399999999999996</v>
      </c>
      <c r="Q36" s="88">
        <v>0.61850000000000005</v>
      </c>
      <c r="R36" s="85">
        <v>3.0581039755351699E-2</v>
      </c>
      <c r="S36" s="86">
        <v>3.2</v>
      </c>
      <c r="T36" s="86">
        <v>1.42</v>
      </c>
      <c r="U36" s="88">
        <v>12.529052166949899</v>
      </c>
      <c r="V36" s="89">
        <v>3.51</v>
      </c>
      <c r="W36" s="85">
        <v>36.785869628775799</v>
      </c>
      <c r="X36" s="88">
        <v>34.666666666700003</v>
      </c>
      <c r="Y36" s="85">
        <v>100</v>
      </c>
      <c r="Z36" s="88"/>
      <c r="AA36" s="85">
        <v>0</v>
      </c>
      <c r="AB36" s="91">
        <v>0</v>
      </c>
      <c r="AC36" s="86">
        <v>0</v>
      </c>
      <c r="AD36" s="86">
        <v>0</v>
      </c>
      <c r="AE36" s="86">
        <v>0</v>
      </c>
      <c r="AF36" s="88">
        <v>11.6248998647</v>
      </c>
      <c r="AG36" s="85">
        <v>1.7274589999500001</v>
      </c>
      <c r="AH36" s="86">
        <v>8.5445999999999994E-2</v>
      </c>
      <c r="AI36" s="88">
        <v>3.55199999991E-3</v>
      </c>
      <c r="AJ36" s="150">
        <v>1.05</v>
      </c>
      <c r="AK36" s="151">
        <v>0</v>
      </c>
    </row>
    <row r="37" spans="1:37" x14ac:dyDescent="0.2">
      <c r="A37" s="149" t="s">
        <v>407</v>
      </c>
      <c r="B37" s="66" t="s">
        <v>408</v>
      </c>
      <c r="C37" s="67">
        <v>63</v>
      </c>
      <c r="D37" s="84" t="s">
        <v>340</v>
      </c>
      <c r="E37" s="85">
        <v>24.918195084633499</v>
      </c>
      <c r="F37" s="91">
        <v>24.903409127435701</v>
      </c>
      <c r="G37" s="86">
        <v>21.546996843519601</v>
      </c>
      <c r="H37" s="86">
        <v>21.533496621730201</v>
      </c>
      <c r="I37" s="86">
        <v>35.17</v>
      </c>
      <c r="J37" s="86">
        <v>30.89</v>
      </c>
      <c r="K37" s="87">
        <v>0</v>
      </c>
      <c r="L37" s="85">
        <v>5.8900000545099997</v>
      </c>
      <c r="M37" s="86">
        <v>3.99587669182729E-4</v>
      </c>
      <c r="N37" s="86">
        <v>23.0835952841907</v>
      </c>
      <c r="O37" s="86">
        <v>20.612729880751001</v>
      </c>
      <c r="P37" s="86">
        <v>0.86799999999999999</v>
      </c>
      <c r="Q37" s="88">
        <v>0.68569999999999998</v>
      </c>
      <c r="R37" s="85">
        <v>2.2033711578715399E-2</v>
      </c>
      <c r="S37" s="86">
        <v>4.4000000000000004</v>
      </c>
      <c r="T37" s="86">
        <v>1.96</v>
      </c>
      <c r="U37" s="88">
        <v>12.6349218594305</v>
      </c>
      <c r="V37" s="89">
        <v>3.74</v>
      </c>
      <c r="W37" s="85">
        <v>35.3814405347199</v>
      </c>
      <c r="X37" s="88">
        <v>32.0333333333</v>
      </c>
      <c r="Y37" s="85">
        <v>-41.5</v>
      </c>
      <c r="Z37" s="88"/>
      <c r="AA37" s="85">
        <v>0</v>
      </c>
      <c r="AB37" s="91">
        <v>0</v>
      </c>
      <c r="AC37" s="86">
        <v>0</v>
      </c>
      <c r="AD37" s="86">
        <v>0</v>
      </c>
      <c r="AE37" s="86">
        <v>0.17</v>
      </c>
      <c r="AF37" s="88">
        <v>2.7809000450300001</v>
      </c>
      <c r="AG37" s="85">
        <v>3.2285930074700002</v>
      </c>
      <c r="AH37" s="86">
        <v>0.26003199999999999</v>
      </c>
      <c r="AI37" s="88">
        <v>2.1015999814999999E-2</v>
      </c>
      <c r="AJ37" s="150">
        <v>1.03</v>
      </c>
      <c r="AK37" s="151">
        <v>0</v>
      </c>
    </row>
    <row r="38" spans="1:37" x14ac:dyDescent="0.2">
      <c r="A38" s="149" t="s">
        <v>409</v>
      </c>
      <c r="B38" s="66" t="s">
        <v>410</v>
      </c>
      <c r="C38" s="67">
        <v>63</v>
      </c>
      <c r="D38" s="84" t="s">
        <v>340</v>
      </c>
      <c r="E38" s="85">
        <v>26.42095383278</v>
      </c>
      <c r="F38" s="91">
        <v>26.42095383278</v>
      </c>
      <c r="G38" s="86">
        <v>24.288656936421599</v>
      </c>
      <c r="H38" s="86">
        <v>24.288656936421599</v>
      </c>
      <c r="I38" s="86">
        <v>19.61</v>
      </c>
      <c r="J38" s="86">
        <v>23.89</v>
      </c>
      <c r="K38" s="87">
        <v>0</v>
      </c>
      <c r="L38" s="85">
        <v>16.909999998299998</v>
      </c>
      <c r="M38" s="86">
        <v>6.4936057315441496E-4</v>
      </c>
      <c r="N38" s="86">
        <v>24.8898034964263</v>
      </c>
      <c r="O38" s="86">
        <v>22.599157190352201</v>
      </c>
      <c r="P38" s="86">
        <v>0.66100000000000003</v>
      </c>
      <c r="Q38" s="88">
        <v>0.64390000000000003</v>
      </c>
      <c r="R38" s="85">
        <v>1.07158165452207E-2</v>
      </c>
      <c r="S38" s="86">
        <v>8.5</v>
      </c>
      <c r="T38" s="86">
        <v>1.57</v>
      </c>
      <c r="U38" s="88">
        <v>18.5349199050073</v>
      </c>
      <c r="V38" s="89">
        <v>4.0999999999999996</v>
      </c>
      <c r="W38" s="85">
        <v>33.290908603909102</v>
      </c>
      <c r="X38" s="88"/>
      <c r="Y38" s="85">
        <v>-14.599999999999994</v>
      </c>
      <c r="Z38" s="88"/>
      <c r="AA38" s="85">
        <v>0.04</v>
      </c>
      <c r="AB38" s="91">
        <v>0.04</v>
      </c>
      <c r="AC38" s="86">
        <v>0.03</v>
      </c>
      <c r="AD38" s="86">
        <v>0.03</v>
      </c>
      <c r="AE38" s="86">
        <v>0.13</v>
      </c>
      <c r="AF38" s="88">
        <v>11.4689998615</v>
      </c>
      <c r="AG38" s="85">
        <v>7.9861479520599996</v>
      </c>
      <c r="AH38" s="86">
        <v>0.222243</v>
      </c>
      <c r="AI38" s="88">
        <v>5.2169999686899997E-3</v>
      </c>
      <c r="AJ38" s="150">
        <v>1.1000000000000001</v>
      </c>
      <c r="AK38" s="151">
        <v>0</v>
      </c>
    </row>
    <row r="39" spans="1:37" x14ac:dyDescent="0.2">
      <c r="A39" s="149" t="s">
        <v>411</v>
      </c>
      <c r="B39" s="66" t="s">
        <v>412</v>
      </c>
      <c r="C39" s="67">
        <v>63</v>
      </c>
      <c r="D39" s="84" t="s">
        <v>340</v>
      </c>
      <c r="E39" s="85">
        <v>17.4880384738488</v>
      </c>
      <c r="F39" s="91">
        <v>17.468341964234401</v>
      </c>
      <c r="G39" s="86">
        <v>16.282447947869901</v>
      </c>
      <c r="H39" s="86">
        <v>16.264392814056698</v>
      </c>
      <c r="I39" s="86">
        <v>69</v>
      </c>
      <c r="J39" s="86">
        <v>108.99</v>
      </c>
      <c r="K39" s="87">
        <v>0</v>
      </c>
      <c r="L39" s="85">
        <v>6.6799999893699997</v>
      </c>
      <c r="M39" s="86">
        <v>6.6913405643009404E-4</v>
      </c>
      <c r="N39" s="86">
        <v>16.3447718760819</v>
      </c>
      <c r="O39" s="86">
        <v>20.158670451048099</v>
      </c>
      <c r="P39" s="86">
        <v>2.0760000000000001</v>
      </c>
      <c r="Q39" s="88">
        <v>0.42859999999999998</v>
      </c>
      <c r="R39" s="85">
        <v>3.8905459732849201E-2</v>
      </c>
      <c r="S39" s="86">
        <v>4.4000000000000004</v>
      </c>
      <c r="T39" s="86">
        <v>2.02</v>
      </c>
      <c r="U39" s="88">
        <v>15.4207256522417</v>
      </c>
      <c r="V39" s="89">
        <v>3.59</v>
      </c>
      <c r="W39" s="85">
        <v>32.926271637291897</v>
      </c>
      <c r="X39" s="88">
        <v>32.066666666700002</v>
      </c>
      <c r="Y39" s="85">
        <v>-100</v>
      </c>
      <c r="Z39" s="88"/>
      <c r="AA39" s="85">
        <v>0.05</v>
      </c>
      <c r="AB39" s="91">
        <v>0.05</v>
      </c>
      <c r="AC39" s="86">
        <v>0.03</v>
      </c>
      <c r="AD39" s="86">
        <v>0.03</v>
      </c>
      <c r="AE39" s="86">
        <v>0.05</v>
      </c>
      <c r="AF39" s="88">
        <v>4.8358001632100001</v>
      </c>
      <c r="AG39" s="85">
        <v>2.9546769931600001</v>
      </c>
      <c r="AH39" s="86">
        <v>0.58530000000000004</v>
      </c>
      <c r="AI39" s="88">
        <v>4.6582999892099998E-2</v>
      </c>
      <c r="AJ39" s="150">
        <v>1.03</v>
      </c>
      <c r="AK39" s="151">
        <v>0</v>
      </c>
    </row>
    <row r="40" spans="1:37" x14ac:dyDescent="0.2">
      <c r="A40" s="149" t="s">
        <v>413</v>
      </c>
      <c r="B40" s="66" t="s">
        <v>414</v>
      </c>
      <c r="C40" s="67">
        <v>63</v>
      </c>
      <c r="D40" s="84" t="s">
        <v>340</v>
      </c>
      <c r="E40" s="85">
        <v>24.509407775689098</v>
      </c>
      <c r="F40" s="91">
        <v>24.494474798404799</v>
      </c>
      <c r="G40" s="86">
        <v>22.2114860947629</v>
      </c>
      <c r="H40" s="86">
        <v>22.197431527907099</v>
      </c>
      <c r="I40" s="86">
        <v>62.74</v>
      </c>
      <c r="J40" s="86">
        <v>79.47</v>
      </c>
      <c r="K40" s="87">
        <v>0</v>
      </c>
      <c r="L40" s="85">
        <v>10.8500000003</v>
      </c>
      <c r="M40" s="86">
        <v>0</v>
      </c>
      <c r="N40" s="86">
        <v>24.072309390597098</v>
      </c>
      <c r="O40" s="86">
        <v>23.0776982767308</v>
      </c>
      <c r="P40" s="86">
        <v>1.867</v>
      </c>
      <c r="Q40" s="88">
        <v>0.73199999999999998</v>
      </c>
      <c r="R40" s="85">
        <v>0</v>
      </c>
      <c r="S40" s="86">
        <v>8.1</v>
      </c>
      <c r="T40" s="86">
        <v>1.94</v>
      </c>
      <c r="U40" s="88">
        <v>13.9342246271148</v>
      </c>
      <c r="V40" s="89">
        <v>4.21</v>
      </c>
      <c r="W40" s="85">
        <v>33.615606925645601</v>
      </c>
      <c r="X40" s="88">
        <v>32.633333333300001</v>
      </c>
      <c r="Y40" s="85">
        <v>-29.42</v>
      </c>
      <c r="Z40" s="88"/>
      <c r="AA40" s="85">
        <v>0.27</v>
      </c>
      <c r="AB40" s="91">
        <v>0.28999999999999998</v>
      </c>
      <c r="AC40" s="86">
        <v>0.19</v>
      </c>
      <c r="AD40" s="86">
        <v>0.2</v>
      </c>
      <c r="AE40" s="86">
        <v>0.31</v>
      </c>
      <c r="AF40" s="88">
        <v>8.1125001906400005</v>
      </c>
      <c r="AG40" s="85">
        <v>6.32861201486</v>
      </c>
      <c r="AH40" s="86">
        <v>0.51489499999999999</v>
      </c>
      <c r="AI40" s="88">
        <v>3.4780000133700001E-2</v>
      </c>
      <c r="AJ40" s="150">
        <v>1.1000000000000001</v>
      </c>
      <c r="AK40" s="151">
        <v>0</v>
      </c>
    </row>
    <row r="41" spans="1:37" x14ac:dyDescent="0.2">
      <c r="A41" s="149" t="s">
        <v>415</v>
      </c>
      <c r="B41" s="66" t="s">
        <v>416</v>
      </c>
      <c r="C41" s="67">
        <v>63</v>
      </c>
      <c r="D41" s="84" t="s">
        <v>340</v>
      </c>
      <c r="E41" s="85">
        <v>21.969734680670999</v>
      </c>
      <c r="F41" s="91">
        <v>21.944015796372799</v>
      </c>
      <c r="G41" s="86">
        <v>20.628204490019399</v>
      </c>
      <c r="H41" s="86">
        <v>20.603315247150199</v>
      </c>
      <c r="I41" s="86">
        <v>18.05</v>
      </c>
      <c r="J41" s="86">
        <v>15.76</v>
      </c>
      <c r="K41" s="87">
        <v>0</v>
      </c>
      <c r="L41" s="85">
        <v>7.1600000188899999</v>
      </c>
      <c r="M41" s="86">
        <v>2.5953122597938698E-3</v>
      </c>
      <c r="N41" s="86">
        <v>20.766029134872699</v>
      </c>
      <c r="O41" s="86">
        <v>20.585749749115301</v>
      </c>
      <c r="P41" s="86">
        <v>0.27400000000000002</v>
      </c>
      <c r="Q41" s="88">
        <v>0.42399999999999999</v>
      </c>
      <c r="R41" s="85">
        <v>1.57133878064111E-2</v>
      </c>
      <c r="S41" s="86">
        <v>2</v>
      </c>
      <c r="T41" s="86">
        <v>2.09</v>
      </c>
      <c r="U41" s="88">
        <v>17.857202117244899</v>
      </c>
      <c r="V41" s="89">
        <v>3.49</v>
      </c>
      <c r="W41" s="85">
        <v>30.519688592394498</v>
      </c>
      <c r="X41" s="88">
        <v>27.833333333300001</v>
      </c>
      <c r="Y41" s="85">
        <v>-99.78</v>
      </c>
      <c r="Z41" s="88"/>
      <c r="AA41" s="85">
        <v>0.01</v>
      </c>
      <c r="AB41" s="91">
        <v>0.01</v>
      </c>
      <c r="AC41" s="86">
        <v>0</v>
      </c>
      <c r="AD41" s="86">
        <v>0</v>
      </c>
      <c r="AE41" s="86">
        <v>0</v>
      </c>
      <c r="AF41" s="88">
        <v>3.37509990629</v>
      </c>
      <c r="AG41" s="85">
        <v>1.6050319884399999</v>
      </c>
      <c r="AH41" s="86">
        <v>8.0037999999999998E-2</v>
      </c>
      <c r="AI41" s="88">
        <v>7.1039999488300004E-3</v>
      </c>
      <c r="AJ41" s="150">
        <v>1.01</v>
      </c>
      <c r="AK41" s="151">
        <v>0</v>
      </c>
    </row>
    <row r="42" spans="1:37" x14ac:dyDescent="0.2">
      <c r="A42" s="149" t="s">
        <v>417</v>
      </c>
      <c r="B42" s="66" t="s">
        <v>418</v>
      </c>
      <c r="C42" s="67">
        <v>63</v>
      </c>
      <c r="D42" s="84" t="s">
        <v>340</v>
      </c>
      <c r="E42" s="85">
        <v>17.8782732551769</v>
      </c>
      <c r="F42" s="91">
        <v>17.842208100507701</v>
      </c>
      <c r="G42" s="86">
        <v>17.589752017822601</v>
      </c>
      <c r="H42" s="86">
        <v>17.553686863153299</v>
      </c>
      <c r="I42" s="86">
        <v>103.28</v>
      </c>
      <c r="J42" s="86">
        <v>100.2</v>
      </c>
      <c r="K42" s="87">
        <v>0</v>
      </c>
      <c r="L42" s="85">
        <v>11.770000167599999</v>
      </c>
      <c r="M42" s="86"/>
      <c r="N42" s="86">
        <v>30.2361058142357</v>
      </c>
      <c r="O42" s="86">
        <v>28.330627243206301</v>
      </c>
      <c r="P42" s="86">
        <v>1.387</v>
      </c>
      <c r="Q42" s="88">
        <v>0.1217</v>
      </c>
      <c r="R42" s="85">
        <v>8.7804021424181204E-3</v>
      </c>
      <c r="S42" s="86">
        <v>2.2000000000000002</v>
      </c>
      <c r="T42" s="86">
        <v>1.1299999999999999</v>
      </c>
      <c r="U42" s="88">
        <v>9.4107227639604094</v>
      </c>
      <c r="V42" s="89">
        <v>4.33</v>
      </c>
      <c r="W42" s="85">
        <v>30.281965413503201</v>
      </c>
      <c r="X42" s="88"/>
      <c r="Y42" s="85">
        <v>-92</v>
      </c>
      <c r="Z42" s="88"/>
      <c r="AA42" s="85">
        <v>0.02</v>
      </c>
      <c r="AB42" s="91">
        <v>0.01</v>
      </c>
      <c r="AC42" s="86">
        <v>0.02</v>
      </c>
      <c r="AD42" s="86">
        <v>0.01</v>
      </c>
      <c r="AE42" s="86">
        <v>0.14000000000000001</v>
      </c>
      <c r="AF42" s="88">
        <v>5.1435999341500001</v>
      </c>
      <c r="AG42" s="85">
        <v>1.56392813166</v>
      </c>
      <c r="AH42" s="86">
        <v>0.47159899999999999</v>
      </c>
      <c r="AI42" s="88">
        <v>5.2318000652700002E-2</v>
      </c>
      <c r="AJ42" s="150">
        <v>1.1200000000000001</v>
      </c>
      <c r="AK42" s="151">
        <v>0</v>
      </c>
    </row>
    <row r="43" spans="1:37" x14ac:dyDescent="0.2">
      <c r="A43" s="149" t="s">
        <v>419</v>
      </c>
      <c r="B43" s="66" t="s">
        <v>420</v>
      </c>
      <c r="C43" s="67">
        <v>63</v>
      </c>
      <c r="D43" s="84" t="s">
        <v>340</v>
      </c>
      <c r="E43" s="85">
        <v>29.764437804638799</v>
      </c>
      <c r="F43" s="91">
        <v>29.759910664433299</v>
      </c>
      <c r="G43" s="86">
        <v>22.243348876514698</v>
      </c>
      <c r="H43" s="86">
        <v>22.238821736309198</v>
      </c>
      <c r="I43" s="86">
        <v>21.38</v>
      </c>
      <c r="J43" s="86">
        <v>27.73</v>
      </c>
      <c r="K43" s="87">
        <v>0</v>
      </c>
      <c r="L43" s="85">
        <v>1.00999999741</v>
      </c>
      <c r="M43" s="86"/>
      <c r="N43" s="86">
        <v>28.7309130298054</v>
      </c>
      <c r="O43" s="86">
        <v>34.636821287306702</v>
      </c>
      <c r="P43" s="86">
        <v>0.41</v>
      </c>
      <c r="Q43" s="88">
        <v>0.51980000000000004</v>
      </c>
      <c r="R43" s="85">
        <v>2.46609124537608E-2</v>
      </c>
      <c r="S43" s="86">
        <v>2.1</v>
      </c>
      <c r="T43" s="86">
        <v>1.7</v>
      </c>
      <c r="U43" s="88">
        <v>8.9411019059260308</v>
      </c>
      <c r="V43" s="89">
        <v>3.88</v>
      </c>
      <c r="W43" s="85">
        <v>35.558800413143601</v>
      </c>
      <c r="X43" s="88"/>
      <c r="Y43" s="85"/>
      <c r="Z43" s="88"/>
      <c r="AA43" s="85">
        <v>0.02</v>
      </c>
      <c r="AB43" s="91">
        <v>0.02</v>
      </c>
      <c r="AC43" s="86">
        <v>0</v>
      </c>
      <c r="AD43" s="86">
        <v>0</v>
      </c>
      <c r="AE43" s="86">
        <v>0</v>
      </c>
      <c r="AF43" s="88">
        <v>5.4477000097000001</v>
      </c>
      <c r="AG43" s="85">
        <v>0.74023498917700004</v>
      </c>
      <c r="AH43" s="86">
        <v>8.6879999999999999E-2</v>
      </c>
      <c r="AI43" s="88">
        <v>5.9199999134500001E-3</v>
      </c>
      <c r="AJ43" s="150">
        <v>1.01</v>
      </c>
      <c r="AK43" s="151">
        <v>0</v>
      </c>
    </row>
    <row r="44" spans="1:37" x14ac:dyDescent="0.2">
      <c r="A44" s="149" t="s">
        <v>421</v>
      </c>
      <c r="B44" s="66" t="s">
        <v>422</v>
      </c>
      <c r="C44" s="67">
        <v>63</v>
      </c>
      <c r="D44" s="84" t="s">
        <v>340</v>
      </c>
      <c r="E44" s="85">
        <v>27.118550827144499</v>
      </c>
      <c r="F44" s="91">
        <v>27.032889308027801</v>
      </c>
      <c r="G44" s="86">
        <v>25.0241659790169</v>
      </c>
      <c r="H44" s="86">
        <v>24.940076230893201</v>
      </c>
      <c r="I44" s="86">
        <v>6.83</v>
      </c>
      <c r="J44" s="86">
        <v>28.6</v>
      </c>
      <c r="K44" s="87">
        <v>0</v>
      </c>
      <c r="L44" s="85">
        <v>5.6799998729799999</v>
      </c>
      <c r="M44" s="86"/>
      <c r="N44" s="86">
        <v>29.421902372046802</v>
      </c>
      <c r="O44" s="86">
        <v>32.419171120651903</v>
      </c>
      <c r="P44" s="86">
        <v>0.372</v>
      </c>
      <c r="Q44" s="88">
        <v>0.28820000000000001</v>
      </c>
      <c r="R44" s="85">
        <v>1.8392495861688399E-2</v>
      </c>
      <c r="S44" s="86">
        <v>1.7</v>
      </c>
      <c r="T44" s="86">
        <v>1.91</v>
      </c>
      <c r="U44" s="88">
        <v>15.467012456285101</v>
      </c>
      <c r="V44" s="89">
        <v>4</v>
      </c>
      <c r="W44" s="85">
        <v>30.850161340594401</v>
      </c>
      <c r="X44" s="88"/>
      <c r="Y44" s="85"/>
      <c r="Z44" s="88"/>
      <c r="AA44" s="85">
        <v>0.01</v>
      </c>
      <c r="AB44" s="91">
        <v>0.01</v>
      </c>
      <c r="AC44" s="86">
        <v>0</v>
      </c>
      <c r="AD44" s="86">
        <v>0</v>
      </c>
      <c r="AE44" s="86">
        <v>0</v>
      </c>
      <c r="AF44" s="88">
        <v>10.3635995724</v>
      </c>
      <c r="AG44" s="85">
        <v>1.1938919347500001</v>
      </c>
      <c r="AH44" s="86">
        <v>0.15382699999999999</v>
      </c>
      <c r="AI44" s="88">
        <v>5.9199997060000002E-3</v>
      </c>
      <c r="AJ44" s="150">
        <v>1</v>
      </c>
      <c r="AK44" s="151">
        <v>0</v>
      </c>
    </row>
    <row r="45" spans="1:37" x14ac:dyDescent="0.2">
      <c r="A45" s="149" t="s">
        <v>423</v>
      </c>
      <c r="B45" s="66" t="s">
        <v>424</v>
      </c>
      <c r="C45" s="67">
        <v>63</v>
      </c>
      <c r="D45" s="84" t="s">
        <v>340</v>
      </c>
      <c r="E45" s="85">
        <v>22.9034328963373</v>
      </c>
      <c r="F45" s="91">
        <v>22.720975807541599</v>
      </c>
      <c r="G45" s="86">
        <v>22.7446276523855</v>
      </c>
      <c r="H45" s="86">
        <v>22.562170563589699</v>
      </c>
      <c r="I45" s="86">
        <v>76.930000000000007</v>
      </c>
      <c r="J45" s="86">
        <v>58.5</v>
      </c>
      <c r="K45" s="87">
        <v>0</v>
      </c>
      <c r="L45" s="85">
        <v>12.1499991204</v>
      </c>
      <c r="M45" s="86">
        <v>0</v>
      </c>
      <c r="N45" s="86">
        <v>29.280162216965198</v>
      </c>
      <c r="O45" s="86">
        <v>28.206085495613198</v>
      </c>
      <c r="P45" s="86">
        <v>1.026</v>
      </c>
      <c r="Q45" s="88">
        <v>0.28160000000000002</v>
      </c>
      <c r="R45" s="85">
        <v>0</v>
      </c>
      <c r="S45" s="86">
        <v>0.9</v>
      </c>
      <c r="T45" s="86">
        <v>1.67</v>
      </c>
      <c r="U45" s="88">
        <v>14.398905257467201</v>
      </c>
      <c r="V45" s="89">
        <v>4.26</v>
      </c>
      <c r="W45" s="85">
        <v>26.903309219509101</v>
      </c>
      <c r="X45" s="88"/>
      <c r="Y45" s="85"/>
      <c r="Z45" s="88"/>
      <c r="AA45" s="85">
        <v>0.01</v>
      </c>
      <c r="AB45" s="91">
        <v>0.01</v>
      </c>
      <c r="AC45" s="86">
        <v>0.01</v>
      </c>
      <c r="AD45" s="86">
        <v>0.01</v>
      </c>
      <c r="AE45" s="86">
        <v>0</v>
      </c>
      <c r="AF45" s="88">
        <v>5.3095008991299997</v>
      </c>
      <c r="AG45" s="85">
        <v>0.177815075598</v>
      </c>
      <c r="AH45" s="86">
        <v>8.2946000000000006E-2</v>
      </c>
      <c r="AI45" s="88">
        <v>5.9200003883100004E-3</v>
      </c>
      <c r="AJ45" s="150">
        <v>1.05</v>
      </c>
      <c r="AK45" s="151">
        <v>0</v>
      </c>
    </row>
    <row r="46" spans="1:37" x14ac:dyDescent="0.2">
      <c r="A46" s="149" t="s">
        <v>425</v>
      </c>
      <c r="B46" s="66" t="s">
        <v>426</v>
      </c>
      <c r="C46" s="67">
        <v>63</v>
      </c>
      <c r="D46" s="84" t="s">
        <v>340</v>
      </c>
      <c r="E46" s="85">
        <v>11.8283055566149</v>
      </c>
      <c r="F46" s="91">
        <v>11.736775866671801</v>
      </c>
      <c r="G46" s="86">
        <v>11.6318980969452</v>
      </c>
      <c r="H46" s="86">
        <v>11.540368407001999</v>
      </c>
      <c r="I46" s="86">
        <v>248.73</v>
      </c>
      <c r="J46" s="86">
        <v>324.95</v>
      </c>
      <c r="K46" s="87">
        <v>0</v>
      </c>
      <c r="L46" s="85">
        <v>10.269999959</v>
      </c>
      <c r="M46" s="86">
        <v>0</v>
      </c>
      <c r="N46" s="86">
        <v>18.751790659917901</v>
      </c>
      <c r="O46" s="86">
        <v>17.263455668875199</v>
      </c>
      <c r="P46" s="86">
        <v>3.2759999999999998</v>
      </c>
      <c r="Q46" s="88">
        <v>0</v>
      </c>
      <c r="R46" s="85">
        <v>0</v>
      </c>
      <c r="S46" s="86">
        <v>2.2999999999999998</v>
      </c>
      <c r="T46" s="86">
        <v>1.94</v>
      </c>
      <c r="U46" s="88">
        <v>6.9448152244384298</v>
      </c>
      <c r="V46" s="89">
        <v>4.17</v>
      </c>
      <c r="W46" s="85">
        <v>25.066666666700002</v>
      </c>
      <c r="X46" s="88"/>
      <c r="Y46" s="85"/>
      <c r="Z46" s="88">
        <v>-100</v>
      </c>
      <c r="AA46" s="85">
        <v>0.09</v>
      </c>
      <c r="AB46" s="91">
        <v>0.09</v>
      </c>
      <c r="AC46" s="86">
        <v>7.0000000000000007E-2</v>
      </c>
      <c r="AD46" s="86">
        <v>7.0000000000000007E-2</v>
      </c>
      <c r="AE46" s="86">
        <v>1.24</v>
      </c>
      <c r="AF46" s="88">
        <v>3.3610000476300002</v>
      </c>
      <c r="AG46" s="85">
        <v>0</v>
      </c>
      <c r="AH46" s="86">
        <v>0.409329</v>
      </c>
      <c r="AI46" s="88">
        <v>3.1301998091800003E-2</v>
      </c>
      <c r="AJ46" s="150">
        <v>1.07</v>
      </c>
      <c r="AK46" s="151">
        <v>0</v>
      </c>
    </row>
    <row r="47" spans="1:37" x14ac:dyDescent="0.2">
      <c r="A47" s="149" t="s">
        <v>427</v>
      </c>
      <c r="B47" s="66" t="s">
        <v>428</v>
      </c>
      <c r="C47" s="67">
        <v>63</v>
      </c>
      <c r="D47" s="84" t="s">
        <v>340</v>
      </c>
      <c r="E47" s="85">
        <v>21.536597965691101</v>
      </c>
      <c r="F47" s="91">
        <v>21.477813206975799</v>
      </c>
      <c r="G47" s="86">
        <v>18.638331225395</v>
      </c>
      <c r="H47" s="86">
        <v>18.602704098900901</v>
      </c>
      <c r="I47" s="86">
        <v>29.54</v>
      </c>
      <c r="J47" s="86">
        <v>33.11</v>
      </c>
      <c r="K47" s="87">
        <v>0</v>
      </c>
      <c r="L47" s="85">
        <v>10.8299999982</v>
      </c>
      <c r="M47" s="86">
        <v>0</v>
      </c>
      <c r="N47" s="86">
        <v>20.6728371113451</v>
      </c>
      <c r="O47" s="86">
        <v>8.9588377723970893</v>
      </c>
      <c r="P47" s="86">
        <v>0.96899999999999997</v>
      </c>
      <c r="Q47" s="88">
        <v>1.7616000000000001</v>
      </c>
      <c r="R47" s="85">
        <v>0</v>
      </c>
      <c r="S47" s="86">
        <v>23.9</v>
      </c>
      <c r="T47" s="86">
        <v>2.61</v>
      </c>
      <c r="U47" s="88">
        <v>16.3314747849012</v>
      </c>
      <c r="V47" s="89">
        <v>4.13</v>
      </c>
      <c r="W47" s="85">
        <v>28.1772660704715</v>
      </c>
      <c r="X47" s="88"/>
      <c r="Y47" s="85">
        <v>100</v>
      </c>
      <c r="Z47" s="88"/>
      <c r="AA47" s="85">
        <v>0</v>
      </c>
      <c r="AB47" s="91">
        <v>0</v>
      </c>
      <c r="AC47" s="86">
        <v>0</v>
      </c>
      <c r="AD47" s="86">
        <v>0</v>
      </c>
      <c r="AE47" s="86">
        <v>0</v>
      </c>
      <c r="AF47" s="88">
        <v>3.5220999711699998</v>
      </c>
      <c r="AG47" s="85">
        <v>2.2909799898099998</v>
      </c>
      <c r="AH47" s="86">
        <v>0.11851399999999999</v>
      </c>
      <c r="AI47" s="88">
        <v>1.2229999945599999E-2</v>
      </c>
      <c r="AJ47" s="150">
        <v>1.07</v>
      </c>
      <c r="AK47" s="151">
        <v>0</v>
      </c>
    </row>
    <row r="48" spans="1:37" x14ac:dyDescent="0.2">
      <c r="A48" s="149" t="s">
        <v>429</v>
      </c>
      <c r="B48" s="66" t="s">
        <v>430</v>
      </c>
      <c r="C48" s="67">
        <v>63</v>
      </c>
      <c r="D48" s="84" t="s">
        <v>340</v>
      </c>
      <c r="E48" s="85">
        <v>25.7090555460214</v>
      </c>
      <c r="F48" s="91">
        <v>25.682741261941501</v>
      </c>
      <c r="G48" s="86">
        <v>22.762999828385102</v>
      </c>
      <c r="H48" s="86">
        <v>22.7366855443052</v>
      </c>
      <c r="I48" s="86">
        <v>17.600000000000001</v>
      </c>
      <c r="J48" s="86">
        <v>21.18</v>
      </c>
      <c r="K48" s="87">
        <v>0</v>
      </c>
      <c r="L48" s="85">
        <v>8.4200001691799997</v>
      </c>
      <c r="M48" s="86">
        <v>1.2100644248942E-2</v>
      </c>
      <c r="N48" s="86">
        <v>24.189810645630001</v>
      </c>
      <c r="O48" s="86">
        <v>22.479169451499398</v>
      </c>
      <c r="P48" s="86">
        <v>1.0589999999999999</v>
      </c>
      <c r="Q48" s="88">
        <v>0.39410000000000001</v>
      </c>
      <c r="R48" s="85">
        <v>1.9712201852947E-2</v>
      </c>
      <c r="S48" s="86">
        <v>10</v>
      </c>
      <c r="T48" s="86">
        <v>1.1499999999999999</v>
      </c>
      <c r="U48" s="88">
        <v>12.881414106744501</v>
      </c>
      <c r="V48" s="89">
        <v>4.18</v>
      </c>
      <c r="W48" s="85">
        <v>29.5995428491706</v>
      </c>
      <c r="X48" s="88"/>
      <c r="Y48" s="85">
        <v>-32.900000000000006</v>
      </c>
      <c r="Z48" s="88">
        <v>-100</v>
      </c>
      <c r="AA48" s="85">
        <v>0</v>
      </c>
      <c r="AB48" s="91">
        <v>0</v>
      </c>
      <c r="AC48" s="86">
        <v>0</v>
      </c>
      <c r="AD48" s="86">
        <v>0</v>
      </c>
      <c r="AE48" s="86">
        <v>0.14000000000000001</v>
      </c>
      <c r="AF48" s="88">
        <v>10.283699908299999</v>
      </c>
      <c r="AG48" s="85">
        <v>6.27050201528</v>
      </c>
      <c r="AH48" s="86">
        <v>0.111176</v>
      </c>
      <c r="AI48" s="88">
        <v>1.9186000186300001E-2</v>
      </c>
      <c r="AJ48" s="150">
        <v>1.08</v>
      </c>
      <c r="AK48" s="151">
        <v>0</v>
      </c>
    </row>
    <row r="49" spans="1:37" x14ac:dyDescent="0.2">
      <c r="A49" s="149" t="s">
        <v>431</v>
      </c>
      <c r="B49" s="66" t="s">
        <v>432</v>
      </c>
      <c r="C49" s="67">
        <v>63</v>
      </c>
      <c r="D49" s="84" t="s">
        <v>340</v>
      </c>
      <c r="E49" s="85">
        <v>20.286565212653901</v>
      </c>
      <c r="F49" s="91">
        <v>20.286565212653901</v>
      </c>
      <c r="G49" s="86">
        <v>19.732684415065599</v>
      </c>
      <c r="H49" s="86">
        <v>19.732684415065599</v>
      </c>
      <c r="I49" s="86">
        <v>4.47</v>
      </c>
      <c r="J49" s="86">
        <v>4.93</v>
      </c>
      <c r="K49" s="87">
        <v>0</v>
      </c>
      <c r="L49" s="85">
        <v>20.719999984200001</v>
      </c>
      <c r="M49" s="86">
        <v>0</v>
      </c>
      <c r="N49" s="86">
        <v>22.5499415804622</v>
      </c>
      <c r="O49" s="86">
        <v>14.007823237128701</v>
      </c>
      <c r="P49" s="86">
        <v>0.23300000000000001</v>
      </c>
      <c r="Q49" s="88">
        <v>6.0499999999999998E-2</v>
      </c>
      <c r="R49" s="85">
        <v>0</v>
      </c>
      <c r="S49" s="86">
        <v>11.9</v>
      </c>
      <c r="T49" s="86">
        <v>1.28</v>
      </c>
      <c r="U49" s="88">
        <v>20.1594450296008</v>
      </c>
      <c r="V49" s="89">
        <v>4.5999999999999996</v>
      </c>
      <c r="W49" s="85">
        <v>25.6097349024759</v>
      </c>
      <c r="X49" s="88"/>
      <c r="Y49" s="85"/>
      <c r="Z49" s="88"/>
      <c r="AA49" s="85">
        <v>0.02</v>
      </c>
      <c r="AB49" s="91">
        <v>0.02</v>
      </c>
      <c r="AC49" s="86">
        <v>0.01</v>
      </c>
      <c r="AD49" s="86">
        <v>0.01</v>
      </c>
      <c r="AE49" s="86">
        <v>0.01</v>
      </c>
      <c r="AF49" s="88">
        <v>2.7585167185000002E-8</v>
      </c>
      <c r="AG49" s="85">
        <v>1.81890600909</v>
      </c>
      <c r="AH49" s="86">
        <v>1.2111E-2</v>
      </c>
      <c r="AI49" s="88">
        <v>9.3935960728500003E-11</v>
      </c>
      <c r="AJ49" s="150">
        <v>1.07</v>
      </c>
      <c r="AK49" s="151">
        <v>0</v>
      </c>
    </row>
    <row r="50" spans="1:37" x14ac:dyDescent="0.2">
      <c r="A50" s="149" t="s">
        <v>433</v>
      </c>
      <c r="B50" s="66" t="s">
        <v>434</v>
      </c>
      <c r="C50" s="67">
        <v>63</v>
      </c>
      <c r="D50" s="84" t="s">
        <v>340</v>
      </c>
      <c r="E50" s="85">
        <v>19.978674738163601</v>
      </c>
      <c r="F50" s="91">
        <v>19.940839596195801</v>
      </c>
      <c r="G50" s="86">
        <v>18.411955904861799</v>
      </c>
      <c r="H50" s="86">
        <v>18.377560321254801</v>
      </c>
      <c r="I50" s="86">
        <v>30.47</v>
      </c>
      <c r="J50" s="86">
        <v>50.64</v>
      </c>
      <c r="K50" s="87">
        <v>0</v>
      </c>
      <c r="L50" s="85">
        <v>20.4199997483</v>
      </c>
      <c r="M50" s="86">
        <v>0</v>
      </c>
      <c r="N50" s="86">
        <v>20.087760910815899</v>
      </c>
      <c r="O50" s="86">
        <v>15.3953229398664</v>
      </c>
      <c r="P50" s="86">
        <v>1.462</v>
      </c>
      <c r="Q50" s="88">
        <v>0.36309999999999998</v>
      </c>
      <c r="R50" s="85">
        <v>0</v>
      </c>
      <c r="S50" s="86">
        <v>6.1</v>
      </c>
      <c r="T50" s="86">
        <v>1.93</v>
      </c>
      <c r="U50" s="88">
        <v>16.7644074500834</v>
      </c>
      <c r="V50" s="89">
        <v>4.16</v>
      </c>
      <c r="W50" s="85">
        <v>29.0265554447416</v>
      </c>
      <c r="X50" s="88"/>
      <c r="Y50" s="85">
        <v>-100</v>
      </c>
      <c r="Z50" s="88"/>
      <c r="AA50" s="85">
        <v>0</v>
      </c>
      <c r="AB50" s="91">
        <v>0</v>
      </c>
      <c r="AC50" s="86">
        <v>0.04</v>
      </c>
      <c r="AD50" s="86">
        <v>0.04</v>
      </c>
      <c r="AE50" s="86">
        <v>0.11</v>
      </c>
      <c r="AF50" s="88">
        <v>2.9689000302799999</v>
      </c>
      <c r="AG50" s="85">
        <v>1.6605498487100001</v>
      </c>
      <c r="AH50" s="86">
        <v>0.13988700000000001</v>
      </c>
      <c r="AI50" s="88">
        <v>1.21729992119E-2</v>
      </c>
      <c r="AJ50" s="150">
        <v>1.07</v>
      </c>
      <c r="AK50" s="151">
        <v>0</v>
      </c>
    </row>
    <row r="51" spans="1:37" x14ac:dyDescent="0.2">
      <c r="A51" s="149" t="s">
        <v>435</v>
      </c>
      <c r="B51" s="66" t="s">
        <v>436</v>
      </c>
      <c r="C51" s="67">
        <v>63</v>
      </c>
      <c r="D51" s="84" t="s">
        <v>340</v>
      </c>
      <c r="E51" s="85">
        <v>24.7231414649399</v>
      </c>
      <c r="F51" s="91">
        <v>24.712718555384701</v>
      </c>
      <c r="G51" s="86">
        <v>23.7095135106965</v>
      </c>
      <c r="H51" s="86">
        <v>23.6990906011413</v>
      </c>
      <c r="I51" s="86">
        <v>57.78</v>
      </c>
      <c r="J51" s="86">
        <v>68.22</v>
      </c>
      <c r="K51" s="87">
        <v>0</v>
      </c>
      <c r="L51" s="85">
        <v>21.280000013999999</v>
      </c>
      <c r="M51" s="86">
        <v>0</v>
      </c>
      <c r="N51" s="86">
        <v>29.128532014080498</v>
      </c>
      <c r="O51" s="86">
        <v>15.013375750126499</v>
      </c>
      <c r="P51" s="86">
        <v>2.06</v>
      </c>
      <c r="Q51" s="88">
        <v>0.73829999999999996</v>
      </c>
      <c r="R51" s="85">
        <v>0</v>
      </c>
      <c r="S51" s="86">
        <v>13.9</v>
      </c>
      <c r="T51" s="86">
        <v>2.63</v>
      </c>
      <c r="U51" s="88">
        <v>16.6388722411861</v>
      </c>
      <c r="V51" s="89">
        <v>4.24</v>
      </c>
      <c r="W51" s="85">
        <v>28.479754528295398</v>
      </c>
      <c r="X51" s="88"/>
      <c r="Y51" s="85">
        <v>-100</v>
      </c>
      <c r="Z51" s="88"/>
      <c r="AA51" s="85">
        <v>7.0000000000000007E-2</v>
      </c>
      <c r="AB51" s="91">
        <v>7.0000000000000007E-2</v>
      </c>
      <c r="AC51" s="86">
        <v>0.05</v>
      </c>
      <c r="AD51" s="86">
        <v>0.05</v>
      </c>
      <c r="AE51" s="86">
        <v>0</v>
      </c>
      <c r="AF51" s="88">
        <v>5.6605997122799998</v>
      </c>
      <c r="AG51" s="85">
        <v>3.4709700027500001</v>
      </c>
      <c r="AH51" s="86">
        <v>0.46853400000000001</v>
      </c>
      <c r="AI51" s="88">
        <v>0.122300000097</v>
      </c>
      <c r="AJ51" s="150">
        <v>1.1499999999999999</v>
      </c>
      <c r="AK51" s="151">
        <v>0</v>
      </c>
    </row>
    <row r="52" spans="1:37" x14ac:dyDescent="0.2">
      <c r="A52" s="149" t="s">
        <v>437</v>
      </c>
      <c r="B52" s="66" t="s">
        <v>438</v>
      </c>
      <c r="C52" s="67">
        <v>63</v>
      </c>
      <c r="D52" s="84" t="s">
        <v>340</v>
      </c>
      <c r="E52" s="85">
        <v>22.044933106879999</v>
      </c>
      <c r="F52" s="91">
        <v>22.019606090402601</v>
      </c>
      <c r="G52" s="86">
        <v>21.825928905574902</v>
      </c>
      <c r="H52" s="86">
        <v>21.8006018890975</v>
      </c>
      <c r="I52" s="86">
        <v>74.010000000000005</v>
      </c>
      <c r="J52" s="86">
        <v>202.45</v>
      </c>
      <c r="K52" s="87">
        <v>0</v>
      </c>
      <c r="L52" s="85">
        <v>14.6299999211</v>
      </c>
      <c r="M52" s="86">
        <v>0</v>
      </c>
      <c r="N52" s="86">
        <v>32.434570031636497</v>
      </c>
      <c r="O52" s="86">
        <v>29.199395770392801</v>
      </c>
      <c r="P52" s="86">
        <v>2.0390000000000001</v>
      </c>
      <c r="Q52" s="88">
        <v>0</v>
      </c>
      <c r="R52" s="85">
        <v>0</v>
      </c>
      <c r="S52" s="86">
        <v>2.1</v>
      </c>
      <c r="T52" s="86">
        <v>1.35</v>
      </c>
      <c r="U52" s="88">
        <v>8.1120943952802396</v>
      </c>
      <c r="V52" s="89">
        <v>2.85</v>
      </c>
      <c r="W52" s="85">
        <v>30.583507700153699</v>
      </c>
      <c r="X52" s="88"/>
      <c r="Y52" s="85"/>
      <c r="Z52" s="88"/>
      <c r="AA52" s="85">
        <v>0.27</v>
      </c>
      <c r="AB52" s="91">
        <v>0.27</v>
      </c>
      <c r="AC52" s="86">
        <v>0.18</v>
      </c>
      <c r="AD52" s="86">
        <v>0.18</v>
      </c>
      <c r="AE52" s="86">
        <v>0.45</v>
      </c>
      <c r="AF52" s="88">
        <v>1.84550004936</v>
      </c>
      <c r="AG52" s="85">
        <v>0.22428000677099999</v>
      </c>
      <c r="AH52" s="86">
        <v>0.30659599999999998</v>
      </c>
      <c r="AI52" s="88">
        <v>1.91290010159E-2</v>
      </c>
      <c r="AJ52" s="150">
        <v>1.27</v>
      </c>
      <c r="AK52" s="151">
        <v>0</v>
      </c>
    </row>
    <row r="53" spans="1:37" x14ac:dyDescent="0.2">
      <c r="A53" s="149" t="s">
        <v>439</v>
      </c>
      <c r="B53" s="66" t="s">
        <v>440</v>
      </c>
      <c r="C53" s="67">
        <v>63</v>
      </c>
      <c r="D53" s="84" t="s">
        <v>340</v>
      </c>
      <c r="E53" s="85">
        <v>16.752918656027099</v>
      </c>
      <c r="F53" s="91">
        <v>16.618254259735298</v>
      </c>
      <c r="G53" s="86">
        <v>16.574850032831399</v>
      </c>
      <c r="H53" s="86">
        <v>16.440185636539699</v>
      </c>
      <c r="I53" s="86">
        <v>0</v>
      </c>
      <c r="J53" s="86">
        <v>299.02</v>
      </c>
      <c r="K53" s="87">
        <v>0</v>
      </c>
      <c r="L53" s="85">
        <v>11.309999961500001</v>
      </c>
      <c r="M53" s="86">
        <v>0</v>
      </c>
      <c r="N53" s="86">
        <v>18.649988731124601</v>
      </c>
      <c r="O53" s="86">
        <v>12.547336531179001</v>
      </c>
      <c r="P53" s="86">
        <v>3.3119999999999998</v>
      </c>
      <c r="Q53" s="88">
        <v>8.6599999999999996E-2</v>
      </c>
      <c r="R53" s="85">
        <v>0</v>
      </c>
      <c r="S53" s="86">
        <v>3.3</v>
      </c>
      <c r="T53" s="86">
        <v>1.84</v>
      </c>
      <c r="U53" s="88">
        <v>12.1398283863644</v>
      </c>
      <c r="V53" s="89">
        <v>4.07</v>
      </c>
      <c r="W53" s="85">
        <v>28.141278256845499</v>
      </c>
      <c r="X53" s="88"/>
      <c r="Y53" s="85"/>
      <c r="Z53" s="88"/>
      <c r="AA53" s="85">
        <v>0.18</v>
      </c>
      <c r="AB53" s="91">
        <v>0.17</v>
      </c>
      <c r="AC53" s="86">
        <v>0.16</v>
      </c>
      <c r="AD53" s="86">
        <v>0.15</v>
      </c>
      <c r="AE53" s="86">
        <v>0.52</v>
      </c>
      <c r="AF53" s="88">
        <v>4.3123998304300004</v>
      </c>
      <c r="AG53" s="85">
        <v>0.39658399347000001</v>
      </c>
      <c r="AH53" s="86">
        <v>0.80650699999999997</v>
      </c>
      <c r="AI53" s="88">
        <v>5.9126000872100001E-2</v>
      </c>
      <c r="AJ53" s="150">
        <v>1.0900000000000001</v>
      </c>
      <c r="AK53" s="151">
        <v>0</v>
      </c>
    </row>
    <row r="54" spans="1:37" x14ac:dyDescent="0.2">
      <c r="A54" s="149" t="s">
        <v>441</v>
      </c>
      <c r="B54" s="66" t="s">
        <v>442</v>
      </c>
      <c r="C54" s="67">
        <v>63</v>
      </c>
      <c r="D54" s="84" t="s">
        <v>340</v>
      </c>
      <c r="E54" s="85">
        <v>16.3869721225504</v>
      </c>
      <c r="F54" s="91">
        <v>16.3869721225504</v>
      </c>
      <c r="G54" s="86">
        <v>16.237924372067301</v>
      </c>
      <c r="H54" s="86">
        <v>16.237924372067301</v>
      </c>
      <c r="I54" s="86">
        <v>45.03</v>
      </c>
      <c r="J54" s="86">
        <v>43.45</v>
      </c>
      <c r="K54" s="87">
        <v>0</v>
      </c>
      <c r="L54" s="85">
        <v>15.4800000334</v>
      </c>
      <c r="M54" s="86">
        <v>0</v>
      </c>
      <c r="N54" s="86">
        <v>30.2243405374312</v>
      </c>
      <c r="O54" s="86">
        <v>18.4105075690116</v>
      </c>
      <c r="P54" s="86">
        <v>0.61</v>
      </c>
      <c r="Q54" s="88">
        <v>0</v>
      </c>
      <c r="R54" s="85">
        <v>0</v>
      </c>
      <c r="S54" s="86">
        <v>7.7</v>
      </c>
      <c r="T54" s="86">
        <v>1.5</v>
      </c>
      <c r="U54" s="88">
        <v>10.267733922164</v>
      </c>
      <c r="V54" s="89">
        <v>3.4</v>
      </c>
      <c r="W54" s="85"/>
      <c r="X54" s="88"/>
      <c r="Y54" s="85"/>
      <c r="Z54" s="88"/>
      <c r="AA54" s="85">
        <v>0</v>
      </c>
      <c r="AB54" s="91">
        <v>0</v>
      </c>
      <c r="AC54" s="86">
        <v>0</v>
      </c>
      <c r="AD54" s="86">
        <v>0</v>
      </c>
      <c r="AE54" s="86">
        <v>0</v>
      </c>
      <c r="AF54" s="88">
        <v>0</v>
      </c>
      <c r="AG54" s="85">
        <v>3.1269995734099998E-2</v>
      </c>
      <c r="AH54" s="86">
        <v>3.3597000000000002E-2</v>
      </c>
      <c r="AI54" s="88">
        <v>6.1149991657800003E-3</v>
      </c>
      <c r="AJ54" s="150">
        <v>1.2</v>
      </c>
      <c r="AK54" s="151">
        <v>0</v>
      </c>
    </row>
    <row r="55" spans="1:37" x14ac:dyDescent="0.2">
      <c r="A55" s="149" t="s">
        <v>443</v>
      </c>
      <c r="B55" s="66" t="s">
        <v>444</v>
      </c>
      <c r="C55" s="67">
        <v>63</v>
      </c>
      <c r="D55" s="84" t="s">
        <v>340</v>
      </c>
      <c r="E55" s="85">
        <v>9.3375040851580399E-4</v>
      </c>
      <c r="F55" s="91">
        <v>9.3375040851580399E-4</v>
      </c>
      <c r="G55" s="86">
        <v>9.3375040851580399E-4</v>
      </c>
      <c r="H55" s="86">
        <v>9.3375040851580399E-4</v>
      </c>
      <c r="I55" s="86">
        <v>0</v>
      </c>
      <c r="J55" s="86">
        <v>0</v>
      </c>
      <c r="K55" s="87">
        <v>0</v>
      </c>
      <c r="L55" s="85">
        <v>2.14669185597E-7</v>
      </c>
      <c r="M55" s="86">
        <v>0</v>
      </c>
      <c r="N55" s="86"/>
      <c r="O55" s="86"/>
      <c r="P55" s="86">
        <v>0</v>
      </c>
      <c r="Q55" s="88">
        <v>0</v>
      </c>
      <c r="R55" s="85">
        <v>0</v>
      </c>
      <c r="S55" s="86">
        <v>0</v>
      </c>
      <c r="T55" s="86">
        <v>0</v>
      </c>
      <c r="U55" s="88">
        <v>0</v>
      </c>
      <c r="V55" s="89"/>
      <c r="W55" s="85"/>
      <c r="X55" s="88"/>
      <c r="Y55" s="85"/>
      <c r="Z55" s="88"/>
      <c r="AA55" s="85">
        <v>0</v>
      </c>
      <c r="AB55" s="91">
        <v>0</v>
      </c>
      <c r="AC55" s="86">
        <v>0</v>
      </c>
      <c r="AD55" s="86">
        <v>0</v>
      </c>
      <c r="AE55" s="86">
        <v>0</v>
      </c>
      <c r="AF55" s="88">
        <v>0</v>
      </c>
      <c r="AG55" s="85">
        <v>1.2816103570999999E-9</v>
      </c>
      <c r="AH55" s="86">
        <v>0</v>
      </c>
      <c r="AI55" s="88">
        <v>2.5062511460299999E-10</v>
      </c>
      <c r="AJ55" s="150"/>
      <c r="AK55" s="151">
        <v>0</v>
      </c>
    </row>
    <row r="56" spans="1:37" x14ac:dyDescent="0.2">
      <c r="A56" s="149" t="s">
        <v>445</v>
      </c>
      <c r="B56" s="66" t="s">
        <v>446</v>
      </c>
      <c r="C56" s="67">
        <v>64</v>
      </c>
      <c r="D56" s="84" t="s">
        <v>340</v>
      </c>
      <c r="E56" s="85">
        <v>37.446502255061901</v>
      </c>
      <c r="F56" s="91">
        <v>37.4388254486134</v>
      </c>
      <c r="G56" s="86">
        <v>14.7346703771231</v>
      </c>
      <c r="H56" s="86">
        <v>14.7317915747049</v>
      </c>
      <c r="I56" s="86">
        <v>128.56</v>
      </c>
      <c r="J56" s="86">
        <v>281.76</v>
      </c>
      <c r="K56" s="87">
        <v>0</v>
      </c>
      <c r="L56" s="85">
        <v>1.3899999994700001</v>
      </c>
      <c r="M56" s="86">
        <v>0</v>
      </c>
      <c r="N56" s="86">
        <v>30.3457155857609</v>
      </c>
      <c r="O56" s="86">
        <v>22.675029911895901</v>
      </c>
      <c r="P56" s="86">
        <v>3.3660000000000001</v>
      </c>
      <c r="Q56" s="88">
        <v>1.6739999999999999</v>
      </c>
      <c r="R56" s="85">
        <v>0</v>
      </c>
      <c r="S56" s="86">
        <v>0.2</v>
      </c>
      <c r="T56" s="86">
        <v>2.75</v>
      </c>
      <c r="U56" s="88">
        <v>1.9556664427598101</v>
      </c>
      <c r="V56" s="89">
        <v>3.35</v>
      </c>
      <c r="W56" s="85">
        <v>37.9533981501624</v>
      </c>
      <c r="X56" s="88">
        <v>31.733333333299999</v>
      </c>
      <c r="Y56" s="85">
        <v>11.819999999999993</v>
      </c>
      <c r="Z56" s="88"/>
      <c r="AA56" s="85">
        <v>0.24</v>
      </c>
      <c r="AB56" s="91">
        <v>0.24</v>
      </c>
      <c r="AC56" s="86">
        <v>0.09</v>
      </c>
      <c r="AD56" s="86">
        <v>0.09</v>
      </c>
      <c r="AE56" s="86">
        <v>2.17</v>
      </c>
      <c r="AF56" s="88">
        <v>4.26789998844</v>
      </c>
      <c r="AG56" s="85">
        <v>5.7315999936599998E-2</v>
      </c>
      <c r="AH56" s="86">
        <v>2.0466310000000001</v>
      </c>
      <c r="AI56" s="88">
        <v>7.6607999915299999E-2</v>
      </c>
      <c r="AJ56" s="150">
        <v>1</v>
      </c>
      <c r="AK56" s="151">
        <v>0</v>
      </c>
    </row>
    <row r="57" spans="1:37" x14ac:dyDescent="0.2">
      <c r="A57" s="149" t="s">
        <v>447</v>
      </c>
      <c r="B57" s="66" t="s">
        <v>448</v>
      </c>
      <c r="C57" s="67">
        <v>64</v>
      </c>
      <c r="D57" s="84" t="s">
        <v>340</v>
      </c>
      <c r="E57" s="85">
        <v>39.048980921695701</v>
      </c>
      <c r="F57" s="91">
        <v>38.909604315244501</v>
      </c>
      <c r="G57" s="86">
        <v>16.690801143974198</v>
      </c>
      <c r="H57" s="86">
        <v>16.652789342214799</v>
      </c>
      <c r="I57" s="86">
        <v>471.73</v>
      </c>
      <c r="J57" s="86">
        <v>626.66</v>
      </c>
      <c r="K57" s="87">
        <v>0</v>
      </c>
      <c r="L57" s="85">
        <v>1.21000000252</v>
      </c>
      <c r="M57" s="86">
        <v>2.0895980038715501E-2</v>
      </c>
      <c r="N57" s="86">
        <v>33.026581118240102</v>
      </c>
      <c r="O57" s="86">
        <v>21.9660564984306</v>
      </c>
      <c r="P57" s="86">
        <v>13.577999999999999</v>
      </c>
      <c r="Q57" s="88">
        <v>4.0827</v>
      </c>
      <c r="R57" s="85">
        <v>2.3353573096683799E-2</v>
      </c>
      <c r="S57" s="86">
        <v>0.2</v>
      </c>
      <c r="T57" s="86">
        <v>5.33</v>
      </c>
      <c r="U57" s="88">
        <v>1.9132606885566401</v>
      </c>
      <c r="V57" s="89">
        <v>3.25</v>
      </c>
      <c r="W57" s="85">
        <v>43.094428979791203</v>
      </c>
      <c r="X57" s="88">
        <v>43.333333333299997</v>
      </c>
      <c r="Y57" s="85">
        <v>-37</v>
      </c>
      <c r="Z57" s="88">
        <v>-100</v>
      </c>
      <c r="AA57" s="85">
        <v>2.16</v>
      </c>
      <c r="AB57" s="91">
        <v>2.16</v>
      </c>
      <c r="AC57" s="86">
        <v>0.49</v>
      </c>
      <c r="AD57" s="86">
        <v>0.49</v>
      </c>
      <c r="AE57" s="86">
        <v>2.92</v>
      </c>
      <c r="AF57" s="88">
        <v>6.6332001824100004</v>
      </c>
      <c r="AG57" s="85">
        <v>2.7048000006300001E-2</v>
      </c>
      <c r="AH57" s="86">
        <v>2.381793</v>
      </c>
      <c r="AI57" s="88">
        <v>0.11673600002700001</v>
      </c>
      <c r="AJ57" s="150">
        <v>1</v>
      </c>
      <c r="AK57" s="151">
        <v>0</v>
      </c>
    </row>
    <row r="58" spans="1:37" x14ac:dyDescent="0.2">
      <c r="A58" s="149" t="s">
        <v>449</v>
      </c>
      <c r="B58" s="66" t="s">
        <v>450</v>
      </c>
      <c r="C58" s="67">
        <v>64</v>
      </c>
      <c r="D58" s="84" t="s">
        <v>340</v>
      </c>
      <c r="E58" s="85">
        <v>32.8012393736457</v>
      </c>
      <c r="F58" s="91">
        <v>32.665928010432701</v>
      </c>
      <c r="G58" s="86">
        <v>15.199976467589</v>
      </c>
      <c r="H58" s="86">
        <v>15.170560953847099</v>
      </c>
      <c r="I58" s="86">
        <v>466.56</v>
      </c>
      <c r="J58" s="86">
        <v>721.99</v>
      </c>
      <c r="K58" s="87">
        <v>1.09E-2</v>
      </c>
      <c r="L58" s="85">
        <v>3.0600000034899999</v>
      </c>
      <c r="M58" s="86">
        <v>0</v>
      </c>
      <c r="N58" s="86">
        <v>27.1736102821217</v>
      </c>
      <c r="O58" s="86">
        <v>18.955770707693901</v>
      </c>
      <c r="P58" s="86">
        <v>9.6660000000000004</v>
      </c>
      <c r="Q58" s="88">
        <v>1.8085</v>
      </c>
      <c r="R58" s="85">
        <v>0</v>
      </c>
      <c r="S58" s="86">
        <v>0.2</v>
      </c>
      <c r="T58" s="86">
        <v>4.09</v>
      </c>
      <c r="U58" s="88">
        <v>2.0414366536911599</v>
      </c>
      <c r="V58" s="89">
        <v>2.92</v>
      </c>
      <c r="W58" s="85">
        <v>42.506796149447197</v>
      </c>
      <c r="X58" s="88">
        <v>41.166666666700003</v>
      </c>
      <c r="Y58" s="85">
        <v>100</v>
      </c>
      <c r="Z58" s="88"/>
      <c r="AA58" s="85">
        <v>1.5</v>
      </c>
      <c r="AB58" s="91">
        <v>1.66</v>
      </c>
      <c r="AC58" s="86">
        <v>0.17</v>
      </c>
      <c r="AD58" s="86">
        <v>0.17</v>
      </c>
      <c r="AE58" s="86">
        <v>3.49</v>
      </c>
      <c r="AF58" s="88">
        <v>0.91250002488399995</v>
      </c>
      <c r="AG58" s="85">
        <v>5.44180000195E-2</v>
      </c>
      <c r="AH58" s="86">
        <v>5.0671030000000004</v>
      </c>
      <c r="AI58" s="88">
        <v>0.153216000055</v>
      </c>
      <c r="AJ58" s="150">
        <v>1.01</v>
      </c>
      <c r="AK58" s="151">
        <v>0</v>
      </c>
    </row>
    <row r="59" spans="1:37" x14ac:dyDescent="0.2">
      <c r="A59" s="149" t="s">
        <v>451</v>
      </c>
      <c r="B59" s="66" t="s">
        <v>452</v>
      </c>
      <c r="C59" s="67">
        <v>64</v>
      </c>
      <c r="D59" s="84" t="s">
        <v>340</v>
      </c>
      <c r="E59" s="85">
        <v>47.901882487164897</v>
      </c>
      <c r="F59" s="91">
        <v>47.901882487164897</v>
      </c>
      <c r="G59" s="86">
        <v>23.931545921277799</v>
      </c>
      <c r="H59" s="86">
        <v>23.931545921277799</v>
      </c>
      <c r="I59" s="86">
        <v>330.12</v>
      </c>
      <c r="J59" s="86">
        <v>286.95</v>
      </c>
      <c r="K59" s="87">
        <v>0</v>
      </c>
      <c r="L59" s="85">
        <v>2.9399999938399999</v>
      </c>
      <c r="M59" s="86">
        <v>0</v>
      </c>
      <c r="N59" s="86">
        <v>42.237206898172097</v>
      </c>
      <c r="O59" s="86">
        <v>51.048885559093499</v>
      </c>
      <c r="P59" s="86">
        <v>12.039</v>
      </c>
      <c r="Q59" s="88">
        <v>2.4592999999999998</v>
      </c>
      <c r="R59" s="85">
        <v>0</v>
      </c>
      <c r="S59" s="86">
        <v>0.1</v>
      </c>
      <c r="T59" s="86">
        <v>4.17</v>
      </c>
      <c r="U59" s="88">
        <v>3.7056474614945798</v>
      </c>
      <c r="V59" s="89">
        <v>3.38</v>
      </c>
      <c r="W59" s="85">
        <v>44.832679622620802</v>
      </c>
      <c r="X59" s="88"/>
      <c r="Y59" s="85">
        <v>-100</v>
      </c>
      <c r="Z59" s="88"/>
      <c r="AA59" s="85">
        <v>2.0699999999999998</v>
      </c>
      <c r="AB59" s="91">
        <v>2.0699999999999998</v>
      </c>
      <c r="AC59" s="86">
        <v>0.84</v>
      </c>
      <c r="AD59" s="86">
        <v>0.84</v>
      </c>
      <c r="AE59" s="86">
        <v>3.01</v>
      </c>
      <c r="AF59" s="88">
        <v>4.1553001316799998</v>
      </c>
      <c r="AG59" s="85">
        <v>8.8227999965200005E-2</v>
      </c>
      <c r="AH59" s="86">
        <v>0.83401499999999995</v>
      </c>
      <c r="AI59" s="88">
        <v>7.8431999969099997E-2</v>
      </c>
      <c r="AJ59" s="150">
        <v>1.01</v>
      </c>
      <c r="AK59" s="151">
        <v>0</v>
      </c>
    </row>
    <row r="60" spans="1:37" x14ac:dyDescent="0.2">
      <c r="A60" s="149" t="s">
        <v>453</v>
      </c>
      <c r="B60" s="66" t="s">
        <v>454</v>
      </c>
      <c r="C60" s="67">
        <v>63</v>
      </c>
      <c r="D60" s="84" t="s">
        <v>340</v>
      </c>
      <c r="E60" s="85">
        <v>35.113623255277403</v>
      </c>
      <c r="F60" s="91">
        <v>34.912278861984703</v>
      </c>
      <c r="G60" s="86">
        <v>29.3669186967145</v>
      </c>
      <c r="H60" s="86">
        <v>29.1802556654327</v>
      </c>
      <c r="I60" s="86">
        <v>217.44</v>
      </c>
      <c r="J60" s="86">
        <v>601.54</v>
      </c>
      <c r="K60" s="87">
        <v>0</v>
      </c>
      <c r="L60" s="85">
        <v>1.07999999965</v>
      </c>
      <c r="M60" s="86">
        <v>5.10797000408037E-4</v>
      </c>
      <c r="N60" s="86">
        <v>43.10185436946</v>
      </c>
      <c r="O60" s="86">
        <v>67.096285064442796</v>
      </c>
      <c r="P60" s="86">
        <v>7.2910000000000004</v>
      </c>
      <c r="Q60" s="88">
        <v>0.44280000000000003</v>
      </c>
      <c r="R60" s="85">
        <v>1.94024058983314E-2</v>
      </c>
      <c r="S60" s="86">
        <v>0.1</v>
      </c>
      <c r="T60" s="86">
        <v>1.59</v>
      </c>
      <c r="U60" s="88">
        <v>2.4140353820824498</v>
      </c>
      <c r="V60" s="89">
        <v>3.95</v>
      </c>
      <c r="W60" s="85">
        <v>43.035177692138802</v>
      </c>
      <c r="X60" s="88">
        <v>47.766666666699997</v>
      </c>
      <c r="Y60" s="85">
        <v>5.7000000000000028</v>
      </c>
      <c r="Z60" s="88"/>
      <c r="AA60" s="85">
        <v>1.19</v>
      </c>
      <c r="AB60" s="91">
        <v>1.23</v>
      </c>
      <c r="AC60" s="86">
        <v>7.0000000000000007E-2</v>
      </c>
      <c r="AD60" s="86">
        <v>0.1</v>
      </c>
      <c r="AE60" s="86">
        <v>1.8</v>
      </c>
      <c r="AF60" s="88">
        <v>29.146400442299999</v>
      </c>
      <c r="AG60" s="85">
        <v>0.51874200002699999</v>
      </c>
      <c r="AH60" s="86">
        <v>2.1141070000000002</v>
      </c>
      <c r="AI60" s="88">
        <v>6.0192000003100002E-2</v>
      </c>
      <c r="AJ60" s="150">
        <v>1.01</v>
      </c>
      <c r="AK60" s="151">
        <v>0</v>
      </c>
    </row>
    <row r="61" spans="1:37" x14ac:dyDescent="0.2">
      <c r="A61" s="149" t="s">
        <v>455</v>
      </c>
      <c r="B61" s="66" t="s">
        <v>456</v>
      </c>
      <c r="C61" s="67">
        <v>64</v>
      </c>
      <c r="D61" s="84" t="s">
        <v>340</v>
      </c>
      <c r="E61" s="85">
        <v>32.7804054804255</v>
      </c>
      <c r="F61" s="91">
        <v>32.557235804854201</v>
      </c>
      <c r="G61" s="86">
        <v>18.608575933204499</v>
      </c>
      <c r="H61" s="86">
        <v>18.5208624786268</v>
      </c>
      <c r="I61" s="86">
        <v>103.6</v>
      </c>
      <c r="J61" s="86">
        <v>283.38</v>
      </c>
      <c r="K61" s="87">
        <v>0</v>
      </c>
      <c r="L61" s="85">
        <v>4.5499999962100004</v>
      </c>
      <c r="M61" s="86">
        <v>0</v>
      </c>
      <c r="N61" s="86">
        <v>34.829390418858502</v>
      </c>
      <c r="O61" s="86">
        <v>32.565100269380402</v>
      </c>
      <c r="P61" s="86">
        <v>5.69</v>
      </c>
      <c r="Q61" s="88">
        <v>1.5544</v>
      </c>
      <c r="R61" s="85">
        <v>0</v>
      </c>
      <c r="S61" s="86">
        <v>0.1</v>
      </c>
      <c r="T61" s="86">
        <v>2.34</v>
      </c>
      <c r="U61" s="88">
        <v>3.4141629471720698</v>
      </c>
      <c r="V61" s="89">
        <v>3.8</v>
      </c>
      <c r="W61" s="85">
        <v>40.655798836536498</v>
      </c>
      <c r="X61" s="88"/>
      <c r="Y61" s="85">
        <v>-100</v>
      </c>
      <c r="Z61" s="88"/>
      <c r="AA61" s="85">
        <v>1.47</v>
      </c>
      <c r="AB61" s="91">
        <v>1.69</v>
      </c>
      <c r="AC61" s="86">
        <v>0.24</v>
      </c>
      <c r="AD61" s="86">
        <v>0.28000000000000003</v>
      </c>
      <c r="AE61" s="86">
        <v>2.4900000000000002</v>
      </c>
      <c r="AF61" s="88">
        <v>11.6436004542</v>
      </c>
      <c r="AG61" s="85">
        <v>0.36321600032000001</v>
      </c>
      <c r="AH61" s="86">
        <v>1.380099</v>
      </c>
      <c r="AI61" s="88">
        <v>5.6544000049800001E-2</v>
      </c>
      <c r="AJ61" s="150">
        <v>1.05</v>
      </c>
      <c r="AK61" s="151">
        <v>0</v>
      </c>
    </row>
    <row r="62" spans="1:37" x14ac:dyDescent="0.2">
      <c r="A62" s="149" t="s">
        <v>457</v>
      </c>
      <c r="B62" s="66" t="s">
        <v>458</v>
      </c>
      <c r="C62" s="67">
        <v>63</v>
      </c>
      <c r="D62" s="84" t="s">
        <v>340</v>
      </c>
      <c r="E62" s="85">
        <v>50.739630533286899</v>
      </c>
      <c r="F62" s="91">
        <v>50.732659463227598</v>
      </c>
      <c r="G62" s="86">
        <v>50.6350644823981</v>
      </c>
      <c r="H62" s="86">
        <v>50.628093412338799</v>
      </c>
      <c r="I62" s="86">
        <v>0</v>
      </c>
      <c r="J62" s="86">
        <v>2.1</v>
      </c>
      <c r="K62" s="87">
        <v>0</v>
      </c>
      <c r="L62" s="85">
        <v>1.07000000164</v>
      </c>
      <c r="M62" s="86">
        <v>0</v>
      </c>
      <c r="N62" s="86">
        <v>68.106322181212093</v>
      </c>
      <c r="O62" s="86">
        <v>68.115309885403903</v>
      </c>
      <c r="P62" s="86">
        <v>2.0310000000000001</v>
      </c>
      <c r="Q62" s="88">
        <v>0.1394</v>
      </c>
      <c r="R62" s="85">
        <v>0</v>
      </c>
      <c r="S62" s="86">
        <v>0.1</v>
      </c>
      <c r="T62" s="86">
        <v>0.83</v>
      </c>
      <c r="U62" s="88">
        <v>1.3008016730568099</v>
      </c>
      <c r="V62" s="89">
        <v>4.8600000000000003</v>
      </c>
      <c r="W62" s="85">
        <v>36.487789603966696</v>
      </c>
      <c r="X62" s="88"/>
      <c r="Y62" s="85"/>
      <c r="Z62" s="88"/>
      <c r="AA62" s="85">
        <v>0</v>
      </c>
      <c r="AB62" s="91">
        <v>0</v>
      </c>
      <c r="AC62" s="86">
        <v>0</v>
      </c>
      <c r="AD62" s="86">
        <v>0</v>
      </c>
      <c r="AE62" s="86">
        <v>0</v>
      </c>
      <c r="AF62" s="88">
        <v>60.6727982496</v>
      </c>
      <c r="AG62" s="85">
        <v>0</v>
      </c>
      <c r="AH62" s="86">
        <v>2.696E-3</v>
      </c>
      <c r="AI62" s="88">
        <v>3.6479999628500001E-3</v>
      </c>
      <c r="AJ62" s="150">
        <v>1.1399999999999999</v>
      </c>
      <c r="AK62" s="151">
        <v>0</v>
      </c>
    </row>
    <row r="63" spans="1:37" x14ac:dyDescent="0.2">
      <c r="A63" s="149" t="s">
        <v>459</v>
      </c>
      <c r="B63" s="66" t="s">
        <v>460</v>
      </c>
      <c r="C63" s="67">
        <v>63</v>
      </c>
      <c r="D63" s="84" t="s">
        <v>340</v>
      </c>
      <c r="E63" s="85">
        <v>58.7142513818794</v>
      </c>
      <c r="F63" s="91">
        <v>58.555635664503697</v>
      </c>
      <c r="G63" s="86">
        <v>55.390531122326401</v>
      </c>
      <c r="H63" s="86">
        <v>55.246335015621199</v>
      </c>
      <c r="I63" s="86">
        <v>17.05</v>
      </c>
      <c r="J63" s="86">
        <v>122.49</v>
      </c>
      <c r="K63" s="87">
        <v>0</v>
      </c>
      <c r="L63" s="85">
        <v>1.7299999988400001</v>
      </c>
      <c r="M63" s="86">
        <v>0</v>
      </c>
      <c r="N63" s="86">
        <v>52.043392406328898</v>
      </c>
      <c r="O63" s="86">
        <v>55.591287823417602</v>
      </c>
      <c r="P63" s="86">
        <v>8.9480000000000004</v>
      </c>
      <c r="Q63" s="88">
        <v>0.74770000000000003</v>
      </c>
      <c r="R63" s="85">
        <v>0</v>
      </c>
      <c r="S63" s="86">
        <v>0.1</v>
      </c>
      <c r="T63" s="86">
        <v>1.85</v>
      </c>
      <c r="U63" s="88">
        <v>1.4227349194905099</v>
      </c>
      <c r="V63" s="89">
        <v>4.13</v>
      </c>
      <c r="W63" s="85">
        <v>38.099466022426398</v>
      </c>
      <c r="X63" s="88">
        <v>40.5</v>
      </c>
      <c r="Y63" s="85">
        <v>-100</v>
      </c>
      <c r="Z63" s="88"/>
      <c r="AA63" s="85">
        <v>0.01</v>
      </c>
      <c r="AB63" s="91">
        <v>0.18</v>
      </c>
      <c r="AC63" s="86">
        <v>0</v>
      </c>
      <c r="AD63" s="86">
        <v>0.05</v>
      </c>
      <c r="AE63" s="86">
        <v>0.48</v>
      </c>
      <c r="AF63" s="88">
        <v>94.387100156399995</v>
      </c>
      <c r="AG63" s="85">
        <v>5.6671999924000002E-2</v>
      </c>
      <c r="AH63" s="86">
        <v>0.25700699999999999</v>
      </c>
      <c r="AI63" s="88">
        <v>7.29599999021E-3</v>
      </c>
      <c r="AJ63" s="150">
        <v>1.08</v>
      </c>
      <c r="AK63" s="151">
        <v>0</v>
      </c>
    </row>
    <row r="64" spans="1:37" x14ac:dyDescent="0.2">
      <c r="A64" s="149" t="s">
        <v>461</v>
      </c>
      <c r="B64" s="66" t="s">
        <v>462</v>
      </c>
      <c r="C64" s="67">
        <v>63</v>
      </c>
      <c r="D64" s="84" t="s">
        <v>340</v>
      </c>
      <c r="E64" s="85">
        <v>56.3505525571832</v>
      </c>
      <c r="F64" s="91">
        <v>55.827979097061601</v>
      </c>
      <c r="G64" s="86">
        <v>55.774865073245898</v>
      </c>
      <c r="H64" s="86">
        <v>55.252291613124299</v>
      </c>
      <c r="I64" s="86">
        <v>0</v>
      </c>
      <c r="J64" s="86">
        <v>0</v>
      </c>
      <c r="K64" s="87">
        <v>0</v>
      </c>
      <c r="L64" s="85">
        <v>1.0499999852299999</v>
      </c>
      <c r="M64" s="86">
        <v>0</v>
      </c>
      <c r="N64" s="86">
        <v>74.502145922746806</v>
      </c>
      <c r="O64" s="86">
        <v>78.91287206781</v>
      </c>
      <c r="P64" s="86">
        <v>0.372</v>
      </c>
      <c r="Q64" s="88">
        <v>0.1142</v>
      </c>
      <c r="R64" s="85">
        <v>0</v>
      </c>
      <c r="S64" s="86">
        <v>0</v>
      </c>
      <c r="T64" s="86">
        <v>0.34</v>
      </c>
      <c r="U64" s="88">
        <v>1.6174076929666801</v>
      </c>
      <c r="V64" s="89">
        <v>5</v>
      </c>
      <c r="W64" s="85">
        <v>37.8242838414332</v>
      </c>
      <c r="X64" s="88"/>
      <c r="Y64" s="85">
        <v>-100</v>
      </c>
      <c r="Z64" s="88"/>
      <c r="AA64" s="85">
        <v>0</v>
      </c>
      <c r="AB64" s="91">
        <v>0</v>
      </c>
      <c r="AC64" s="86">
        <v>0</v>
      </c>
      <c r="AD64" s="86">
        <v>0</v>
      </c>
      <c r="AE64" s="86">
        <v>0</v>
      </c>
      <c r="AF64" s="88">
        <v>58.348391954900002</v>
      </c>
      <c r="AG64" s="85">
        <v>6.6463431758799996E-9</v>
      </c>
      <c r="AH64" s="86">
        <v>0</v>
      </c>
      <c r="AI64" s="88">
        <v>7.4868996781300003E-9</v>
      </c>
      <c r="AJ64" s="150">
        <v>1.1200000000000001</v>
      </c>
      <c r="AK64" s="151">
        <v>0</v>
      </c>
    </row>
    <row r="65" spans="1:37" x14ac:dyDescent="0.2">
      <c r="A65" s="149" t="s">
        <v>463</v>
      </c>
      <c r="B65" s="66" t="s">
        <v>464</v>
      </c>
      <c r="C65" s="67">
        <v>64</v>
      </c>
      <c r="D65" s="84" t="s">
        <v>340</v>
      </c>
      <c r="E65" s="85">
        <v>36.638311666536303</v>
      </c>
      <c r="F65" s="91">
        <v>36.629369222342703</v>
      </c>
      <c r="G65" s="86">
        <v>10.7096947273113</v>
      </c>
      <c r="H65" s="86">
        <v>10.708576921787101</v>
      </c>
      <c r="I65" s="86">
        <v>90.16</v>
      </c>
      <c r="J65" s="86">
        <v>86.04</v>
      </c>
      <c r="K65" s="87">
        <v>0</v>
      </c>
      <c r="L65" s="85">
        <v>3.08999999139</v>
      </c>
      <c r="M65" s="86">
        <v>0</v>
      </c>
      <c r="N65" s="86">
        <v>32.046279798822702</v>
      </c>
      <c r="O65" s="86">
        <v>22.094902834153501</v>
      </c>
      <c r="P65" s="86">
        <v>0.77700000000000002</v>
      </c>
      <c r="Q65" s="88">
        <v>2.8441999999999998</v>
      </c>
      <c r="R65" s="85">
        <v>0</v>
      </c>
      <c r="S65" s="86">
        <v>0.2</v>
      </c>
      <c r="T65" s="86">
        <v>4.2699999999999996</v>
      </c>
      <c r="U65" s="88">
        <v>3.5780954829478802</v>
      </c>
      <c r="V65" s="89">
        <v>3.26</v>
      </c>
      <c r="W65" s="85">
        <v>55.957522889490697</v>
      </c>
      <c r="X65" s="88">
        <v>58.333333333299997</v>
      </c>
      <c r="Y65" s="85">
        <v>100</v>
      </c>
      <c r="Z65" s="88">
        <v>-100</v>
      </c>
      <c r="AA65" s="85">
        <v>7.0000000000000007E-2</v>
      </c>
      <c r="AB65" s="91">
        <v>7.0000000000000007E-2</v>
      </c>
      <c r="AC65" s="86">
        <v>0</v>
      </c>
      <c r="AD65" s="86">
        <v>0</v>
      </c>
      <c r="AE65" s="86">
        <v>0.79</v>
      </c>
      <c r="AF65" s="88">
        <v>6.4608009391800003</v>
      </c>
      <c r="AG65" s="85">
        <v>6.6063002516299998E-2</v>
      </c>
      <c r="AH65" s="86">
        <v>0.44205</v>
      </c>
      <c r="AI65" s="88">
        <v>9.5792000592899995E-2</v>
      </c>
      <c r="AJ65" s="150">
        <v>1</v>
      </c>
      <c r="AK65" s="151">
        <v>0</v>
      </c>
    </row>
    <row r="66" spans="1:37" x14ac:dyDescent="0.2">
      <c r="A66" s="149" t="s">
        <v>465</v>
      </c>
      <c r="B66" s="66" t="s">
        <v>466</v>
      </c>
      <c r="C66" s="67">
        <v>64</v>
      </c>
      <c r="D66" s="84" t="s">
        <v>340</v>
      </c>
      <c r="E66" s="85">
        <v>44.141590139819201</v>
      </c>
      <c r="F66" s="91">
        <v>43.6138762335937</v>
      </c>
      <c r="G66" s="86">
        <v>15.801425327411099</v>
      </c>
      <c r="H66" s="86">
        <v>15.2751396049644</v>
      </c>
      <c r="I66" s="86">
        <v>30.55</v>
      </c>
      <c r="J66" s="86">
        <v>85.34</v>
      </c>
      <c r="K66" s="87">
        <v>0</v>
      </c>
      <c r="L66" s="85">
        <v>1.22000000045</v>
      </c>
      <c r="M66" s="86">
        <v>0</v>
      </c>
      <c r="N66" s="86">
        <v>40.238154868969303</v>
      </c>
      <c r="O66" s="86">
        <v>26.3874952070943</v>
      </c>
      <c r="P66" s="86">
        <v>0.872</v>
      </c>
      <c r="Q66" s="88">
        <v>1.7851999999999999</v>
      </c>
      <c r="R66" s="85">
        <v>0</v>
      </c>
      <c r="S66" s="86">
        <v>0.3</v>
      </c>
      <c r="T66" s="86">
        <v>1.68</v>
      </c>
      <c r="U66" s="88">
        <v>3.0741655836273001</v>
      </c>
      <c r="V66" s="89">
        <v>3.27</v>
      </c>
      <c r="W66" s="85">
        <v>52.779323835076198</v>
      </c>
      <c r="X66" s="88"/>
      <c r="Y66" s="85">
        <v>86.18</v>
      </c>
      <c r="Z66" s="88">
        <v>-100</v>
      </c>
      <c r="AA66" s="85">
        <v>0.08</v>
      </c>
      <c r="AB66" s="91">
        <v>0.08</v>
      </c>
      <c r="AC66" s="86">
        <v>0.01</v>
      </c>
      <c r="AD66" s="86">
        <v>0.01</v>
      </c>
      <c r="AE66" s="86">
        <v>1.34</v>
      </c>
      <c r="AF66" s="88">
        <v>22.6869011008</v>
      </c>
      <c r="AG66" s="85">
        <v>0</v>
      </c>
      <c r="AH66" s="86">
        <v>0.71902600000000005</v>
      </c>
      <c r="AI66" s="88">
        <v>4.3870998942300003E-2</v>
      </c>
      <c r="AJ66" s="150">
        <v>1</v>
      </c>
      <c r="AK66" s="151">
        <v>0</v>
      </c>
    </row>
    <row r="67" spans="1:37" x14ac:dyDescent="0.2">
      <c r="A67" s="149" t="s">
        <v>467</v>
      </c>
      <c r="B67" s="66" t="s">
        <v>468</v>
      </c>
      <c r="C67" s="67">
        <v>64</v>
      </c>
      <c r="D67" s="84" t="s">
        <v>340</v>
      </c>
      <c r="E67" s="85">
        <v>44.173185256719798</v>
      </c>
      <c r="F67" s="91">
        <v>44.172541445356501</v>
      </c>
      <c r="G67" s="86">
        <v>15.2879446322228</v>
      </c>
      <c r="H67" s="86">
        <v>15.2873008208595</v>
      </c>
      <c r="I67" s="86">
        <v>23.57</v>
      </c>
      <c r="J67" s="86">
        <v>76.48</v>
      </c>
      <c r="K67" s="87">
        <v>0</v>
      </c>
      <c r="L67" s="85">
        <v>5.0000000864900002E-2</v>
      </c>
      <c r="M67" s="86">
        <v>0</v>
      </c>
      <c r="N67" s="86">
        <v>38.231780167263999</v>
      </c>
      <c r="O67" s="86">
        <v>29.373430946618399</v>
      </c>
      <c r="P67" s="86">
        <v>0.92300000000000004</v>
      </c>
      <c r="Q67" s="88">
        <v>2.9615</v>
      </c>
      <c r="R67" s="85">
        <v>0</v>
      </c>
      <c r="S67" s="86">
        <v>0.3</v>
      </c>
      <c r="T67" s="86">
        <v>2.83</v>
      </c>
      <c r="U67" s="88">
        <v>3.0645420891678699</v>
      </c>
      <c r="V67" s="89">
        <v>3.53</v>
      </c>
      <c r="W67" s="85">
        <v>55.332624785084398</v>
      </c>
      <c r="X67" s="88">
        <v>65.433333333299998</v>
      </c>
      <c r="Y67" s="85">
        <v>16.863516660000002</v>
      </c>
      <c r="Z67" s="88"/>
      <c r="AA67" s="85">
        <v>0.13</v>
      </c>
      <c r="AB67" s="91">
        <v>0.13</v>
      </c>
      <c r="AC67" s="86">
        <v>0.01</v>
      </c>
      <c r="AD67" s="86">
        <v>0.01</v>
      </c>
      <c r="AE67" s="86">
        <v>0.78</v>
      </c>
      <c r="AF67" s="88">
        <v>16.274799226399999</v>
      </c>
      <c r="AG67" s="85">
        <v>0.121847998267</v>
      </c>
      <c r="AH67" s="86">
        <v>0.77921499999999999</v>
      </c>
      <c r="AI67" s="88">
        <v>0.11140800532</v>
      </c>
      <c r="AJ67" s="150">
        <v>1</v>
      </c>
      <c r="AK67" s="151">
        <v>0</v>
      </c>
    </row>
    <row r="68" spans="1:37" x14ac:dyDescent="0.2">
      <c r="A68" s="149" t="s">
        <v>469</v>
      </c>
      <c r="B68" s="66" t="s">
        <v>470</v>
      </c>
      <c r="C68" s="67">
        <v>64</v>
      </c>
      <c r="D68" s="84" t="s">
        <v>340</v>
      </c>
      <c r="E68" s="85">
        <v>52.427526844574899</v>
      </c>
      <c r="F68" s="91">
        <v>52.309497078043599</v>
      </c>
      <c r="G68" s="86">
        <v>15.1783400984541</v>
      </c>
      <c r="H68" s="86">
        <v>15.091257160952299</v>
      </c>
      <c r="I68" s="86">
        <v>41.16</v>
      </c>
      <c r="J68" s="86">
        <v>81.36</v>
      </c>
      <c r="K68" s="87">
        <v>0</v>
      </c>
      <c r="L68" s="85">
        <v>0</v>
      </c>
      <c r="M68" s="86">
        <v>0.32261778856582002</v>
      </c>
      <c r="N68" s="86">
        <v>44.672401902065403</v>
      </c>
      <c r="O68" s="86">
        <v>32.923981281689301</v>
      </c>
      <c r="P68" s="86">
        <v>1.26</v>
      </c>
      <c r="Q68" s="88">
        <v>1.7113</v>
      </c>
      <c r="R68" s="85">
        <v>1.1409013120365101E-2</v>
      </c>
      <c r="S68" s="86">
        <v>0.4</v>
      </c>
      <c r="T68" s="86">
        <v>2.5299999999999998</v>
      </c>
      <c r="U68" s="88">
        <v>1.6689696865014301</v>
      </c>
      <c r="V68" s="89">
        <v>3.95</v>
      </c>
      <c r="W68" s="85">
        <v>56.297418829547603</v>
      </c>
      <c r="X68" s="88">
        <v>37.133333333300001</v>
      </c>
      <c r="Y68" s="85">
        <v>85.300000000000011</v>
      </c>
      <c r="Z68" s="88"/>
      <c r="AA68" s="85">
        <v>0.08</v>
      </c>
      <c r="AB68" s="91">
        <v>0.1</v>
      </c>
      <c r="AC68" s="86">
        <v>0</v>
      </c>
      <c r="AD68" s="86">
        <v>0</v>
      </c>
      <c r="AE68" s="86">
        <v>1.1200000000000001</v>
      </c>
      <c r="AF68" s="88">
        <v>13.054700845499999</v>
      </c>
      <c r="AG68" s="85">
        <v>0</v>
      </c>
      <c r="AH68" s="86">
        <v>0.78908500000000004</v>
      </c>
      <c r="AI68" s="88">
        <v>0.10754999992</v>
      </c>
      <c r="AJ68" s="150">
        <v>1</v>
      </c>
      <c r="AK68" s="151">
        <v>0</v>
      </c>
    </row>
    <row r="69" spans="1:37" x14ac:dyDescent="0.2">
      <c r="A69" s="149" t="s">
        <v>471</v>
      </c>
      <c r="B69" s="66" t="s">
        <v>472</v>
      </c>
      <c r="C69" s="67">
        <v>64</v>
      </c>
      <c r="D69" s="84" t="s">
        <v>340</v>
      </c>
      <c r="E69" s="85">
        <v>35.880180404133696</v>
      </c>
      <c r="F69" s="91">
        <v>35.880180404133696</v>
      </c>
      <c r="G69" s="86">
        <v>10.685748783692601</v>
      </c>
      <c r="H69" s="86">
        <v>10.685748783692601</v>
      </c>
      <c r="I69" s="86">
        <v>63.2</v>
      </c>
      <c r="J69" s="86">
        <v>89.61</v>
      </c>
      <c r="K69" s="87">
        <v>0</v>
      </c>
      <c r="L69" s="85">
        <v>8.9999999872100001E-2</v>
      </c>
      <c r="M69" s="86">
        <v>0</v>
      </c>
      <c r="N69" s="86">
        <v>30.210157618213699</v>
      </c>
      <c r="O69" s="86">
        <v>20.608168134629501</v>
      </c>
      <c r="P69" s="86">
        <v>0.89800000000000002</v>
      </c>
      <c r="Q69" s="88">
        <v>1.9926999999999999</v>
      </c>
      <c r="R69" s="85">
        <v>0</v>
      </c>
      <c r="S69" s="86">
        <v>0.4</v>
      </c>
      <c r="T69" s="86">
        <v>2.71</v>
      </c>
      <c r="U69" s="88">
        <v>3.21744380127135</v>
      </c>
      <c r="V69" s="89">
        <v>3.65</v>
      </c>
      <c r="W69" s="85">
        <v>58.806618574445999</v>
      </c>
      <c r="X69" s="88">
        <v>62.633333333300001</v>
      </c>
      <c r="Y69" s="85">
        <v>100</v>
      </c>
      <c r="Z69" s="88"/>
      <c r="AA69" s="85">
        <v>0.04</v>
      </c>
      <c r="AB69" s="91">
        <v>0.04</v>
      </c>
      <c r="AC69" s="86">
        <v>0.01</v>
      </c>
      <c r="AD69" s="86">
        <v>0.01</v>
      </c>
      <c r="AE69" s="86">
        <v>0.94</v>
      </c>
      <c r="AF69" s="88">
        <v>13.9732999603</v>
      </c>
      <c r="AG69" s="85">
        <v>8.3658000090900006E-2</v>
      </c>
      <c r="AH69" s="86">
        <v>0.306919</v>
      </c>
      <c r="AI69" s="88">
        <v>2.5386000027600001E-2</v>
      </c>
      <c r="AJ69" s="150">
        <v>1</v>
      </c>
      <c r="AK69" s="151">
        <v>0</v>
      </c>
    </row>
    <row r="70" spans="1:37" x14ac:dyDescent="0.2">
      <c r="A70" s="149" t="s">
        <v>473</v>
      </c>
      <c r="B70" s="66" t="s">
        <v>474</v>
      </c>
      <c r="C70" s="67">
        <v>64</v>
      </c>
      <c r="D70" s="84" t="s">
        <v>340</v>
      </c>
      <c r="E70" s="85">
        <v>41.583416780338602</v>
      </c>
      <c r="F70" s="91">
        <v>41.575532023938102</v>
      </c>
      <c r="G70" s="86">
        <v>12.361721084627099</v>
      </c>
      <c r="H70" s="86">
        <v>12.360932608987</v>
      </c>
      <c r="I70" s="86">
        <v>41.85</v>
      </c>
      <c r="J70" s="86">
        <v>63.49</v>
      </c>
      <c r="K70" s="87">
        <v>8.8000000000000005E-3</v>
      </c>
      <c r="L70" s="85">
        <v>0</v>
      </c>
      <c r="M70" s="86">
        <v>0</v>
      </c>
      <c r="N70" s="86">
        <v>35.074543836226098</v>
      </c>
      <c r="O70" s="86">
        <v>23.926433032169498</v>
      </c>
      <c r="P70" s="86">
        <v>1.518</v>
      </c>
      <c r="Q70" s="88">
        <v>1.6557999999999999</v>
      </c>
      <c r="R70" s="85">
        <v>0</v>
      </c>
      <c r="S70" s="86">
        <v>0.4</v>
      </c>
      <c r="T70" s="86">
        <v>2.94</v>
      </c>
      <c r="U70" s="88">
        <v>2.5798922942275699</v>
      </c>
      <c r="V70" s="89">
        <v>3.7</v>
      </c>
      <c r="W70" s="85">
        <v>55.727541133360702</v>
      </c>
      <c r="X70" s="88">
        <v>30.433333333299998</v>
      </c>
      <c r="Y70" s="85">
        <v>69.740000000000009</v>
      </c>
      <c r="Z70" s="88">
        <v>-100</v>
      </c>
      <c r="AA70" s="85">
        <v>0.04</v>
      </c>
      <c r="AB70" s="91">
        <v>0.05</v>
      </c>
      <c r="AC70" s="86">
        <v>0.01</v>
      </c>
      <c r="AD70" s="86">
        <v>0.01</v>
      </c>
      <c r="AE70" s="86">
        <v>1.1599999999999999</v>
      </c>
      <c r="AF70" s="88">
        <v>9.3445997272099994</v>
      </c>
      <c r="AG70" s="85">
        <v>7.0799999945300003E-4</v>
      </c>
      <c r="AH70" s="86">
        <v>0.56724799999999997</v>
      </c>
      <c r="AI70" s="88">
        <v>9.6794999925299996E-2</v>
      </c>
      <c r="AJ70" s="150">
        <v>1</v>
      </c>
      <c r="AK70" s="151">
        <v>0</v>
      </c>
    </row>
    <row r="71" spans="1:37" x14ac:dyDescent="0.2">
      <c r="A71" s="149" t="s">
        <v>475</v>
      </c>
      <c r="B71" s="66" t="s">
        <v>476</v>
      </c>
      <c r="C71" s="67">
        <v>64</v>
      </c>
      <c r="D71" s="84" t="s">
        <v>340</v>
      </c>
      <c r="E71" s="85">
        <v>42.894620393198103</v>
      </c>
      <c r="F71" s="91">
        <v>40.204816992224501</v>
      </c>
      <c r="G71" s="86">
        <v>13.662368038434799</v>
      </c>
      <c r="H71" s="86">
        <v>12.805803148113</v>
      </c>
      <c r="I71" s="86">
        <v>403.2</v>
      </c>
      <c r="J71" s="86">
        <v>508.56</v>
      </c>
      <c r="K71" s="87">
        <v>5.2699999999999997E-2</v>
      </c>
      <c r="L71" s="85">
        <v>0</v>
      </c>
      <c r="M71" s="86">
        <v>0</v>
      </c>
      <c r="N71" s="86">
        <v>34.1851193621211</v>
      </c>
      <c r="O71" s="86">
        <v>24.924740010946898</v>
      </c>
      <c r="P71" s="86">
        <v>12.723000000000001</v>
      </c>
      <c r="Q71" s="88">
        <v>4.1616999999999997</v>
      </c>
      <c r="R71" s="85">
        <v>0</v>
      </c>
      <c r="S71" s="86">
        <v>0.2</v>
      </c>
      <c r="T71" s="86">
        <v>5.64</v>
      </c>
      <c r="U71" s="88">
        <v>2.3768885517415801</v>
      </c>
      <c r="V71" s="89">
        <v>2.74</v>
      </c>
      <c r="W71" s="85">
        <v>30.848835674309601</v>
      </c>
      <c r="X71" s="88"/>
      <c r="Y71" s="85">
        <v>-58.7</v>
      </c>
      <c r="Z71" s="88">
        <v>20</v>
      </c>
      <c r="AA71" s="85">
        <v>0.23</v>
      </c>
      <c r="AB71" s="91">
        <v>0.38</v>
      </c>
      <c r="AC71" s="86">
        <v>0.05</v>
      </c>
      <c r="AD71" s="86">
        <v>0.06</v>
      </c>
      <c r="AE71" s="86">
        <v>1.74</v>
      </c>
      <c r="AF71" s="88">
        <v>9.07009982812</v>
      </c>
      <c r="AG71" s="85">
        <v>2.30100000089E-3</v>
      </c>
      <c r="AH71" s="86">
        <v>2.2379129999999998</v>
      </c>
      <c r="AI71" s="88">
        <v>0.51265500019900001</v>
      </c>
      <c r="AJ71" s="150">
        <v>1</v>
      </c>
      <c r="AK71" s="151">
        <v>0</v>
      </c>
    </row>
    <row r="72" spans="1:37" x14ac:dyDescent="0.2">
      <c r="A72" s="149" t="s">
        <v>477</v>
      </c>
      <c r="B72" s="66" t="s">
        <v>478</v>
      </c>
      <c r="C72" s="67">
        <v>64</v>
      </c>
      <c r="D72" s="84" t="s">
        <v>340</v>
      </c>
      <c r="E72" s="85">
        <v>47.876510322519302</v>
      </c>
      <c r="F72" s="91">
        <v>47.845114641803796</v>
      </c>
      <c r="G72" s="86">
        <v>16.3238512035011</v>
      </c>
      <c r="H72" s="86">
        <v>16.292455522785701</v>
      </c>
      <c r="I72" s="86">
        <v>172.19</v>
      </c>
      <c r="J72" s="86">
        <v>455.65</v>
      </c>
      <c r="K72" s="87">
        <v>0</v>
      </c>
      <c r="L72" s="85">
        <v>0</v>
      </c>
      <c r="M72" s="86">
        <v>0.235441365306611</v>
      </c>
      <c r="N72" s="86">
        <v>45.462022409502097</v>
      </c>
      <c r="O72" s="86">
        <v>29.7431869316896</v>
      </c>
      <c r="P72" s="86">
        <v>5.0259999999999998</v>
      </c>
      <c r="Q72" s="88">
        <v>1.5434000000000001</v>
      </c>
      <c r="R72" s="85">
        <v>2.2665457842248399E-2</v>
      </c>
      <c r="S72" s="86">
        <v>0.1</v>
      </c>
      <c r="T72" s="86">
        <v>2.48</v>
      </c>
      <c r="U72" s="88">
        <v>0.29302635334411598</v>
      </c>
      <c r="V72" s="89">
        <v>2.82</v>
      </c>
      <c r="W72" s="85">
        <v>32.292312164531197</v>
      </c>
      <c r="X72" s="88"/>
      <c r="Y72" s="85">
        <v>75.860000000000014</v>
      </c>
      <c r="Z72" s="88">
        <v>-99.12</v>
      </c>
      <c r="AA72" s="85">
        <v>0.08</v>
      </c>
      <c r="AB72" s="91">
        <v>0.08</v>
      </c>
      <c r="AC72" s="86">
        <v>0</v>
      </c>
      <c r="AD72" s="86">
        <v>0</v>
      </c>
      <c r="AE72" s="86">
        <v>1.1399999999999999</v>
      </c>
      <c r="AF72" s="88">
        <v>24.003500012700002</v>
      </c>
      <c r="AG72" s="85">
        <v>0</v>
      </c>
      <c r="AH72" s="86">
        <v>3.0378219999999998</v>
      </c>
      <c r="AI72" s="88">
        <v>0.215100000007</v>
      </c>
      <c r="AJ72" s="150">
        <v>1</v>
      </c>
      <c r="AK72" s="151">
        <v>0</v>
      </c>
    </row>
    <row r="73" spans="1:37" x14ac:dyDescent="0.2">
      <c r="A73" s="149" t="s">
        <v>479</v>
      </c>
      <c r="B73" s="66" t="s">
        <v>480</v>
      </c>
      <c r="C73" s="67">
        <v>64</v>
      </c>
      <c r="D73" s="84" t="s">
        <v>340</v>
      </c>
      <c r="E73" s="85">
        <v>42.397289284201598</v>
      </c>
      <c r="F73" s="91">
        <v>42.385358316779097</v>
      </c>
      <c r="G73" s="86">
        <v>16.984925222661701</v>
      </c>
      <c r="H73" s="86">
        <v>16.980152835692699</v>
      </c>
      <c r="I73" s="86">
        <v>69.77</v>
      </c>
      <c r="J73" s="86">
        <v>150.31</v>
      </c>
      <c r="K73" s="87">
        <v>0</v>
      </c>
      <c r="L73" s="85">
        <v>1.0100000006600001</v>
      </c>
      <c r="M73" s="86">
        <v>3.5032375520160697E-2</v>
      </c>
      <c r="N73" s="86">
        <v>35.035849903550996</v>
      </c>
      <c r="O73" s="86">
        <v>27.287630901000401</v>
      </c>
      <c r="P73" s="86">
        <v>2.4319999999999999</v>
      </c>
      <c r="Q73" s="88">
        <v>1.5643</v>
      </c>
      <c r="R73" s="85">
        <v>8.0019204609106196E-3</v>
      </c>
      <c r="S73" s="86">
        <v>0.3</v>
      </c>
      <c r="T73" s="86">
        <v>2.27</v>
      </c>
      <c r="U73" s="88">
        <v>2.64091963896893</v>
      </c>
      <c r="V73" s="89">
        <v>3.58</v>
      </c>
      <c r="W73" s="85">
        <v>39.538200705437497</v>
      </c>
      <c r="X73" s="88">
        <v>39.666666666700003</v>
      </c>
      <c r="Y73" s="85">
        <v>-100</v>
      </c>
      <c r="Z73" s="88">
        <v>-100</v>
      </c>
      <c r="AA73" s="85">
        <v>0.21</v>
      </c>
      <c r="AB73" s="91">
        <v>0.21</v>
      </c>
      <c r="AC73" s="86">
        <v>0.04</v>
      </c>
      <c r="AD73" s="86">
        <v>0.04</v>
      </c>
      <c r="AE73" s="86">
        <v>1.69</v>
      </c>
      <c r="AF73" s="88">
        <v>5.6145000494600001</v>
      </c>
      <c r="AG73" s="85">
        <v>1.5930000009800001E-2</v>
      </c>
      <c r="AH73" s="86">
        <v>1.718942</v>
      </c>
      <c r="AI73" s="88">
        <v>0.12837000007900001</v>
      </c>
      <c r="AJ73" s="150">
        <v>1</v>
      </c>
      <c r="AK73" s="151">
        <v>0</v>
      </c>
    </row>
    <row r="74" spans="1:37" x14ac:dyDescent="0.2">
      <c r="A74" s="149" t="s">
        <v>481</v>
      </c>
      <c r="B74" s="66" t="s">
        <v>482</v>
      </c>
      <c r="C74" s="67">
        <v>64</v>
      </c>
      <c r="D74" s="84" t="s">
        <v>340</v>
      </c>
      <c r="E74" s="85">
        <v>40.944887801142599</v>
      </c>
      <c r="F74" s="91">
        <v>40.610055480063998</v>
      </c>
      <c r="G74" s="86">
        <v>15.3287137483953</v>
      </c>
      <c r="H74" s="86">
        <v>15.273909355034901</v>
      </c>
      <c r="I74" s="86">
        <v>274.43</v>
      </c>
      <c r="J74" s="86">
        <v>452.96</v>
      </c>
      <c r="K74" s="87">
        <v>0</v>
      </c>
      <c r="L74" s="85">
        <v>0</v>
      </c>
      <c r="M74" s="86">
        <v>4.23443806729149E-4</v>
      </c>
      <c r="N74" s="86">
        <v>33.710225517454397</v>
      </c>
      <c r="O74" s="86">
        <v>25.078340472976901</v>
      </c>
      <c r="P74" s="86">
        <v>6.0750000000000002</v>
      </c>
      <c r="Q74" s="88">
        <v>2.5358999999999998</v>
      </c>
      <c r="R74" s="85">
        <v>9.6181590843512493E-3</v>
      </c>
      <c r="S74" s="86">
        <v>0.3</v>
      </c>
      <c r="T74" s="86">
        <v>4.0199999999999996</v>
      </c>
      <c r="U74" s="88">
        <v>3.2327084631496801</v>
      </c>
      <c r="V74" s="89">
        <v>3.44</v>
      </c>
      <c r="W74" s="85">
        <v>45.245148141461698</v>
      </c>
      <c r="X74" s="88"/>
      <c r="Y74" s="85">
        <v>43.639999999999986</v>
      </c>
      <c r="Z74" s="88">
        <v>-100</v>
      </c>
      <c r="AA74" s="85">
        <v>0.37</v>
      </c>
      <c r="AB74" s="91">
        <v>0.3</v>
      </c>
      <c r="AC74" s="86">
        <v>0</v>
      </c>
      <c r="AD74" s="86">
        <v>0</v>
      </c>
      <c r="AE74" s="86">
        <v>1.68</v>
      </c>
      <c r="AF74" s="88">
        <v>1.4833999875299999</v>
      </c>
      <c r="AG74" s="85">
        <v>1.2744000003600001E-2</v>
      </c>
      <c r="AH74" s="86">
        <v>4.1081630000000002</v>
      </c>
      <c r="AI74" s="88">
        <v>0.30831000008699999</v>
      </c>
      <c r="AJ74" s="150">
        <v>1</v>
      </c>
      <c r="AK74" s="151">
        <v>0</v>
      </c>
    </row>
    <row r="75" spans="1:37" x14ac:dyDescent="0.2">
      <c r="A75" s="149" t="s">
        <v>483</v>
      </c>
      <c r="B75" s="66" t="s">
        <v>484</v>
      </c>
      <c r="C75" s="67">
        <v>65</v>
      </c>
      <c r="D75" s="84" t="s">
        <v>340</v>
      </c>
      <c r="E75" s="85">
        <v>30.094390576374099</v>
      </c>
      <c r="F75" s="91">
        <v>28.7852678686248</v>
      </c>
      <c r="G75" s="86">
        <v>18.385586790463201</v>
      </c>
      <c r="H75" s="86">
        <v>18.145109436485701</v>
      </c>
      <c r="I75" s="86">
        <v>587.75</v>
      </c>
      <c r="J75" s="86">
        <v>988.58</v>
      </c>
      <c r="K75" s="87">
        <v>0</v>
      </c>
      <c r="L75" s="85">
        <v>0</v>
      </c>
      <c r="M75" s="86">
        <v>0</v>
      </c>
      <c r="N75" s="86">
        <v>25.112834978843399</v>
      </c>
      <c r="O75" s="86">
        <v>32.571032571032603</v>
      </c>
      <c r="P75" s="86">
        <v>18.344999999999999</v>
      </c>
      <c r="Q75" s="88">
        <v>2.4005000000000001</v>
      </c>
      <c r="R75" s="85">
        <v>0</v>
      </c>
      <c r="S75" s="86">
        <v>0.1</v>
      </c>
      <c r="T75" s="86">
        <v>4.91</v>
      </c>
      <c r="U75" s="88">
        <v>3.5107121730408202</v>
      </c>
      <c r="V75" s="89">
        <v>3.46</v>
      </c>
      <c r="W75" s="85">
        <v>42.899752031517302</v>
      </c>
      <c r="X75" s="88"/>
      <c r="Y75" s="85"/>
      <c r="Z75" s="88"/>
      <c r="AA75" s="85">
        <v>2.04</v>
      </c>
      <c r="AB75" s="91">
        <v>2.2200000000000002</v>
      </c>
      <c r="AC75" s="86">
        <v>0.57999999999999996</v>
      </c>
      <c r="AD75" s="86">
        <v>0.72</v>
      </c>
      <c r="AE75" s="86">
        <v>1.71</v>
      </c>
      <c r="AF75" s="88">
        <v>3.8510000675899998</v>
      </c>
      <c r="AG75" s="85">
        <v>4.58430000143E-2</v>
      </c>
      <c r="AH75" s="86">
        <v>4.7919510000000001</v>
      </c>
      <c r="AI75" s="88">
        <v>0.3226500001</v>
      </c>
      <c r="AJ75" s="150">
        <v>1</v>
      </c>
      <c r="AK75" s="151">
        <v>0</v>
      </c>
    </row>
    <row r="76" spans="1:37" x14ac:dyDescent="0.2">
      <c r="A76" s="149" t="s">
        <v>485</v>
      </c>
      <c r="B76" s="66" t="s">
        <v>486</v>
      </c>
      <c r="C76" s="67">
        <v>63</v>
      </c>
      <c r="D76" s="84" t="s">
        <v>340</v>
      </c>
      <c r="E76" s="85">
        <v>29.746444503755701</v>
      </c>
      <c r="F76" s="91">
        <v>28.8351698631182</v>
      </c>
      <c r="G76" s="86">
        <v>25.565257177717601</v>
      </c>
      <c r="H76" s="86">
        <v>24.935371944942201</v>
      </c>
      <c r="I76" s="86">
        <v>0</v>
      </c>
      <c r="J76" s="86">
        <v>510.71</v>
      </c>
      <c r="K76" s="87">
        <v>8.5000000000000006E-3</v>
      </c>
      <c r="L76" s="85">
        <v>0.98999999946200001</v>
      </c>
      <c r="M76" s="86">
        <v>0</v>
      </c>
      <c r="N76" s="86">
        <v>42.672201782517199</v>
      </c>
      <c r="O76" s="86">
        <v>65.329248608228696</v>
      </c>
      <c r="P76" s="86">
        <v>4.7750000000000004</v>
      </c>
      <c r="Q76" s="88">
        <v>0.37280000000000002</v>
      </c>
      <c r="R76" s="85">
        <v>0</v>
      </c>
      <c r="S76" s="86">
        <v>0</v>
      </c>
      <c r="T76" s="86">
        <v>1.39</v>
      </c>
      <c r="U76" s="88">
        <v>1.90948259427308</v>
      </c>
      <c r="V76" s="89">
        <v>4.0199999999999996</v>
      </c>
      <c r="W76" s="85">
        <v>39.9450852076369</v>
      </c>
      <c r="X76" s="88"/>
      <c r="Y76" s="85"/>
      <c r="Z76" s="88"/>
      <c r="AA76" s="85">
        <v>0.44</v>
      </c>
      <c r="AB76" s="91">
        <v>0.57999999999999996</v>
      </c>
      <c r="AC76" s="86">
        <v>0.1</v>
      </c>
      <c r="AD76" s="86">
        <v>0.16</v>
      </c>
      <c r="AE76" s="86">
        <v>0.56999999999999995</v>
      </c>
      <c r="AF76" s="88">
        <v>22.768400179899999</v>
      </c>
      <c r="AG76" s="85">
        <v>6.5604985212800004E-2</v>
      </c>
      <c r="AH76" s="86">
        <v>1.7246900000000001</v>
      </c>
      <c r="AI76" s="88">
        <v>7.3901983342599994E-2</v>
      </c>
      <c r="AJ76" s="150">
        <v>1.02</v>
      </c>
      <c r="AK76" s="151">
        <v>0</v>
      </c>
    </row>
    <row r="77" spans="1:37" x14ac:dyDescent="0.2">
      <c r="A77" s="149" t="s">
        <v>487</v>
      </c>
      <c r="B77" s="66" t="s">
        <v>488</v>
      </c>
      <c r="C77" s="67">
        <v>63</v>
      </c>
      <c r="D77" s="84" t="s">
        <v>340</v>
      </c>
      <c r="E77" s="85">
        <v>19.7484375408593</v>
      </c>
      <c r="F77" s="91">
        <v>19.2934285191287</v>
      </c>
      <c r="G77" s="86">
        <v>16.155435265814202</v>
      </c>
      <c r="H77" s="86">
        <v>15.794566041683</v>
      </c>
      <c r="I77" s="86">
        <v>569.28</v>
      </c>
      <c r="J77" s="86">
        <v>1131.31</v>
      </c>
      <c r="K77" s="87">
        <v>0</v>
      </c>
      <c r="L77" s="85">
        <v>0</v>
      </c>
      <c r="M77" s="86">
        <v>0</v>
      </c>
      <c r="N77" s="86">
        <v>22.573029211684698</v>
      </c>
      <c r="O77" s="86">
        <v>35.809768637532102</v>
      </c>
      <c r="P77" s="86">
        <v>19.146999999999998</v>
      </c>
      <c r="Q77" s="88">
        <v>0</v>
      </c>
      <c r="R77" s="85">
        <v>0</v>
      </c>
      <c r="S77" s="86">
        <v>0.1</v>
      </c>
      <c r="T77" s="86">
        <v>4.66</v>
      </c>
      <c r="U77" s="88">
        <v>3.7499019377108298</v>
      </c>
      <c r="V77" s="89"/>
      <c r="W77" s="85">
        <v>34.021943683607397</v>
      </c>
      <c r="X77" s="88"/>
      <c r="Y77" s="85"/>
      <c r="Z77" s="88"/>
      <c r="AA77" s="85">
        <v>1.73</v>
      </c>
      <c r="AB77" s="91">
        <v>1.78</v>
      </c>
      <c r="AC77" s="86">
        <v>0.75</v>
      </c>
      <c r="AD77" s="86">
        <v>0.65</v>
      </c>
      <c r="AE77" s="86">
        <v>2.31</v>
      </c>
      <c r="AF77" s="88">
        <v>2.3661999702199998</v>
      </c>
      <c r="AG77" s="85">
        <v>7.7879999832800003E-3</v>
      </c>
      <c r="AH77" s="86">
        <v>2.131894</v>
      </c>
      <c r="AI77" s="88">
        <v>0.16490999964600001</v>
      </c>
      <c r="AJ77" s="150">
        <v>1</v>
      </c>
      <c r="AK77" s="151">
        <v>0</v>
      </c>
    </row>
    <row r="78" spans="1:37" x14ac:dyDescent="0.2">
      <c r="A78" s="149" t="s">
        <v>489</v>
      </c>
      <c r="B78" s="66" t="s">
        <v>490</v>
      </c>
      <c r="C78" s="67">
        <v>65</v>
      </c>
      <c r="D78" s="84" t="s">
        <v>340</v>
      </c>
      <c r="E78" s="85">
        <v>6.44064406440644</v>
      </c>
      <c r="F78" s="91">
        <v>6.42842061983976</v>
      </c>
      <c r="G78" s="86">
        <v>4.2526474869709201</v>
      </c>
      <c r="H78" s="86">
        <v>4.2504250425042498</v>
      </c>
      <c r="I78" s="86">
        <v>1070.67</v>
      </c>
      <c r="J78" s="86">
        <v>2727.41</v>
      </c>
      <c r="K78" s="87">
        <v>0</v>
      </c>
      <c r="L78" s="85">
        <v>9.9999999833600001E-3</v>
      </c>
      <c r="M78" s="86">
        <v>2.7043579955446399E-3</v>
      </c>
      <c r="N78" s="86">
        <v>5.7613400667328003</v>
      </c>
      <c r="O78" s="86">
        <v>7.0006552089108398</v>
      </c>
      <c r="P78" s="86">
        <v>34.906999999999996</v>
      </c>
      <c r="Q78" s="88">
        <v>3.4323999999999999</v>
      </c>
      <c r="R78" s="85">
        <v>2.2089684117517099E-2</v>
      </c>
      <c r="S78" s="86">
        <v>0</v>
      </c>
      <c r="T78" s="86">
        <v>11.62</v>
      </c>
      <c r="U78" s="88">
        <v>2.5480325810358799</v>
      </c>
      <c r="V78" s="89">
        <v>2.2200000000000002</v>
      </c>
      <c r="W78" s="85">
        <v>44.5323715165975</v>
      </c>
      <c r="X78" s="88">
        <v>45.266666666699997</v>
      </c>
      <c r="Y78" s="85">
        <v>-100</v>
      </c>
      <c r="Z78" s="88">
        <v>-100</v>
      </c>
      <c r="AA78" s="85">
        <v>0.4</v>
      </c>
      <c r="AB78" s="91">
        <v>0.4</v>
      </c>
      <c r="AC78" s="86">
        <v>0.15</v>
      </c>
      <c r="AD78" s="86">
        <v>0.15</v>
      </c>
      <c r="AE78" s="86">
        <v>1</v>
      </c>
      <c r="AF78" s="88">
        <v>8.0459003314600004</v>
      </c>
      <c r="AG78" s="85">
        <v>1.1150999985499999E-2</v>
      </c>
      <c r="AH78" s="86">
        <v>15.571372</v>
      </c>
      <c r="AI78" s="88">
        <v>0.373799999514</v>
      </c>
      <c r="AJ78" s="150">
        <v>1</v>
      </c>
      <c r="AK78" s="151">
        <v>0</v>
      </c>
    </row>
    <row r="79" spans="1:37" x14ac:dyDescent="0.2">
      <c r="A79" s="149" t="s">
        <v>491</v>
      </c>
      <c r="B79" s="66" t="s">
        <v>492</v>
      </c>
      <c r="C79" s="67">
        <v>63</v>
      </c>
      <c r="D79" s="84" t="s">
        <v>340</v>
      </c>
      <c r="E79" s="85">
        <v>19.347227338911999</v>
      </c>
      <c r="F79" s="91">
        <v>17.660474010139801</v>
      </c>
      <c r="G79" s="86">
        <v>16.757012788800601</v>
      </c>
      <c r="H79" s="86">
        <v>15.0921881304493</v>
      </c>
      <c r="I79" s="86">
        <v>384.97</v>
      </c>
      <c r="J79" s="86">
        <v>1187</v>
      </c>
      <c r="K79" s="87">
        <v>0</v>
      </c>
      <c r="L79" s="85">
        <v>0</v>
      </c>
      <c r="M79" s="86">
        <v>0</v>
      </c>
      <c r="N79" s="86">
        <v>21.2600873621085</v>
      </c>
      <c r="O79" s="86">
        <v>44.066425580510099</v>
      </c>
      <c r="P79" s="86">
        <v>16.489000000000001</v>
      </c>
      <c r="Q79" s="88">
        <v>1.8420000000000001</v>
      </c>
      <c r="R79" s="85">
        <v>0</v>
      </c>
      <c r="S79" s="86">
        <v>0.1</v>
      </c>
      <c r="T79" s="86">
        <v>3.18</v>
      </c>
      <c r="U79" s="88">
        <v>2.67354349771065</v>
      </c>
      <c r="V79" s="89">
        <v>2.96</v>
      </c>
      <c r="W79" s="85">
        <v>40.1963250260563</v>
      </c>
      <c r="X79" s="88"/>
      <c r="Y79" s="85">
        <v>-50.74</v>
      </c>
      <c r="Z79" s="88"/>
      <c r="AA79" s="85">
        <v>0.5</v>
      </c>
      <c r="AB79" s="91">
        <v>0.52</v>
      </c>
      <c r="AC79" s="86">
        <v>0.16</v>
      </c>
      <c r="AD79" s="86">
        <v>0.16</v>
      </c>
      <c r="AE79" s="86">
        <v>1.18</v>
      </c>
      <c r="AF79" s="88">
        <v>5.4314999718400001</v>
      </c>
      <c r="AG79" s="85">
        <v>1.38060000298E-2</v>
      </c>
      <c r="AH79" s="86">
        <v>5.6464400000000001</v>
      </c>
      <c r="AI79" s="88">
        <v>0.58435500126100004</v>
      </c>
      <c r="AJ79" s="150">
        <v>1</v>
      </c>
      <c r="AK79" s="151">
        <v>0</v>
      </c>
    </row>
    <row r="80" spans="1:37" x14ac:dyDescent="0.2">
      <c r="A80" s="149" t="s">
        <v>493</v>
      </c>
      <c r="B80" s="66" t="s">
        <v>494</v>
      </c>
      <c r="C80" s="67">
        <v>64</v>
      </c>
      <c r="D80" s="84" t="s">
        <v>340</v>
      </c>
      <c r="E80" s="85">
        <v>28.9348356371239</v>
      </c>
      <c r="F80" s="91">
        <v>28.926538672153701</v>
      </c>
      <c r="G80" s="86">
        <v>9.6974926571860003</v>
      </c>
      <c r="H80" s="86">
        <v>9.6891956922157902</v>
      </c>
      <c r="I80" s="86">
        <v>72.77</v>
      </c>
      <c r="J80" s="86">
        <v>161.99</v>
      </c>
      <c r="K80" s="87">
        <v>0</v>
      </c>
      <c r="L80" s="85">
        <v>3.45000000845</v>
      </c>
      <c r="M80" s="86">
        <v>2.5036084007157801E-3</v>
      </c>
      <c r="N80" s="86">
        <v>25.163159296750099</v>
      </c>
      <c r="O80" s="86">
        <v>17.929767422439401</v>
      </c>
      <c r="P80" s="86">
        <v>2.1269999999999998</v>
      </c>
      <c r="Q80" s="88">
        <v>2.1202999999999999</v>
      </c>
      <c r="R80" s="85">
        <v>3.1989763275751801E-2</v>
      </c>
      <c r="S80" s="86">
        <v>0.3</v>
      </c>
      <c r="T80" s="86">
        <v>3.71</v>
      </c>
      <c r="U80" s="88">
        <v>2.7462954051408</v>
      </c>
      <c r="V80" s="89">
        <v>3.02</v>
      </c>
      <c r="W80" s="85">
        <v>48.690754158723699</v>
      </c>
      <c r="X80" s="88">
        <v>60.2</v>
      </c>
      <c r="Y80" s="85">
        <v>-30.08</v>
      </c>
      <c r="Z80" s="88">
        <v>-100</v>
      </c>
      <c r="AA80" s="85">
        <v>0.01</v>
      </c>
      <c r="AB80" s="91">
        <v>0.01</v>
      </c>
      <c r="AC80" s="86">
        <v>0</v>
      </c>
      <c r="AD80" s="86">
        <v>0</v>
      </c>
      <c r="AE80" s="86">
        <v>1.36</v>
      </c>
      <c r="AF80" s="88">
        <v>8.4326000420099998</v>
      </c>
      <c r="AG80" s="85">
        <v>0.12784199711300001</v>
      </c>
      <c r="AH80" s="86">
        <v>0.56539099999999998</v>
      </c>
      <c r="AI80" s="88">
        <v>1.7408999606800001E-2</v>
      </c>
      <c r="AJ80" s="150">
        <v>1</v>
      </c>
      <c r="AK80" s="151">
        <v>0</v>
      </c>
    </row>
    <row r="81" spans="1:37" x14ac:dyDescent="0.2">
      <c r="A81" s="149" t="s">
        <v>495</v>
      </c>
      <c r="B81" s="66" t="s">
        <v>496</v>
      </c>
      <c r="C81" s="67">
        <v>64</v>
      </c>
      <c r="D81" s="84" t="s">
        <v>340</v>
      </c>
      <c r="E81" s="85">
        <v>30.075086475997601</v>
      </c>
      <c r="F81" s="91">
        <v>30.0362777355944</v>
      </c>
      <c r="G81" s="86">
        <v>10.876571332152199</v>
      </c>
      <c r="H81" s="86">
        <v>10.844511937906001</v>
      </c>
      <c r="I81" s="86">
        <v>81.48</v>
      </c>
      <c r="J81" s="86">
        <v>241.17</v>
      </c>
      <c r="K81" s="87">
        <v>0</v>
      </c>
      <c r="L81" s="85">
        <v>2.87999988313</v>
      </c>
      <c r="M81" s="86">
        <v>0</v>
      </c>
      <c r="N81" s="86">
        <v>24.811121698883699</v>
      </c>
      <c r="O81" s="86">
        <v>18.774138730109701</v>
      </c>
      <c r="P81" s="86">
        <v>7.407</v>
      </c>
      <c r="Q81" s="88">
        <v>2.6435</v>
      </c>
      <c r="R81" s="85">
        <v>0</v>
      </c>
      <c r="S81" s="86">
        <v>0.3</v>
      </c>
      <c r="T81" s="86">
        <v>4.3</v>
      </c>
      <c r="U81" s="88">
        <v>3.7441997806462499</v>
      </c>
      <c r="V81" s="89">
        <v>2.99</v>
      </c>
      <c r="W81" s="85">
        <v>40.584050571646301</v>
      </c>
      <c r="X81" s="88">
        <v>42.766666666699997</v>
      </c>
      <c r="Y81" s="85">
        <v>-18.260000000000005</v>
      </c>
      <c r="Z81" s="88"/>
      <c r="AA81" s="85">
        <v>0</v>
      </c>
      <c r="AB81" s="91">
        <v>0</v>
      </c>
      <c r="AC81" s="86">
        <v>0</v>
      </c>
      <c r="AD81" s="86">
        <v>0</v>
      </c>
      <c r="AE81" s="86">
        <v>1.32</v>
      </c>
      <c r="AF81" s="88">
        <v>13.7058995103</v>
      </c>
      <c r="AG81" s="85">
        <v>0.12755600480400001</v>
      </c>
      <c r="AH81" s="86">
        <v>0.82247000000000003</v>
      </c>
      <c r="AI81" s="88">
        <v>4.8911000978499999E-2</v>
      </c>
      <c r="AJ81" s="150">
        <v>1</v>
      </c>
      <c r="AK81" s="151">
        <v>0</v>
      </c>
    </row>
    <row r="82" spans="1:37" x14ac:dyDescent="0.2">
      <c r="A82" s="149" t="s">
        <v>497</v>
      </c>
      <c r="B82" s="66" t="s">
        <v>498</v>
      </c>
      <c r="C82" s="67">
        <v>64</v>
      </c>
      <c r="D82" s="84" t="s">
        <v>340</v>
      </c>
      <c r="E82" s="85">
        <v>33.900644966457399</v>
      </c>
      <c r="F82" s="91">
        <v>33.656895101274799</v>
      </c>
      <c r="G82" s="86">
        <v>15.2785866821976</v>
      </c>
      <c r="H82" s="86">
        <v>15.034836817015</v>
      </c>
      <c r="I82" s="86">
        <v>74.84</v>
      </c>
      <c r="J82" s="86">
        <v>215.56</v>
      </c>
      <c r="K82" s="87">
        <v>0</v>
      </c>
      <c r="L82" s="85">
        <v>2.7800000000099998</v>
      </c>
      <c r="M82" s="86">
        <v>0</v>
      </c>
      <c r="N82" s="86">
        <v>25.794712149778601</v>
      </c>
      <c r="O82" s="86">
        <v>18.661952378321601</v>
      </c>
      <c r="P82" s="86">
        <v>3.0870000000000002</v>
      </c>
      <c r="Q82" s="88">
        <v>1.7257</v>
      </c>
      <c r="R82" s="85">
        <v>0</v>
      </c>
      <c r="S82" s="86">
        <v>0.3</v>
      </c>
      <c r="T82" s="86">
        <v>2.76</v>
      </c>
      <c r="U82" s="88">
        <v>2.8085161457322201</v>
      </c>
      <c r="V82" s="89">
        <v>3.37</v>
      </c>
      <c r="W82" s="85">
        <v>41.302213267159303</v>
      </c>
      <c r="X82" s="88"/>
      <c r="Y82" s="85">
        <v>-100</v>
      </c>
      <c r="Z82" s="88">
        <v>-100</v>
      </c>
      <c r="AA82" s="85">
        <v>0.02</v>
      </c>
      <c r="AB82" s="91">
        <v>0.02</v>
      </c>
      <c r="AC82" s="86">
        <v>0</v>
      </c>
      <c r="AD82" s="86">
        <v>0</v>
      </c>
      <c r="AE82" s="86">
        <v>1.58</v>
      </c>
      <c r="AF82" s="88">
        <v>8.2009000778499992</v>
      </c>
      <c r="AG82" s="85">
        <v>1.8160999980500001E-2</v>
      </c>
      <c r="AH82" s="86">
        <v>0.56389100000000003</v>
      </c>
      <c r="AI82" s="88">
        <v>1.4921999984E-2</v>
      </c>
      <c r="AJ82" s="150">
        <v>1</v>
      </c>
      <c r="AK82" s="151">
        <v>0</v>
      </c>
    </row>
    <row r="83" spans="1:37" x14ac:dyDescent="0.2">
      <c r="A83" s="149" t="s">
        <v>499</v>
      </c>
      <c r="B83" s="66" t="s">
        <v>500</v>
      </c>
      <c r="C83" s="67">
        <v>64</v>
      </c>
      <c r="D83" s="84" t="s">
        <v>340</v>
      </c>
      <c r="E83" s="85">
        <v>39.476775143295598</v>
      </c>
      <c r="F83" s="91">
        <v>39.266921414476798</v>
      </c>
      <c r="G83" s="86">
        <v>16.8211858301751</v>
      </c>
      <c r="H83" s="86">
        <v>16.616813355467201</v>
      </c>
      <c r="I83" s="86">
        <v>59.2</v>
      </c>
      <c r="J83" s="86">
        <v>146</v>
      </c>
      <c r="K83" s="87">
        <v>0</v>
      </c>
      <c r="L83" s="85">
        <v>2.30999997825</v>
      </c>
      <c r="M83" s="86">
        <v>0</v>
      </c>
      <c r="N83" s="86">
        <v>28.7475779460983</v>
      </c>
      <c r="O83" s="86">
        <v>21.338408171131199</v>
      </c>
      <c r="P83" s="86">
        <v>1.556</v>
      </c>
      <c r="Q83" s="88">
        <v>1.7575000000000001</v>
      </c>
      <c r="R83" s="85">
        <v>0</v>
      </c>
      <c r="S83" s="86">
        <v>0.4</v>
      </c>
      <c r="T83" s="86">
        <v>2.2599999999999998</v>
      </c>
      <c r="U83" s="88">
        <v>3.7436965577724202</v>
      </c>
      <c r="V83" s="89">
        <v>3.26</v>
      </c>
      <c r="W83" s="85">
        <v>55.079205623349402</v>
      </c>
      <c r="X83" s="88"/>
      <c r="Y83" s="85">
        <v>40.52000000000001</v>
      </c>
      <c r="Z83" s="88">
        <v>-100</v>
      </c>
      <c r="AA83" s="85">
        <v>0.13</v>
      </c>
      <c r="AB83" s="91">
        <v>0</v>
      </c>
      <c r="AC83" s="86">
        <v>0.08</v>
      </c>
      <c r="AD83" s="86">
        <v>0</v>
      </c>
      <c r="AE83" s="86">
        <v>1.43</v>
      </c>
      <c r="AF83" s="88">
        <v>10.132499857899999</v>
      </c>
      <c r="AG83" s="85">
        <v>3.8879673077400003E-9</v>
      </c>
      <c r="AH83" s="86">
        <v>1.0484260000000001</v>
      </c>
      <c r="AI83" s="88">
        <v>2.8186000907099999E-2</v>
      </c>
      <c r="AJ83" s="150">
        <v>1</v>
      </c>
      <c r="AK83" s="151">
        <v>0</v>
      </c>
    </row>
    <row r="84" spans="1:37" x14ac:dyDescent="0.2">
      <c r="A84" s="149" t="s">
        <v>501</v>
      </c>
      <c r="B84" s="66" t="s">
        <v>502</v>
      </c>
      <c r="C84" s="67">
        <v>64</v>
      </c>
      <c r="D84" s="84" t="s">
        <v>340</v>
      </c>
      <c r="E84" s="85">
        <v>41.641530882910203</v>
      </c>
      <c r="F84" s="91">
        <v>41.430087154225099</v>
      </c>
      <c r="G84" s="86">
        <v>17.6089427813566</v>
      </c>
      <c r="H84" s="86">
        <v>17.4005305039788</v>
      </c>
      <c r="I84" s="86">
        <v>43.62</v>
      </c>
      <c r="J84" s="86">
        <v>132.66</v>
      </c>
      <c r="K84" s="87">
        <v>0</v>
      </c>
      <c r="L84" s="85">
        <v>1.77000000016</v>
      </c>
      <c r="M84" s="86">
        <v>1.5008362406150101E-3</v>
      </c>
      <c r="N84" s="86">
        <v>34.548126724144701</v>
      </c>
      <c r="O84" s="86">
        <v>22.770832809316602</v>
      </c>
      <c r="P84" s="86">
        <v>2.4060000000000001</v>
      </c>
      <c r="Q84" s="88">
        <v>0.9768</v>
      </c>
      <c r="R84" s="85">
        <v>3.4908075401442903E-2</v>
      </c>
      <c r="S84" s="86">
        <v>0.3</v>
      </c>
      <c r="T84" s="86">
        <v>1.44</v>
      </c>
      <c r="U84" s="88">
        <v>3.0822281167108798</v>
      </c>
      <c r="V84" s="89">
        <v>3.52</v>
      </c>
      <c r="W84" s="85">
        <v>44.708523263186599</v>
      </c>
      <c r="X84" s="88"/>
      <c r="Y84" s="85"/>
      <c r="Z84" s="88">
        <v>-100</v>
      </c>
      <c r="AA84" s="85">
        <v>0.16</v>
      </c>
      <c r="AB84" s="91">
        <v>0.16</v>
      </c>
      <c r="AC84" s="86">
        <v>0.01</v>
      </c>
      <c r="AD84" s="86">
        <v>0.01</v>
      </c>
      <c r="AE84" s="86">
        <v>1.35</v>
      </c>
      <c r="AF84" s="88">
        <v>14.0429000867</v>
      </c>
      <c r="AG84" s="85">
        <v>1.6588000002199999E-2</v>
      </c>
      <c r="AH84" s="86">
        <v>1.0524990000000001</v>
      </c>
      <c r="AI84" s="88">
        <v>7.2013000009299999E-2</v>
      </c>
      <c r="AJ84" s="150">
        <v>1</v>
      </c>
      <c r="AK84" s="151">
        <v>0</v>
      </c>
    </row>
    <row r="85" spans="1:37" x14ac:dyDescent="0.2">
      <c r="A85" s="149" t="s">
        <v>503</v>
      </c>
      <c r="B85" s="66" t="s">
        <v>504</v>
      </c>
      <c r="C85" s="67">
        <v>64</v>
      </c>
      <c r="D85" s="84" t="s">
        <v>340</v>
      </c>
      <c r="E85" s="85">
        <v>57.988752381985201</v>
      </c>
      <c r="F85" s="91">
        <v>55.849226145289499</v>
      </c>
      <c r="G85" s="86">
        <v>21.102452476490001</v>
      </c>
      <c r="H85" s="86">
        <v>19.591925263761301</v>
      </c>
      <c r="I85" s="86">
        <v>89.78</v>
      </c>
      <c r="J85" s="86">
        <v>182.66</v>
      </c>
      <c r="K85" s="87">
        <v>5.16E-2</v>
      </c>
      <c r="L85" s="85">
        <v>0.41999999996499998</v>
      </c>
      <c r="M85" s="86">
        <v>0.82450472199231095</v>
      </c>
      <c r="N85" s="86">
        <v>47.688082325128597</v>
      </c>
      <c r="O85" s="86">
        <v>28.706446227583601</v>
      </c>
      <c r="P85" s="86">
        <v>3.1840000000000002</v>
      </c>
      <c r="Q85" s="88">
        <v>0.79179999999999995</v>
      </c>
      <c r="R85" s="85">
        <v>3.2583903551645498E-2</v>
      </c>
      <c r="S85" s="86">
        <v>0.2</v>
      </c>
      <c r="T85" s="86">
        <v>1.34</v>
      </c>
      <c r="U85" s="88">
        <v>0.68787085379645796</v>
      </c>
      <c r="V85" s="89">
        <v>3.68</v>
      </c>
      <c r="W85" s="85">
        <v>38.130009916732497</v>
      </c>
      <c r="X85" s="88">
        <v>52.2</v>
      </c>
      <c r="Y85" s="85">
        <v>-51.78</v>
      </c>
      <c r="Z85" s="88">
        <v>-100</v>
      </c>
      <c r="AA85" s="85">
        <v>0.1</v>
      </c>
      <c r="AB85" s="91">
        <v>0.2</v>
      </c>
      <c r="AC85" s="86">
        <v>0</v>
      </c>
      <c r="AD85" s="86">
        <v>0</v>
      </c>
      <c r="AE85" s="86">
        <v>0.85</v>
      </c>
      <c r="AF85" s="88">
        <v>29.276798245799998</v>
      </c>
      <c r="AG85" s="85">
        <v>1.9116000009299999E-2</v>
      </c>
      <c r="AH85" s="86">
        <v>0.66387300000000005</v>
      </c>
      <c r="AI85" s="88">
        <v>5.1601000025000003E-2</v>
      </c>
      <c r="AJ85" s="150">
        <v>1</v>
      </c>
      <c r="AK85" s="151">
        <v>0</v>
      </c>
    </row>
    <row r="86" spans="1:37" x14ac:dyDescent="0.2">
      <c r="A86" s="149" t="s">
        <v>505</v>
      </c>
      <c r="B86" s="66" t="s">
        <v>506</v>
      </c>
      <c r="C86" s="67">
        <v>64</v>
      </c>
      <c r="D86" s="84" t="s">
        <v>340</v>
      </c>
      <c r="E86" s="85">
        <v>28.857237754723201</v>
      </c>
      <c r="F86" s="91">
        <v>28.741965105601501</v>
      </c>
      <c r="G86" s="86">
        <v>12.3498036457417</v>
      </c>
      <c r="H86" s="86">
        <v>12.318543266318899</v>
      </c>
      <c r="I86" s="86">
        <v>1084.47</v>
      </c>
      <c r="J86" s="86">
        <v>1388.03</v>
      </c>
      <c r="K86" s="87">
        <v>0</v>
      </c>
      <c r="L86" s="85">
        <v>0</v>
      </c>
      <c r="M86" s="86">
        <v>0</v>
      </c>
      <c r="N86" s="86">
        <v>22.376773525958601</v>
      </c>
      <c r="O86" s="86">
        <v>17.4657534246575</v>
      </c>
      <c r="P86" s="86">
        <v>18.725999999999999</v>
      </c>
      <c r="Q86" s="88">
        <v>3.5819000000000001</v>
      </c>
      <c r="R86" s="85">
        <v>0</v>
      </c>
      <c r="S86" s="86">
        <v>0.2</v>
      </c>
      <c r="T86" s="86">
        <v>6.92</v>
      </c>
      <c r="U86" s="88">
        <v>2.64736338237305</v>
      </c>
      <c r="V86" s="89">
        <v>2.48</v>
      </c>
      <c r="W86" s="85">
        <v>14.0377235651923</v>
      </c>
      <c r="X86" s="88">
        <v>13.6333333333</v>
      </c>
      <c r="Y86" s="85">
        <v>-20.299999999999997</v>
      </c>
      <c r="Z86" s="88"/>
      <c r="AA86" s="85">
        <v>1.69</v>
      </c>
      <c r="AB86" s="91">
        <v>1.84</v>
      </c>
      <c r="AC86" s="86">
        <v>0.43</v>
      </c>
      <c r="AD86" s="86">
        <v>0.45</v>
      </c>
      <c r="AE86" s="86">
        <v>1.34</v>
      </c>
      <c r="AF86" s="88">
        <v>8.4443998373400007</v>
      </c>
      <c r="AG86" s="85">
        <v>3.68160000147E-2</v>
      </c>
      <c r="AH86" s="86">
        <v>4.9359970000000004</v>
      </c>
      <c r="AI86" s="88">
        <v>0.43378500017400001</v>
      </c>
      <c r="AJ86" s="150">
        <v>1</v>
      </c>
      <c r="AK86" s="151">
        <v>0</v>
      </c>
    </row>
    <row r="87" spans="1:37" x14ac:dyDescent="0.2">
      <c r="A87" s="149" t="s">
        <v>507</v>
      </c>
      <c r="B87" s="66" t="s">
        <v>508</v>
      </c>
      <c r="C87" s="67">
        <v>64</v>
      </c>
      <c r="D87" s="84" t="s">
        <v>340</v>
      </c>
      <c r="E87" s="85">
        <v>13.2123766156631</v>
      </c>
      <c r="F87" s="91">
        <v>13.156517804112299</v>
      </c>
      <c r="G87" s="86">
        <v>6.4357835789235498</v>
      </c>
      <c r="H87" s="86">
        <v>6.4188138133891401</v>
      </c>
      <c r="I87" s="86">
        <v>1032.57</v>
      </c>
      <c r="J87" s="86">
        <v>2338.34</v>
      </c>
      <c r="K87" s="87">
        <v>0</v>
      </c>
      <c r="L87" s="85">
        <v>0</v>
      </c>
      <c r="M87" s="86">
        <v>0</v>
      </c>
      <c r="N87" s="86">
        <v>12.6241800146784</v>
      </c>
      <c r="O87" s="86">
        <v>11.944408024124799</v>
      </c>
      <c r="P87" s="86">
        <v>33.22</v>
      </c>
      <c r="Q87" s="88">
        <v>3.2604000000000002</v>
      </c>
      <c r="R87" s="85">
        <v>0</v>
      </c>
      <c r="S87" s="86">
        <v>0</v>
      </c>
      <c r="T87" s="86">
        <v>10.61</v>
      </c>
      <c r="U87" s="88">
        <v>2.2760698023022301</v>
      </c>
      <c r="V87" s="89">
        <v>1.72</v>
      </c>
      <c r="W87" s="85">
        <v>49.633333333300001</v>
      </c>
      <c r="X87" s="88">
        <v>49.633333333300001</v>
      </c>
      <c r="Y87" s="85">
        <v>100</v>
      </c>
      <c r="Z87" s="88"/>
      <c r="AA87" s="85">
        <v>0.65</v>
      </c>
      <c r="AB87" s="91">
        <v>0.7</v>
      </c>
      <c r="AC87" s="86">
        <v>0.14000000000000001</v>
      </c>
      <c r="AD87" s="86">
        <v>0.15</v>
      </c>
      <c r="AE87" s="86">
        <v>1.96</v>
      </c>
      <c r="AF87" s="88">
        <v>7.5734000246499997</v>
      </c>
      <c r="AG87" s="85">
        <v>1.8407999999099998E-2</v>
      </c>
      <c r="AH87" s="86">
        <v>21.493693</v>
      </c>
      <c r="AI87" s="88">
        <v>0.71363999996500005</v>
      </c>
      <c r="AJ87" s="150">
        <v>1</v>
      </c>
      <c r="AK87" s="151">
        <v>0</v>
      </c>
    </row>
    <row r="88" spans="1:37" x14ac:dyDescent="0.2">
      <c r="A88" s="149" t="s">
        <v>509</v>
      </c>
      <c r="B88" s="66" t="s">
        <v>510</v>
      </c>
      <c r="C88" s="67">
        <v>64</v>
      </c>
      <c r="D88" s="84" t="s">
        <v>340</v>
      </c>
      <c r="E88" s="85">
        <v>31.273337301802002</v>
      </c>
      <c r="F88" s="91">
        <v>31.2643180547288</v>
      </c>
      <c r="G88" s="86">
        <v>15.166765878384499</v>
      </c>
      <c r="H88" s="86">
        <v>15.1577466313112</v>
      </c>
      <c r="I88" s="86">
        <v>47.5</v>
      </c>
      <c r="J88" s="86">
        <v>120.91</v>
      </c>
      <c r="K88" s="87">
        <v>0</v>
      </c>
      <c r="L88" s="85">
        <v>2.11999999844</v>
      </c>
      <c r="M88" s="86">
        <v>2.5516860492073002E-3</v>
      </c>
      <c r="N88" s="86">
        <v>17.7921722470577</v>
      </c>
      <c r="O88" s="86">
        <v>12.9912758054764</v>
      </c>
      <c r="P88" s="86">
        <v>1.149</v>
      </c>
      <c r="Q88" s="88">
        <v>1.8439000000000001</v>
      </c>
      <c r="R88" s="85">
        <v>2.3277467411545599E-2</v>
      </c>
      <c r="S88" s="86">
        <v>0.3</v>
      </c>
      <c r="T88" s="86">
        <v>2.36</v>
      </c>
      <c r="U88" s="88">
        <v>3.80431841549867</v>
      </c>
      <c r="V88" s="89">
        <v>3.28</v>
      </c>
      <c r="W88" s="85">
        <v>53.936464008412301</v>
      </c>
      <c r="X88" s="88">
        <v>60.266666666699997</v>
      </c>
      <c r="Y88" s="85">
        <v>100</v>
      </c>
      <c r="Z88" s="88"/>
      <c r="AA88" s="85">
        <v>0</v>
      </c>
      <c r="AB88" s="91">
        <v>0</v>
      </c>
      <c r="AC88" s="86">
        <v>0</v>
      </c>
      <c r="AD88" s="86">
        <v>0</v>
      </c>
      <c r="AE88" s="86">
        <v>1.08</v>
      </c>
      <c r="AF88" s="88">
        <v>16.9969997048</v>
      </c>
      <c r="AG88" s="85">
        <v>3.1111418290999999E-9</v>
      </c>
      <c r="AH88" s="86">
        <v>0.376608</v>
      </c>
      <c r="AI88" s="88">
        <v>6.6320000287200002E-3</v>
      </c>
      <c r="AJ88" s="150">
        <v>1</v>
      </c>
      <c r="AK88" s="151">
        <v>0</v>
      </c>
    </row>
    <row r="89" spans="1:37" x14ac:dyDescent="0.2">
      <c r="A89" s="149" t="s">
        <v>511</v>
      </c>
      <c r="B89" s="66" t="s">
        <v>512</v>
      </c>
      <c r="C89" s="67">
        <v>64</v>
      </c>
      <c r="D89" s="84" t="s">
        <v>340</v>
      </c>
      <c r="E89" s="85">
        <v>33.625651689117902</v>
      </c>
      <c r="F89" s="91">
        <v>33.598529367447199</v>
      </c>
      <c r="G89" s="86">
        <v>14.908236145014</v>
      </c>
      <c r="H89" s="86">
        <v>14.908236145014</v>
      </c>
      <c r="I89" s="86">
        <v>101.42</v>
      </c>
      <c r="J89" s="86">
        <v>155.71</v>
      </c>
      <c r="K89" s="87">
        <v>0</v>
      </c>
      <c r="L89" s="85">
        <v>1.62999999918</v>
      </c>
      <c r="M89" s="86">
        <v>0</v>
      </c>
      <c r="N89" s="86">
        <v>18.769066503965799</v>
      </c>
      <c r="O89" s="86">
        <v>12.4679412450455</v>
      </c>
      <c r="P89" s="86">
        <v>3.9340000000000002</v>
      </c>
      <c r="Q89" s="88">
        <v>2.6118000000000001</v>
      </c>
      <c r="R89" s="85">
        <v>0</v>
      </c>
      <c r="S89" s="86">
        <v>0.5</v>
      </c>
      <c r="T89" s="86">
        <v>3.01</v>
      </c>
      <c r="U89" s="88">
        <v>2.8659253232076698</v>
      </c>
      <c r="V89" s="89">
        <v>3.42</v>
      </c>
      <c r="W89" s="85">
        <v>46.261400844212901</v>
      </c>
      <c r="X89" s="88">
        <v>54.9666666667</v>
      </c>
      <c r="Y89" s="85">
        <v>-1.9200000000000017</v>
      </c>
      <c r="Z89" s="88"/>
      <c r="AA89" s="85">
        <v>0.68</v>
      </c>
      <c r="AB89" s="91">
        <v>0.68</v>
      </c>
      <c r="AC89" s="86">
        <v>0.1</v>
      </c>
      <c r="AD89" s="86">
        <v>0.1</v>
      </c>
      <c r="AE89" s="86">
        <v>3.59</v>
      </c>
      <c r="AF89" s="88">
        <v>1.7577999821400001</v>
      </c>
      <c r="AG89" s="85">
        <v>1.81609998089E-2</v>
      </c>
      <c r="AH89" s="86">
        <v>0.62707599999999997</v>
      </c>
      <c r="AI89" s="88">
        <v>1.16659998772E-2</v>
      </c>
      <c r="AJ89" s="150">
        <v>1</v>
      </c>
      <c r="AK89" s="151">
        <v>0</v>
      </c>
    </row>
    <row r="90" spans="1:37" x14ac:dyDescent="0.2">
      <c r="A90" s="149" t="s">
        <v>513</v>
      </c>
      <c r="B90" s="66" t="s">
        <v>514</v>
      </c>
      <c r="C90" s="67">
        <v>64</v>
      </c>
      <c r="D90" s="84" t="s">
        <v>340</v>
      </c>
      <c r="E90" s="85">
        <v>30.824866865581399</v>
      </c>
      <c r="F90" s="91">
        <v>30.764437058579102</v>
      </c>
      <c r="G90" s="86">
        <v>13.211466555878699</v>
      </c>
      <c r="H90" s="86">
        <v>13.1982475355969</v>
      </c>
      <c r="I90" s="86">
        <v>180.05</v>
      </c>
      <c r="J90" s="86">
        <v>340.12</v>
      </c>
      <c r="K90" s="87">
        <v>0</v>
      </c>
      <c r="L90" s="85">
        <v>2.8200000079400001</v>
      </c>
      <c r="M90" s="86">
        <v>0.33816203925343702</v>
      </c>
      <c r="N90" s="86">
        <v>20.619787792177299</v>
      </c>
      <c r="O90" s="86">
        <v>14.853442594768101</v>
      </c>
      <c r="P90" s="86">
        <v>4.4740000000000002</v>
      </c>
      <c r="Q90" s="88">
        <v>1.3219000000000001</v>
      </c>
      <c r="R90" s="85">
        <v>3.0864197530864199E-2</v>
      </c>
      <c r="S90" s="86">
        <v>0.4</v>
      </c>
      <c r="T90" s="86">
        <v>2.58</v>
      </c>
      <c r="U90" s="88">
        <v>3.7183215621105101</v>
      </c>
      <c r="V90" s="89">
        <v>3.25</v>
      </c>
      <c r="W90" s="85">
        <v>40.055950718721299</v>
      </c>
      <c r="X90" s="88">
        <v>37.633333333300001</v>
      </c>
      <c r="Y90" s="85">
        <v>-100</v>
      </c>
      <c r="Z90" s="88"/>
      <c r="AA90" s="85">
        <v>0.4</v>
      </c>
      <c r="AB90" s="91">
        <v>0.44</v>
      </c>
      <c r="AC90" s="86">
        <v>0.12</v>
      </c>
      <c r="AD90" s="86">
        <v>0.11</v>
      </c>
      <c r="AE90" s="86">
        <v>1.3</v>
      </c>
      <c r="AF90" s="88">
        <v>14.3982000756</v>
      </c>
      <c r="AG90" s="85">
        <v>0</v>
      </c>
      <c r="AH90" s="86">
        <v>1.006237</v>
      </c>
      <c r="AI90" s="88">
        <v>1.24350000122E-2</v>
      </c>
      <c r="AJ90" s="150">
        <v>1</v>
      </c>
      <c r="AK90" s="151">
        <v>0</v>
      </c>
    </row>
    <row r="91" spans="1:37" x14ac:dyDescent="0.2">
      <c r="A91" s="149" t="s">
        <v>515</v>
      </c>
      <c r="B91" s="66" t="s">
        <v>516</v>
      </c>
      <c r="C91" s="67">
        <v>64</v>
      </c>
      <c r="D91" s="84" t="s">
        <v>340</v>
      </c>
      <c r="E91" s="85">
        <v>41.638659530033301</v>
      </c>
      <c r="F91" s="91">
        <v>41.626211913751803</v>
      </c>
      <c r="G91" s="86">
        <v>16.002102264083099</v>
      </c>
      <c r="H91" s="86">
        <v>16.002102264083099</v>
      </c>
      <c r="I91" s="86">
        <v>136.26</v>
      </c>
      <c r="J91" s="86">
        <v>168.86</v>
      </c>
      <c r="K91" s="87">
        <v>1.54E-2</v>
      </c>
      <c r="L91" s="85">
        <v>2.63999999864</v>
      </c>
      <c r="M91" s="86">
        <v>0</v>
      </c>
      <c r="N91" s="86">
        <v>30.547118843338399</v>
      </c>
      <c r="O91" s="86">
        <v>22.426856499417902</v>
      </c>
      <c r="P91" s="86">
        <v>1.571</v>
      </c>
      <c r="Q91" s="88">
        <v>1.9978</v>
      </c>
      <c r="R91" s="85">
        <v>0</v>
      </c>
      <c r="S91" s="86">
        <v>0.3</v>
      </c>
      <c r="T91" s="86">
        <v>2.84</v>
      </c>
      <c r="U91" s="88">
        <v>3.8186520614635602</v>
      </c>
      <c r="V91" s="89">
        <v>3.72</v>
      </c>
      <c r="W91" s="85">
        <v>48.239136441283598</v>
      </c>
      <c r="X91" s="88">
        <v>60.666666666700003</v>
      </c>
      <c r="Y91" s="85">
        <v>99.580000000000013</v>
      </c>
      <c r="Z91" s="88"/>
      <c r="AA91" s="85">
        <v>0</v>
      </c>
      <c r="AB91" s="91">
        <v>0</v>
      </c>
      <c r="AC91" s="86">
        <v>0</v>
      </c>
      <c r="AD91" s="86">
        <v>0</v>
      </c>
      <c r="AE91" s="86">
        <v>2.38</v>
      </c>
      <c r="AF91" s="88">
        <v>22.307899463599998</v>
      </c>
      <c r="AG91" s="85">
        <v>0</v>
      </c>
      <c r="AH91" s="86">
        <v>0.71131800000000001</v>
      </c>
      <c r="AI91" s="88">
        <v>1.08069999978E-2</v>
      </c>
      <c r="AJ91" s="150">
        <v>1</v>
      </c>
      <c r="AK91" s="151">
        <v>0</v>
      </c>
    </row>
    <row r="92" spans="1:37" x14ac:dyDescent="0.2">
      <c r="A92" s="149" t="s">
        <v>517</v>
      </c>
      <c r="B92" s="66" t="s">
        <v>518</v>
      </c>
      <c r="C92" s="67">
        <v>64</v>
      </c>
      <c r="D92" s="84" t="s">
        <v>340</v>
      </c>
      <c r="E92" s="85">
        <v>47.572684651218502</v>
      </c>
      <c r="F92" s="91">
        <v>47.568939949970797</v>
      </c>
      <c r="G92" s="86">
        <v>16.874372762541</v>
      </c>
      <c r="H92" s="86">
        <v>16.874372762541</v>
      </c>
      <c r="I92" s="86">
        <v>389.74</v>
      </c>
      <c r="J92" s="86">
        <v>680.54</v>
      </c>
      <c r="K92" s="87">
        <v>0</v>
      </c>
      <c r="L92" s="85">
        <v>0.189999999941</v>
      </c>
      <c r="M92" s="86">
        <v>2.1766318362673098E-3</v>
      </c>
      <c r="N92" s="86">
        <v>37.943715166018102</v>
      </c>
      <c r="O92" s="86">
        <v>28.712579950751898</v>
      </c>
      <c r="P92" s="86">
        <v>8.3979999999999997</v>
      </c>
      <c r="Q92" s="88">
        <v>2.613</v>
      </c>
      <c r="R92" s="85">
        <v>2.9024767801857601E-2</v>
      </c>
      <c r="S92" s="86">
        <v>0.2</v>
      </c>
      <c r="T92" s="86">
        <v>4.22</v>
      </c>
      <c r="U92" s="88">
        <v>1.3668159554230801</v>
      </c>
      <c r="V92" s="89">
        <v>3.34</v>
      </c>
      <c r="W92" s="85">
        <v>26.814936448208599</v>
      </c>
      <c r="X92" s="88">
        <v>25.333333333300001</v>
      </c>
      <c r="Y92" s="85">
        <v>78.66</v>
      </c>
      <c r="Z92" s="88"/>
      <c r="AA92" s="85">
        <v>1.45</v>
      </c>
      <c r="AB92" s="91">
        <v>1.45</v>
      </c>
      <c r="AC92" s="86">
        <v>0.17</v>
      </c>
      <c r="AD92" s="86">
        <v>0.17</v>
      </c>
      <c r="AE92" s="86">
        <v>4.5199999999999996</v>
      </c>
      <c r="AF92" s="88">
        <v>20.273300164599998</v>
      </c>
      <c r="AG92" s="85">
        <v>6.9020000019299997E-3</v>
      </c>
      <c r="AH92" s="86">
        <v>6.24369</v>
      </c>
      <c r="AI92" s="88">
        <v>0.22311000006199999</v>
      </c>
      <c r="AJ92" s="150">
        <v>1</v>
      </c>
      <c r="AK92" s="151">
        <v>0</v>
      </c>
    </row>
    <row r="93" spans="1:37" x14ac:dyDescent="0.2">
      <c r="A93" s="149" t="s">
        <v>519</v>
      </c>
      <c r="B93" s="66" t="s">
        <v>520</v>
      </c>
      <c r="C93" s="67">
        <v>65</v>
      </c>
      <c r="D93" s="84" t="s">
        <v>340</v>
      </c>
      <c r="E93" s="85">
        <v>37.407071039920297</v>
      </c>
      <c r="F93" s="91">
        <v>37.133809665415598</v>
      </c>
      <c r="G93" s="86">
        <v>16.766996455639202</v>
      </c>
      <c r="H93" s="86">
        <v>16.714755310513301</v>
      </c>
      <c r="I93" s="86">
        <v>488.33</v>
      </c>
      <c r="J93" s="86">
        <v>638.86</v>
      </c>
      <c r="K93" s="87">
        <v>0</v>
      </c>
      <c r="L93" s="85">
        <v>0.790000001492</v>
      </c>
      <c r="M93" s="86">
        <v>8.1708919699964295E-4</v>
      </c>
      <c r="N93" s="86">
        <v>32.9614745578209</v>
      </c>
      <c r="O93" s="86">
        <v>21.933634102120799</v>
      </c>
      <c r="P93" s="86">
        <v>21.068999999999999</v>
      </c>
      <c r="Q93" s="88">
        <v>3.6078000000000001</v>
      </c>
      <c r="R93" s="85">
        <v>9.3659267584527504E-3</v>
      </c>
      <c r="S93" s="86">
        <v>0.2</v>
      </c>
      <c r="T93" s="86">
        <v>6.04</v>
      </c>
      <c r="U93" s="88">
        <v>2.9062150888501299</v>
      </c>
      <c r="V93" s="89">
        <v>3.12</v>
      </c>
      <c r="W93" s="85">
        <v>51.762884610306898</v>
      </c>
      <c r="X93" s="88">
        <v>45</v>
      </c>
      <c r="Y93" s="85">
        <v>12.180000000000007</v>
      </c>
      <c r="Z93" s="88"/>
      <c r="AA93" s="85">
        <v>5.55</v>
      </c>
      <c r="AB93" s="91">
        <v>5.22</v>
      </c>
      <c r="AC93" s="86">
        <v>1.02</v>
      </c>
      <c r="AD93" s="86">
        <v>1.02</v>
      </c>
      <c r="AE93" s="86">
        <v>4.75</v>
      </c>
      <c r="AF93" s="88">
        <v>14.463199642799999</v>
      </c>
      <c r="AG93" s="85">
        <v>6.8490000073900006E-2</v>
      </c>
      <c r="AH93" s="86">
        <v>5.292999</v>
      </c>
      <c r="AI93" s="88">
        <v>0.19361600020899999</v>
      </c>
      <c r="AJ93" s="150">
        <v>1</v>
      </c>
      <c r="AK93" s="151">
        <v>0</v>
      </c>
    </row>
    <row r="94" spans="1:37" x14ac:dyDescent="0.2">
      <c r="A94" s="149" t="s">
        <v>521</v>
      </c>
      <c r="B94" s="66" t="s">
        <v>522</v>
      </c>
      <c r="C94" s="67">
        <v>65</v>
      </c>
      <c r="D94" s="84" t="s">
        <v>340</v>
      </c>
      <c r="E94" s="85">
        <v>14.970254376367601</v>
      </c>
      <c r="F94" s="91">
        <v>14.9599972647702</v>
      </c>
      <c r="G94" s="86">
        <v>9.4211570021881794</v>
      </c>
      <c r="H94" s="86">
        <v>9.4211570021881794</v>
      </c>
      <c r="I94" s="86">
        <v>1113.44</v>
      </c>
      <c r="J94" s="86">
        <v>1452.58</v>
      </c>
      <c r="K94" s="87">
        <v>0</v>
      </c>
      <c r="L94" s="85">
        <v>5.9999999934500003E-2</v>
      </c>
      <c r="M94" s="86">
        <v>5.4911617975412705E-4</v>
      </c>
      <c r="N94" s="86">
        <v>11.810332473488099</v>
      </c>
      <c r="O94" s="86">
        <v>14.061010486177301</v>
      </c>
      <c r="P94" s="86">
        <v>31.363</v>
      </c>
      <c r="Q94" s="88">
        <v>5.2805</v>
      </c>
      <c r="R94" s="85">
        <v>2.16684723726977E-2</v>
      </c>
      <c r="S94" s="86">
        <v>0</v>
      </c>
      <c r="T94" s="86">
        <v>8.8000000000000007</v>
      </c>
      <c r="U94" s="88">
        <v>4.64476203501094</v>
      </c>
      <c r="V94" s="89">
        <v>2.33</v>
      </c>
      <c r="W94" s="85">
        <v>46.573687026588402</v>
      </c>
      <c r="X94" s="88">
        <v>45.933333333299998</v>
      </c>
      <c r="Y94" s="85">
        <v>68.800000000000011</v>
      </c>
      <c r="Z94" s="88"/>
      <c r="AA94" s="85">
        <v>0.65</v>
      </c>
      <c r="AB94" s="91">
        <v>0.65</v>
      </c>
      <c r="AC94" s="86">
        <v>0.26</v>
      </c>
      <c r="AD94" s="86">
        <v>0.26</v>
      </c>
      <c r="AE94" s="86">
        <v>1.95</v>
      </c>
      <c r="AF94" s="88">
        <v>11.354200350799999</v>
      </c>
      <c r="AG94" s="85">
        <v>3.1649999983999998E-2</v>
      </c>
      <c r="AH94" s="86">
        <v>5.4774380000000003</v>
      </c>
      <c r="AI94" s="88">
        <v>0.40015299979800001</v>
      </c>
      <c r="AJ94" s="150">
        <v>1</v>
      </c>
      <c r="AK94" s="151">
        <v>0</v>
      </c>
    </row>
    <row r="95" spans="1:37" x14ac:dyDescent="0.2">
      <c r="A95" s="149" t="s">
        <v>523</v>
      </c>
      <c r="B95" s="66" t="s">
        <v>524</v>
      </c>
      <c r="C95" s="67">
        <v>64</v>
      </c>
      <c r="D95" s="84" t="s">
        <v>340</v>
      </c>
      <c r="E95" s="85">
        <v>32.380769415494001</v>
      </c>
      <c r="F95" s="91">
        <v>32.362158397771502</v>
      </c>
      <c r="G95" s="86">
        <v>10.128596128908301</v>
      </c>
      <c r="H95" s="86">
        <v>10.1237932856251</v>
      </c>
      <c r="I95" s="86">
        <v>881.59</v>
      </c>
      <c r="J95" s="86">
        <v>1530.37</v>
      </c>
      <c r="K95" s="87">
        <v>6.7000000000000002E-3</v>
      </c>
      <c r="L95" s="85">
        <v>0</v>
      </c>
      <c r="M95" s="86">
        <v>1.7941152502136799E-2</v>
      </c>
      <c r="N95" s="86">
        <v>27.466130463654199</v>
      </c>
      <c r="O95" s="86">
        <v>23.554068706529499</v>
      </c>
      <c r="P95" s="86">
        <v>19.077999999999999</v>
      </c>
      <c r="Q95" s="88">
        <v>4.0757000000000003</v>
      </c>
      <c r="R95" s="85">
        <v>2.00280392549569E-2</v>
      </c>
      <c r="S95" s="86">
        <v>0.1</v>
      </c>
      <c r="T95" s="86">
        <v>8.8800000000000008</v>
      </c>
      <c r="U95" s="88">
        <v>2.68358868450122</v>
      </c>
      <c r="V95" s="89">
        <v>2.4700000000000002</v>
      </c>
      <c r="W95" s="85">
        <v>51.712762367740403</v>
      </c>
      <c r="X95" s="88">
        <v>52.066666666700002</v>
      </c>
      <c r="Y95" s="85">
        <v>100</v>
      </c>
      <c r="Z95" s="88">
        <v>100</v>
      </c>
      <c r="AA95" s="85">
        <v>0.71</v>
      </c>
      <c r="AB95" s="91">
        <v>0.72</v>
      </c>
      <c r="AC95" s="86">
        <v>0.17</v>
      </c>
      <c r="AD95" s="86">
        <v>0.17</v>
      </c>
      <c r="AE95" s="86">
        <v>1.46</v>
      </c>
      <c r="AF95" s="88">
        <v>5.2294001518000002</v>
      </c>
      <c r="AG95" s="85">
        <v>1.9469999993300001E-3</v>
      </c>
      <c r="AH95" s="86">
        <v>16.228777999999998</v>
      </c>
      <c r="AI95" s="88">
        <v>0.60542999979099998</v>
      </c>
      <c r="AJ95" s="150">
        <v>1</v>
      </c>
      <c r="AK95" s="151">
        <v>0</v>
      </c>
    </row>
    <row r="96" spans="1:37" x14ac:dyDescent="0.2">
      <c r="A96" s="149" t="s">
        <v>525</v>
      </c>
      <c r="B96" s="66" t="s">
        <v>526</v>
      </c>
      <c r="C96" s="67">
        <v>65</v>
      </c>
      <c r="D96" s="84" t="s">
        <v>340</v>
      </c>
      <c r="E96" s="85">
        <v>17.9553542542866</v>
      </c>
      <c r="F96" s="91">
        <v>17.948883856357199</v>
      </c>
      <c r="G96" s="86">
        <v>13.345657900818001</v>
      </c>
      <c r="H96" s="86">
        <v>13.345657900818001</v>
      </c>
      <c r="I96" s="86">
        <v>795.87</v>
      </c>
      <c r="J96" s="86">
        <v>1144.67</v>
      </c>
      <c r="K96" s="87">
        <v>0</v>
      </c>
      <c r="L96" s="85">
        <v>7.9999999960900001E-2</v>
      </c>
      <c r="M96" s="86">
        <v>0</v>
      </c>
      <c r="N96" s="86">
        <v>17.558314256612999</v>
      </c>
      <c r="O96" s="86">
        <v>20.3160979694369</v>
      </c>
      <c r="P96" s="86">
        <v>30.117000000000001</v>
      </c>
      <c r="Q96" s="88">
        <v>4.0259999999999998</v>
      </c>
      <c r="R96" s="85">
        <v>0</v>
      </c>
      <c r="S96" s="86">
        <v>0</v>
      </c>
      <c r="T96" s="86">
        <v>6.17</v>
      </c>
      <c r="U96" s="88">
        <v>5.6135323750982096</v>
      </c>
      <c r="V96" s="89">
        <v>2.91</v>
      </c>
      <c r="W96" s="85">
        <v>47.0460907320508</v>
      </c>
      <c r="X96" s="88">
        <v>47.566666666700002</v>
      </c>
      <c r="Y96" s="85">
        <v>40.360000000000014</v>
      </c>
      <c r="Z96" s="88">
        <v>100</v>
      </c>
      <c r="AA96" s="85">
        <v>1.74</v>
      </c>
      <c r="AB96" s="91">
        <v>1.75</v>
      </c>
      <c r="AC96" s="86">
        <v>0.67</v>
      </c>
      <c r="AD96" s="86">
        <v>0.67</v>
      </c>
      <c r="AE96" s="86">
        <v>2.81</v>
      </c>
      <c r="AF96" s="88">
        <v>2.30620002634</v>
      </c>
      <c r="AG96" s="85">
        <v>2.3799999995200001E-2</v>
      </c>
      <c r="AH96" s="86">
        <v>7.6038119999999996</v>
      </c>
      <c r="AI96" s="88">
        <v>0.165157999966</v>
      </c>
      <c r="AJ96" s="150">
        <v>1</v>
      </c>
      <c r="AK96" s="151">
        <v>0</v>
      </c>
    </row>
    <row r="97" spans="1:37" x14ac:dyDescent="0.2">
      <c r="A97" s="149" t="s">
        <v>527</v>
      </c>
      <c r="B97" s="66" t="s">
        <v>528</v>
      </c>
      <c r="C97" s="67">
        <v>65</v>
      </c>
      <c r="D97" s="84" t="s">
        <v>340</v>
      </c>
      <c r="E97" s="85">
        <v>0.63362277956539004</v>
      </c>
      <c r="F97" s="91">
        <v>0.62701106360470704</v>
      </c>
      <c r="G97" s="86">
        <v>0.418742010843214</v>
      </c>
      <c r="H97" s="86">
        <v>0.412130294882532</v>
      </c>
      <c r="I97" s="86">
        <v>237.71</v>
      </c>
      <c r="J97" s="86">
        <v>2678.65</v>
      </c>
      <c r="K97" s="87">
        <v>0</v>
      </c>
      <c r="L97" s="85">
        <v>7.0000000036699997E-2</v>
      </c>
      <c r="M97" s="86">
        <v>0</v>
      </c>
      <c r="N97" s="86">
        <v>0.60824510024780398</v>
      </c>
      <c r="O97" s="86">
        <v>1.9444713166295799</v>
      </c>
      <c r="P97" s="86">
        <v>47.084000000000003</v>
      </c>
      <c r="Q97" s="88">
        <v>0.39179999999999998</v>
      </c>
      <c r="R97" s="85">
        <v>0</v>
      </c>
      <c r="S97" s="86">
        <v>0</v>
      </c>
      <c r="T97" s="86">
        <v>2.1800000000000002</v>
      </c>
      <c r="U97" s="88">
        <v>5.90977211618989</v>
      </c>
      <c r="V97" s="89">
        <v>1.62</v>
      </c>
      <c r="W97" s="85">
        <v>45.638686984087997</v>
      </c>
      <c r="X97" s="88"/>
      <c r="Y97" s="85">
        <v>-27.379999999999995</v>
      </c>
      <c r="Z97" s="88"/>
      <c r="AA97" s="85">
        <v>0.16</v>
      </c>
      <c r="AB97" s="91">
        <v>7.0000000000000007E-2</v>
      </c>
      <c r="AC97" s="86">
        <v>0.03</v>
      </c>
      <c r="AD97" s="86">
        <v>0.02</v>
      </c>
      <c r="AE97" s="86">
        <v>0.51</v>
      </c>
      <c r="AF97" s="88">
        <v>2.8657000079900001</v>
      </c>
      <c r="AG97" s="85">
        <v>3.3630000036599999E-3</v>
      </c>
      <c r="AH97" s="86">
        <v>10.713577000000001</v>
      </c>
      <c r="AI97" s="88">
        <v>9.5462000103999994E-2</v>
      </c>
      <c r="AJ97" s="150">
        <v>1</v>
      </c>
      <c r="AK97" s="151">
        <v>0</v>
      </c>
    </row>
    <row r="98" spans="1:37" x14ac:dyDescent="0.2">
      <c r="A98" s="149" t="s">
        <v>529</v>
      </c>
      <c r="B98" s="66" t="s">
        <v>530</v>
      </c>
      <c r="C98" s="67">
        <v>65</v>
      </c>
      <c r="D98" s="84" t="s">
        <v>340</v>
      </c>
      <c r="E98" s="85">
        <v>20.201276248840401</v>
      </c>
      <c r="F98" s="91">
        <v>20.143929384645698</v>
      </c>
      <c r="G98" s="86">
        <v>14.8584600680291</v>
      </c>
      <c r="H98" s="86">
        <v>14.811795462851</v>
      </c>
      <c r="I98" s="86">
        <v>499.36</v>
      </c>
      <c r="J98" s="86">
        <v>1027.5</v>
      </c>
      <c r="K98" s="87">
        <v>6.1999999999999998E-3</v>
      </c>
      <c r="L98" s="85">
        <v>9.9999999936099995E-2</v>
      </c>
      <c r="M98" s="86">
        <v>1.9240127738194099E-4</v>
      </c>
      <c r="N98" s="86">
        <v>29.4526489829661</v>
      </c>
      <c r="O98" s="86">
        <v>33.438047483839803</v>
      </c>
      <c r="P98" s="86">
        <v>15.878</v>
      </c>
      <c r="Q98" s="88">
        <v>0.34360000000000002</v>
      </c>
      <c r="R98" s="85">
        <v>1.28073770491803E-2</v>
      </c>
      <c r="S98" s="86">
        <v>0</v>
      </c>
      <c r="T98" s="86">
        <v>2.89</v>
      </c>
      <c r="U98" s="88">
        <v>3.3446715205352402</v>
      </c>
      <c r="V98" s="89">
        <v>3.59</v>
      </c>
      <c r="W98" s="85">
        <v>42.288322184192999</v>
      </c>
      <c r="X98" s="88"/>
      <c r="Y98" s="85">
        <v>-40.659999999999997</v>
      </c>
      <c r="Z98" s="88"/>
      <c r="AA98" s="85">
        <v>1.1299999999999999</v>
      </c>
      <c r="AB98" s="91">
        <v>1.1499999999999999</v>
      </c>
      <c r="AC98" s="86">
        <v>0.35</v>
      </c>
      <c r="AD98" s="86">
        <v>0.36</v>
      </c>
      <c r="AE98" s="86">
        <v>1.84</v>
      </c>
      <c r="AF98" s="88">
        <v>2.8011999112399999</v>
      </c>
      <c r="AG98" s="85">
        <v>1.34999999826E-2</v>
      </c>
      <c r="AH98" s="86">
        <v>7.1981020000000004</v>
      </c>
      <c r="AI98" s="88">
        <v>0.28669899963000001</v>
      </c>
      <c r="AJ98" s="150">
        <v>1.01</v>
      </c>
      <c r="AK98" s="151">
        <v>0</v>
      </c>
    </row>
    <row r="99" spans="1:37" x14ac:dyDescent="0.2">
      <c r="A99" s="149" t="s">
        <v>531</v>
      </c>
      <c r="B99" s="66" t="s">
        <v>532</v>
      </c>
      <c r="C99" s="67">
        <v>65</v>
      </c>
      <c r="D99" s="84" t="s">
        <v>340</v>
      </c>
      <c r="E99" s="85">
        <v>36.306094659504097</v>
      </c>
      <c r="F99" s="91">
        <v>36.241751335498101</v>
      </c>
      <c r="G99" s="86">
        <v>22.309177153630898</v>
      </c>
      <c r="H99" s="86">
        <v>22.246330185997099</v>
      </c>
      <c r="I99" s="86">
        <v>786.23</v>
      </c>
      <c r="J99" s="86">
        <v>835.68</v>
      </c>
      <c r="K99" s="87">
        <v>0</v>
      </c>
      <c r="L99" s="85">
        <v>0.30000000006700001</v>
      </c>
      <c r="M99" s="86">
        <v>3.9359403485712298E-3</v>
      </c>
      <c r="N99" s="86">
        <v>34.077835847878298</v>
      </c>
      <c r="O99" s="86">
        <v>35.101606805293002</v>
      </c>
      <c r="P99" s="86">
        <v>13.327</v>
      </c>
      <c r="Q99" s="88">
        <v>1.9951000000000001</v>
      </c>
      <c r="R99" s="85">
        <v>2.0145044319097499E-2</v>
      </c>
      <c r="S99" s="86">
        <v>0</v>
      </c>
      <c r="T99" s="86">
        <v>6.6</v>
      </c>
      <c r="U99" s="88">
        <v>1.5621960526118901</v>
      </c>
      <c r="V99" s="89">
        <v>3.99</v>
      </c>
      <c r="W99" s="85">
        <v>45.216716789075903</v>
      </c>
      <c r="X99" s="88"/>
      <c r="Y99" s="85">
        <v>-100</v>
      </c>
      <c r="Z99" s="88">
        <v>-100</v>
      </c>
      <c r="AA99" s="85">
        <v>1.9</v>
      </c>
      <c r="AB99" s="91">
        <v>1.96</v>
      </c>
      <c r="AC99" s="86">
        <v>1.08</v>
      </c>
      <c r="AD99" s="86">
        <v>1.1399999999999999</v>
      </c>
      <c r="AE99" s="86">
        <v>3.3</v>
      </c>
      <c r="AF99" s="88">
        <v>4.1663999566800003</v>
      </c>
      <c r="AG99" s="85">
        <v>1.6183999991600001E-2</v>
      </c>
      <c r="AH99" s="86">
        <v>3.38523</v>
      </c>
      <c r="AI99" s="88">
        <v>7.3787999961499998E-2</v>
      </c>
      <c r="AJ99" s="150">
        <v>1</v>
      </c>
      <c r="AK99" s="151">
        <v>0</v>
      </c>
    </row>
    <row r="100" spans="1:37" x14ac:dyDescent="0.2">
      <c r="A100" s="149" t="s">
        <v>533</v>
      </c>
      <c r="B100" s="66" t="s">
        <v>534</v>
      </c>
      <c r="C100" s="67">
        <v>65</v>
      </c>
      <c r="D100" s="84" t="s">
        <v>340</v>
      </c>
      <c r="E100" s="85">
        <v>31.3155524564921</v>
      </c>
      <c r="F100" s="91">
        <v>31.264708445916501</v>
      </c>
      <c r="G100" s="86">
        <v>21.897789011882999</v>
      </c>
      <c r="H100" s="86">
        <v>21.8469450013074</v>
      </c>
      <c r="I100" s="86">
        <v>0</v>
      </c>
      <c r="J100" s="86">
        <v>936.65</v>
      </c>
      <c r="K100" s="87">
        <v>0</v>
      </c>
      <c r="L100" s="85">
        <v>0.210000000662</v>
      </c>
      <c r="M100" s="86">
        <v>0</v>
      </c>
      <c r="N100" s="86">
        <v>47.950359242325298</v>
      </c>
      <c r="O100" s="86">
        <v>56.902115453567603</v>
      </c>
      <c r="P100" s="86">
        <v>4.9720000000000004</v>
      </c>
      <c r="Q100" s="88">
        <v>0.22600000000000001</v>
      </c>
      <c r="R100" s="85">
        <v>0</v>
      </c>
      <c r="S100" s="86">
        <v>0</v>
      </c>
      <c r="T100" s="86">
        <v>3.28</v>
      </c>
      <c r="U100" s="88">
        <v>0.96748888695197399</v>
      </c>
      <c r="V100" s="89">
        <v>4</v>
      </c>
      <c r="W100" s="85">
        <v>47.344414181848201</v>
      </c>
      <c r="X100" s="88"/>
      <c r="Y100" s="85">
        <v>-100</v>
      </c>
      <c r="Z100" s="88"/>
      <c r="AA100" s="85">
        <v>0.41</v>
      </c>
      <c r="AB100" s="91">
        <v>0.43</v>
      </c>
      <c r="AC100" s="86">
        <v>0.26</v>
      </c>
      <c r="AD100" s="86">
        <v>0.27</v>
      </c>
      <c r="AE100" s="86">
        <v>1.98</v>
      </c>
      <c r="AF100" s="88">
        <v>0.54729998284100001</v>
      </c>
      <c r="AG100" s="85">
        <v>0</v>
      </c>
      <c r="AH100" s="86">
        <v>2.2926199999999999</v>
      </c>
      <c r="AI100" s="88">
        <v>4.3516000096399998E-2</v>
      </c>
      <c r="AJ100" s="150">
        <v>1</v>
      </c>
      <c r="AK100" s="151">
        <v>0</v>
      </c>
    </row>
    <row r="101" spans="1:37" x14ac:dyDescent="0.2">
      <c r="A101" s="149" t="s">
        <v>535</v>
      </c>
      <c r="B101" s="66" t="s">
        <v>536</v>
      </c>
      <c r="C101" s="67">
        <v>65</v>
      </c>
      <c r="D101" s="84" t="s">
        <v>340</v>
      </c>
      <c r="E101" s="85">
        <v>43.232273369259701</v>
      </c>
      <c r="F101" s="91">
        <v>43.191136341821299</v>
      </c>
      <c r="G101" s="86">
        <v>25.182716963538901</v>
      </c>
      <c r="H101" s="86">
        <v>25.163519684067602</v>
      </c>
      <c r="I101" s="86">
        <v>519.57000000000005</v>
      </c>
      <c r="J101" s="86">
        <v>750.12</v>
      </c>
      <c r="K101" s="87">
        <v>1.52E-2</v>
      </c>
      <c r="L101" s="85">
        <v>0.110000000246</v>
      </c>
      <c r="M101" s="86">
        <v>0</v>
      </c>
      <c r="N101" s="86">
        <v>37.8601913581969</v>
      </c>
      <c r="O101" s="86">
        <v>25.079266878045001</v>
      </c>
      <c r="P101" s="86">
        <v>16.39</v>
      </c>
      <c r="Q101" s="88">
        <v>2.6815000000000002</v>
      </c>
      <c r="R101" s="85">
        <v>0</v>
      </c>
      <c r="S101" s="86">
        <v>0.3</v>
      </c>
      <c r="T101" s="86">
        <v>4.3099999999999996</v>
      </c>
      <c r="U101" s="88">
        <v>2.8206288480261099</v>
      </c>
      <c r="V101" s="89">
        <v>3.83</v>
      </c>
      <c r="W101" s="85">
        <v>49.4620719847549</v>
      </c>
      <c r="X101" s="88">
        <v>49.3</v>
      </c>
      <c r="Y101" s="85">
        <v>93.02000000000001</v>
      </c>
      <c r="Z101" s="88">
        <v>100</v>
      </c>
      <c r="AA101" s="85">
        <v>3.18</v>
      </c>
      <c r="AB101" s="91">
        <v>3.2</v>
      </c>
      <c r="AC101" s="86">
        <v>1.07</v>
      </c>
      <c r="AD101" s="86">
        <v>1.07</v>
      </c>
      <c r="AE101" s="86">
        <v>2.4500000000000002</v>
      </c>
      <c r="AF101" s="88">
        <v>13.384999305199999</v>
      </c>
      <c r="AG101" s="85">
        <v>0.19325600019700001</v>
      </c>
      <c r="AH101" s="86">
        <v>3.5675780000000001</v>
      </c>
      <c r="AI101" s="88">
        <v>7.3788000075399998E-2</v>
      </c>
      <c r="AJ101" s="150">
        <v>1</v>
      </c>
      <c r="AK101" s="151">
        <v>0</v>
      </c>
    </row>
    <row r="102" spans="1:37" x14ac:dyDescent="0.2">
      <c r="A102" s="149" t="s">
        <v>537</v>
      </c>
      <c r="B102" s="66" t="s">
        <v>538</v>
      </c>
      <c r="C102" s="67">
        <v>65</v>
      </c>
      <c r="D102" s="84" t="s">
        <v>340</v>
      </c>
      <c r="E102" s="85">
        <v>45.008006742520003</v>
      </c>
      <c r="F102" s="91">
        <v>44.994521702486303</v>
      </c>
      <c r="G102" s="86">
        <v>22.000842815002098</v>
      </c>
      <c r="H102" s="86">
        <v>21.987357774968402</v>
      </c>
      <c r="I102" s="86">
        <v>396.26</v>
      </c>
      <c r="J102" s="86">
        <v>520.20000000000005</v>
      </c>
      <c r="K102" s="87">
        <v>0</v>
      </c>
      <c r="L102" s="85">
        <v>0.109999999606</v>
      </c>
      <c r="M102" s="86">
        <v>9.49965184763942E-3</v>
      </c>
      <c r="N102" s="86">
        <v>52.099375956670201</v>
      </c>
      <c r="O102" s="86">
        <v>57.675753228120499</v>
      </c>
      <c r="P102" s="86">
        <v>5.1950000000000003</v>
      </c>
      <c r="Q102" s="88">
        <v>0.67430000000000001</v>
      </c>
      <c r="R102" s="85">
        <v>5.1546391752577303E-2</v>
      </c>
      <c r="S102" s="86">
        <v>0.2</v>
      </c>
      <c r="T102" s="86">
        <v>2.91</v>
      </c>
      <c r="U102" s="88">
        <v>0.59334176148335405</v>
      </c>
      <c r="V102" s="89">
        <v>4.38</v>
      </c>
      <c r="W102" s="85">
        <v>51.655295690053798</v>
      </c>
      <c r="X102" s="88">
        <v>54.866666666699999</v>
      </c>
      <c r="Y102" s="85">
        <v>-100</v>
      </c>
      <c r="Z102" s="88"/>
      <c r="AA102" s="85">
        <v>0.78</v>
      </c>
      <c r="AB102" s="91">
        <v>0.78</v>
      </c>
      <c r="AC102" s="86">
        <v>0.21</v>
      </c>
      <c r="AD102" s="86">
        <v>0.21</v>
      </c>
      <c r="AE102" s="86">
        <v>2.77</v>
      </c>
      <c r="AF102" s="88">
        <v>2.9848999870299999</v>
      </c>
      <c r="AG102" s="85">
        <v>1.8087999971E-2</v>
      </c>
      <c r="AH102" s="86">
        <v>1.523023</v>
      </c>
      <c r="AI102" s="88">
        <v>3.0271999951500001E-2</v>
      </c>
      <c r="AJ102" s="150">
        <v>1</v>
      </c>
      <c r="AK102" s="151">
        <v>0</v>
      </c>
    </row>
    <row r="103" spans="1:37" x14ac:dyDescent="0.2">
      <c r="A103" s="149" t="s">
        <v>539</v>
      </c>
      <c r="B103" s="66" t="s">
        <v>540</v>
      </c>
      <c r="C103" s="67">
        <v>65</v>
      </c>
      <c r="D103" s="84" t="s">
        <v>340</v>
      </c>
      <c r="E103" s="85">
        <v>32.549500643769399</v>
      </c>
      <c r="F103" s="91">
        <v>32.5155722587605</v>
      </c>
      <c r="G103" s="86">
        <v>19.5958172390994</v>
      </c>
      <c r="H103" s="86">
        <v>19.561888854090501</v>
      </c>
      <c r="I103" s="86">
        <v>0</v>
      </c>
      <c r="J103" s="86">
        <v>917.99</v>
      </c>
      <c r="K103" s="87">
        <v>0</v>
      </c>
      <c r="L103" s="85">
        <v>0.43999999958300001</v>
      </c>
      <c r="M103" s="86">
        <v>0</v>
      </c>
      <c r="N103" s="86">
        <v>38.781709219275903</v>
      </c>
      <c r="O103" s="86">
        <v>32.999941850322699</v>
      </c>
      <c r="P103" s="86">
        <v>12.099</v>
      </c>
      <c r="Q103" s="88">
        <v>0.53159999999999996</v>
      </c>
      <c r="R103" s="85">
        <v>0</v>
      </c>
      <c r="S103" s="86">
        <v>0.1</v>
      </c>
      <c r="T103" s="86">
        <v>3.95</v>
      </c>
      <c r="U103" s="88">
        <v>4.0583568222152602</v>
      </c>
      <c r="V103" s="89">
        <v>3.81</v>
      </c>
      <c r="W103" s="85">
        <v>49.942189693534097</v>
      </c>
      <c r="X103" s="88"/>
      <c r="Y103" s="85">
        <v>-100</v>
      </c>
      <c r="Z103" s="88"/>
      <c r="AA103" s="85">
        <v>1.2</v>
      </c>
      <c r="AB103" s="91">
        <v>1.1000000000000001</v>
      </c>
      <c r="AC103" s="86">
        <v>0.71</v>
      </c>
      <c r="AD103" s="86">
        <v>0.62</v>
      </c>
      <c r="AE103" s="86">
        <v>2.36</v>
      </c>
      <c r="AF103" s="88">
        <v>5.7168002074400004</v>
      </c>
      <c r="AG103" s="85">
        <v>9.3295999955100004E-2</v>
      </c>
      <c r="AH103" s="86">
        <v>4.8042530000000001</v>
      </c>
      <c r="AI103" s="88">
        <v>0.18919999990899999</v>
      </c>
      <c r="AJ103" s="150">
        <v>1.01</v>
      </c>
      <c r="AK103" s="151">
        <v>0</v>
      </c>
    </row>
    <row r="104" spans="1:37" x14ac:dyDescent="0.2">
      <c r="A104" s="149" t="s">
        <v>541</v>
      </c>
      <c r="B104" s="66" t="s">
        <v>542</v>
      </c>
      <c r="C104" s="67">
        <v>65</v>
      </c>
      <c r="D104" s="84" t="s">
        <v>340</v>
      </c>
      <c r="E104" s="85">
        <v>68.151187122073395</v>
      </c>
      <c r="F104" s="91">
        <v>68.136358393883995</v>
      </c>
      <c r="G104" s="86">
        <v>28.016410459196301</v>
      </c>
      <c r="H104" s="86">
        <v>28.0114675497998</v>
      </c>
      <c r="I104" s="86">
        <v>64.77</v>
      </c>
      <c r="J104" s="86">
        <v>161.75</v>
      </c>
      <c r="K104" s="87">
        <v>0</v>
      </c>
      <c r="L104" s="85">
        <v>9.0000000074600003E-2</v>
      </c>
      <c r="M104" s="86">
        <v>1.9604934055484501E-3</v>
      </c>
      <c r="N104" s="86">
        <v>61.236450823357004</v>
      </c>
      <c r="O104" s="86">
        <v>57.264791464597501</v>
      </c>
      <c r="P104" s="86">
        <v>3.2629999999999999</v>
      </c>
      <c r="Q104" s="88">
        <v>0.95199999999999996</v>
      </c>
      <c r="R104" s="85">
        <v>2.2941041523285199E-2</v>
      </c>
      <c r="S104" s="86">
        <v>0.4</v>
      </c>
      <c r="T104" s="86">
        <v>1.98</v>
      </c>
      <c r="U104" s="88">
        <v>0.70189313429884803</v>
      </c>
      <c r="V104" s="89">
        <v>4.43</v>
      </c>
      <c r="W104" s="85">
        <v>54.749864071020497</v>
      </c>
      <c r="X104" s="88">
        <v>55.633333333300001</v>
      </c>
      <c r="Y104" s="85">
        <v>-25.200000000000003</v>
      </c>
      <c r="Z104" s="88"/>
      <c r="AA104" s="85">
        <v>0.26</v>
      </c>
      <c r="AB104" s="91">
        <v>0.26</v>
      </c>
      <c r="AC104" s="86">
        <v>7.0000000000000007E-2</v>
      </c>
      <c r="AD104" s="86">
        <v>7.0000000000000007E-2</v>
      </c>
      <c r="AE104" s="86">
        <v>2.69</v>
      </c>
      <c r="AF104" s="88">
        <v>5.2393999143199999</v>
      </c>
      <c r="AG104" s="85">
        <v>0.107099999748</v>
      </c>
      <c r="AH104" s="86">
        <v>0.64111700000000005</v>
      </c>
      <c r="AI104" s="88">
        <v>1.79739999577E-2</v>
      </c>
      <c r="AJ104" s="150">
        <v>1</v>
      </c>
      <c r="AK104" s="151">
        <v>0</v>
      </c>
    </row>
    <row r="105" spans="1:37" x14ac:dyDescent="0.2">
      <c r="A105" s="149" t="s">
        <v>543</v>
      </c>
      <c r="B105" s="66" t="s">
        <v>544</v>
      </c>
      <c r="C105" s="67">
        <v>65</v>
      </c>
      <c r="D105" s="84" t="s">
        <v>340</v>
      </c>
      <c r="E105" s="85">
        <v>40.7284716954846</v>
      </c>
      <c r="F105" s="91">
        <v>40.649525549140101</v>
      </c>
      <c r="G105" s="86">
        <v>22.8131143480751</v>
      </c>
      <c r="H105" s="86">
        <v>22.745777929134199</v>
      </c>
      <c r="I105" s="86">
        <v>224.3</v>
      </c>
      <c r="J105" s="86">
        <v>536.30999999999995</v>
      </c>
      <c r="K105" s="87">
        <v>0</v>
      </c>
      <c r="L105" s="85">
        <v>0.26000003053600002</v>
      </c>
      <c r="M105" s="86">
        <v>1.34056174521869E-3</v>
      </c>
      <c r="N105" s="86">
        <v>45.475359457836802</v>
      </c>
      <c r="O105" s="86">
        <v>45.654205607476598</v>
      </c>
      <c r="P105" s="86">
        <v>8.9250000000000007</v>
      </c>
      <c r="Q105" s="88">
        <v>0.37840000000000001</v>
      </c>
      <c r="R105" s="85">
        <v>1.0815487778498801E-2</v>
      </c>
      <c r="S105" s="86">
        <v>0.2</v>
      </c>
      <c r="T105" s="86">
        <v>3.15</v>
      </c>
      <c r="U105" s="88">
        <v>1.5286141081407401</v>
      </c>
      <c r="V105" s="89">
        <v>4.37</v>
      </c>
      <c r="W105" s="85">
        <v>51.509975282882003</v>
      </c>
      <c r="X105" s="88"/>
      <c r="Y105" s="85">
        <v>-100</v>
      </c>
      <c r="Z105" s="88"/>
      <c r="AA105" s="85">
        <v>1.03</v>
      </c>
      <c r="AB105" s="91">
        <v>1.02</v>
      </c>
      <c r="AC105" s="86">
        <v>0.34</v>
      </c>
      <c r="AD105" s="86">
        <v>0.35</v>
      </c>
      <c r="AE105" s="86">
        <v>2.91</v>
      </c>
      <c r="AF105" s="88">
        <v>5.1191006864200004</v>
      </c>
      <c r="AG105" s="85">
        <v>9.9961060372999993E-3</v>
      </c>
      <c r="AH105" s="86">
        <v>3.590271</v>
      </c>
      <c r="AI105" s="88">
        <v>0.105951993942</v>
      </c>
      <c r="AJ105" s="150">
        <v>1</v>
      </c>
      <c r="AK105" s="151">
        <v>0</v>
      </c>
    </row>
    <row r="106" spans="1:37" x14ac:dyDescent="0.2">
      <c r="A106" s="149" t="s">
        <v>545</v>
      </c>
      <c r="B106" s="66" t="s">
        <v>546</v>
      </c>
      <c r="C106" s="67">
        <v>65</v>
      </c>
      <c r="D106" s="84" t="s">
        <v>340</v>
      </c>
      <c r="E106" s="85">
        <v>46.971540810008797</v>
      </c>
      <c r="F106" s="91">
        <v>46.848779862934698</v>
      </c>
      <c r="G106" s="86">
        <v>31.549563398023</v>
      </c>
      <c r="H106" s="86">
        <v>31.426802450949001</v>
      </c>
      <c r="I106" s="86">
        <v>308.88</v>
      </c>
      <c r="J106" s="86">
        <v>195.25</v>
      </c>
      <c r="K106" s="87">
        <v>0</v>
      </c>
      <c r="L106" s="85">
        <v>1.7199998590300001</v>
      </c>
      <c r="M106" s="86">
        <v>0</v>
      </c>
      <c r="N106" s="86">
        <v>55.1923754551404</v>
      </c>
      <c r="O106" s="86">
        <v>50.108725734392898</v>
      </c>
      <c r="P106" s="86">
        <v>1.861</v>
      </c>
      <c r="Q106" s="88">
        <v>0.39140000000000003</v>
      </c>
      <c r="R106" s="85">
        <v>0</v>
      </c>
      <c r="S106" s="86">
        <v>0.2</v>
      </c>
      <c r="T106" s="86">
        <v>2.46</v>
      </c>
      <c r="U106" s="88">
        <v>4.7599222869830697</v>
      </c>
      <c r="V106" s="89">
        <v>4.58</v>
      </c>
      <c r="W106" s="85">
        <v>45.742182045019497</v>
      </c>
      <c r="X106" s="88"/>
      <c r="Y106" s="85">
        <v>-100</v>
      </c>
      <c r="Z106" s="88"/>
      <c r="AA106" s="85">
        <v>0</v>
      </c>
      <c r="AB106" s="91">
        <v>0</v>
      </c>
      <c r="AC106" s="86">
        <v>0</v>
      </c>
      <c r="AD106" s="86">
        <v>0</v>
      </c>
      <c r="AE106" s="86">
        <v>1.9</v>
      </c>
      <c r="AF106" s="88">
        <v>13.6231986435</v>
      </c>
      <c r="AG106" s="85">
        <v>7.0384525779800001E-10</v>
      </c>
      <c r="AH106" s="86">
        <v>0.78668499999999997</v>
      </c>
      <c r="AI106" s="88">
        <v>3.0272007512400001E-2</v>
      </c>
      <c r="AJ106" s="150">
        <v>1.06</v>
      </c>
      <c r="AK106" s="151">
        <v>0</v>
      </c>
    </row>
    <row r="107" spans="1:37" x14ac:dyDescent="0.2">
      <c r="A107" s="149" t="s">
        <v>547</v>
      </c>
      <c r="B107" s="66" t="s">
        <v>548</v>
      </c>
      <c r="C107" s="67">
        <v>65</v>
      </c>
      <c r="D107" s="84" t="s">
        <v>340</v>
      </c>
      <c r="E107" s="85">
        <v>54.527407862552998</v>
      </c>
      <c r="F107" s="91">
        <v>54.464190762031897</v>
      </c>
      <c r="G107" s="86">
        <v>29.8632856349478</v>
      </c>
      <c r="H107" s="86">
        <v>29.814838885015799</v>
      </c>
      <c r="I107" s="86">
        <v>352.07</v>
      </c>
      <c r="J107" s="86">
        <v>264</v>
      </c>
      <c r="K107" s="87">
        <v>0</v>
      </c>
      <c r="L107" s="85">
        <v>2.4399999987899998</v>
      </c>
      <c r="M107" s="86">
        <v>0</v>
      </c>
      <c r="N107" s="86">
        <v>66.579741725757799</v>
      </c>
      <c r="O107" s="86">
        <v>46.636551962251097</v>
      </c>
      <c r="P107" s="86">
        <v>2.46</v>
      </c>
      <c r="Q107" s="88">
        <v>0.5383</v>
      </c>
      <c r="R107" s="85">
        <v>0</v>
      </c>
      <c r="S107" s="86">
        <v>0.1</v>
      </c>
      <c r="T107" s="86">
        <v>2.2799999999999998</v>
      </c>
      <c r="U107" s="88">
        <v>2.5641328622576198</v>
      </c>
      <c r="V107" s="89">
        <v>4.63</v>
      </c>
      <c r="W107" s="85">
        <v>56.688310074954799</v>
      </c>
      <c r="X107" s="88"/>
      <c r="Y107" s="85">
        <v>100</v>
      </c>
      <c r="Z107" s="88"/>
      <c r="AA107" s="85">
        <v>0.25</v>
      </c>
      <c r="AB107" s="91">
        <v>0.25</v>
      </c>
      <c r="AC107" s="86">
        <v>0.13</v>
      </c>
      <c r="AD107" s="86">
        <v>0.13</v>
      </c>
      <c r="AE107" s="86">
        <v>3.6</v>
      </c>
      <c r="AF107" s="88">
        <v>1.9449000348900001</v>
      </c>
      <c r="AG107" s="85">
        <v>0.198492000187</v>
      </c>
      <c r="AH107" s="86">
        <v>1.931335</v>
      </c>
      <c r="AI107" s="88">
        <v>2.30530000217E-2</v>
      </c>
      <c r="AJ107" s="150">
        <v>1.1000000000000001</v>
      </c>
      <c r="AK107" s="151">
        <v>0</v>
      </c>
    </row>
    <row r="108" spans="1:37" x14ac:dyDescent="0.2">
      <c r="A108" s="149" t="s">
        <v>549</v>
      </c>
      <c r="B108" s="66" t="s">
        <v>550</v>
      </c>
      <c r="C108" s="67">
        <v>65</v>
      </c>
      <c r="D108" s="84" t="s">
        <v>340</v>
      </c>
      <c r="E108" s="85">
        <v>62.248800726046902</v>
      </c>
      <c r="F108" s="91">
        <v>61.538960197069898</v>
      </c>
      <c r="G108" s="86">
        <v>28.1959030208738</v>
      </c>
      <c r="H108" s="86">
        <v>27.564663555037001</v>
      </c>
      <c r="I108" s="86">
        <v>0</v>
      </c>
      <c r="J108" s="86">
        <v>208.1</v>
      </c>
      <c r="K108" s="87">
        <v>0</v>
      </c>
      <c r="L108" s="85">
        <v>0.66999999969199997</v>
      </c>
      <c r="M108" s="86">
        <v>0</v>
      </c>
      <c r="N108" s="86">
        <v>72.899515416156305</v>
      </c>
      <c r="O108" s="86">
        <v>61.991710541055198</v>
      </c>
      <c r="P108" s="86">
        <v>2.597</v>
      </c>
      <c r="Q108" s="88">
        <v>0.47720000000000001</v>
      </c>
      <c r="R108" s="85">
        <v>0</v>
      </c>
      <c r="S108" s="86">
        <v>0</v>
      </c>
      <c r="T108" s="86">
        <v>2.14</v>
      </c>
      <c r="U108" s="88">
        <v>0.84759496953195901</v>
      </c>
      <c r="V108" s="89">
        <v>4.62</v>
      </c>
      <c r="W108" s="85">
        <v>56.932718494288999</v>
      </c>
      <c r="X108" s="88"/>
      <c r="Y108" s="85">
        <v>-100</v>
      </c>
      <c r="Z108" s="88"/>
      <c r="AA108" s="85">
        <v>0.16</v>
      </c>
      <c r="AB108" s="91">
        <v>0.54</v>
      </c>
      <c r="AC108" s="86">
        <v>0.04</v>
      </c>
      <c r="AD108" s="86">
        <v>0.31</v>
      </c>
      <c r="AE108" s="86">
        <v>4.68</v>
      </c>
      <c r="AF108" s="88">
        <v>14.529899590499999</v>
      </c>
      <c r="AG108" s="85">
        <v>1.2600000009599999E-3</v>
      </c>
      <c r="AH108" s="86">
        <v>1.2720579999999999</v>
      </c>
      <c r="AI108" s="88">
        <v>6.7860000051600004E-3</v>
      </c>
      <c r="AJ108" s="150">
        <v>1.06</v>
      </c>
      <c r="AK108" s="151">
        <v>0</v>
      </c>
    </row>
    <row r="109" spans="1:37" x14ac:dyDescent="0.2">
      <c r="A109" s="149" t="s">
        <v>551</v>
      </c>
      <c r="B109" s="66" t="s">
        <v>552</v>
      </c>
      <c r="C109" s="67">
        <v>63</v>
      </c>
      <c r="D109" s="84" t="s">
        <v>340</v>
      </c>
      <c r="E109" s="85">
        <v>41.349267086595603</v>
      </c>
      <c r="F109" s="91">
        <v>40.478993740311203</v>
      </c>
      <c r="G109" s="86">
        <v>32.855516963952802</v>
      </c>
      <c r="H109" s="86">
        <v>31.987205902552901</v>
      </c>
      <c r="I109" s="86">
        <v>0</v>
      </c>
      <c r="J109" s="86">
        <v>89.85</v>
      </c>
      <c r="K109" s="87">
        <v>0</v>
      </c>
      <c r="L109" s="85">
        <v>9.8499999959399993</v>
      </c>
      <c r="M109" s="86">
        <v>0</v>
      </c>
      <c r="N109" s="86">
        <v>51.390973286361998</v>
      </c>
      <c r="O109" s="86">
        <v>25.867617364967199</v>
      </c>
      <c r="P109" s="86">
        <v>4.8609999999999998</v>
      </c>
      <c r="Q109" s="88">
        <v>0.37069999999999997</v>
      </c>
      <c r="R109" s="85">
        <v>0</v>
      </c>
      <c r="S109" s="86">
        <v>2.2000000000000002</v>
      </c>
      <c r="T109" s="86">
        <v>2.0699999999999998</v>
      </c>
      <c r="U109" s="88">
        <v>7.1996232413021701</v>
      </c>
      <c r="V109" s="89">
        <v>4.57</v>
      </c>
      <c r="W109" s="85">
        <v>37.227043080149002</v>
      </c>
      <c r="X109" s="88"/>
      <c r="Y109" s="85"/>
      <c r="Z109" s="88"/>
      <c r="AA109" s="85">
        <v>0.2</v>
      </c>
      <c r="AB109" s="91">
        <v>0.44</v>
      </c>
      <c r="AC109" s="86">
        <v>0.18</v>
      </c>
      <c r="AD109" s="86">
        <v>0.41</v>
      </c>
      <c r="AE109" s="86">
        <v>0.74</v>
      </c>
      <c r="AF109" s="88">
        <v>24.313800801700001</v>
      </c>
      <c r="AG109" s="85">
        <v>4.4020000072599999E-2</v>
      </c>
      <c r="AH109" s="86">
        <v>0.289904</v>
      </c>
      <c r="AI109" s="88">
        <v>1.62500000268E-3</v>
      </c>
      <c r="AJ109" s="150">
        <v>1.1499999999999999</v>
      </c>
      <c r="AK109" s="151">
        <v>0</v>
      </c>
    </row>
    <row r="110" spans="1:37" x14ac:dyDescent="0.2">
      <c r="A110" s="149" t="s">
        <v>553</v>
      </c>
      <c r="B110" s="66" t="s">
        <v>554</v>
      </c>
      <c r="C110" s="67">
        <v>63</v>
      </c>
      <c r="D110" s="84" t="s">
        <v>340</v>
      </c>
      <c r="E110" s="85">
        <v>36.428549444461503</v>
      </c>
      <c r="F110" s="91">
        <v>36.428549444461503</v>
      </c>
      <c r="G110" s="86">
        <v>35.941235008669103</v>
      </c>
      <c r="H110" s="86">
        <v>35.941235008669103</v>
      </c>
      <c r="I110" s="86">
        <v>15.72</v>
      </c>
      <c r="J110" s="86">
        <v>15.05</v>
      </c>
      <c r="K110" s="87">
        <v>0</v>
      </c>
      <c r="L110" s="85">
        <v>21.5100000053</v>
      </c>
      <c r="M110" s="86">
        <v>0</v>
      </c>
      <c r="N110" s="86">
        <v>35.7644438486683</v>
      </c>
      <c r="O110" s="86">
        <v>19.289967872457702</v>
      </c>
      <c r="P110" s="86">
        <v>0.41599999999999998</v>
      </c>
      <c r="Q110" s="88">
        <v>1.4819</v>
      </c>
      <c r="R110" s="85">
        <v>0</v>
      </c>
      <c r="S110" s="86">
        <v>10.8</v>
      </c>
      <c r="T110" s="86">
        <v>1.7</v>
      </c>
      <c r="U110" s="88">
        <v>23.484452104685399</v>
      </c>
      <c r="V110" s="89">
        <v>4.1500000000000004</v>
      </c>
      <c r="W110" s="85">
        <v>26.7810712202707</v>
      </c>
      <c r="X110" s="88">
        <v>25.5</v>
      </c>
      <c r="Y110" s="85">
        <v>-48.72</v>
      </c>
      <c r="Z110" s="88"/>
      <c r="AA110" s="85">
        <v>0.37</v>
      </c>
      <c r="AB110" s="91">
        <v>0.37</v>
      </c>
      <c r="AC110" s="86">
        <v>0.33</v>
      </c>
      <c r="AD110" s="86">
        <v>0.33</v>
      </c>
      <c r="AE110" s="86">
        <v>0.03</v>
      </c>
      <c r="AF110" s="88">
        <v>20.787000661299999</v>
      </c>
      <c r="AG110" s="85">
        <v>4.6064420094000003</v>
      </c>
      <c r="AH110" s="86">
        <v>7.5797000000000003E-2</v>
      </c>
      <c r="AI110" s="88">
        <v>1.2937000026400001E-2</v>
      </c>
      <c r="AJ110" s="150">
        <v>1.0900000000000001</v>
      </c>
      <c r="AK110" s="151">
        <v>0</v>
      </c>
    </row>
    <row r="111" spans="1:37" x14ac:dyDescent="0.2">
      <c r="A111" s="149" t="s">
        <v>555</v>
      </c>
      <c r="B111" s="66" t="s">
        <v>556</v>
      </c>
      <c r="C111" s="67">
        <v>63</v>
      </c>
      <c r="D111" s="84" t="s">
        <v>340</v>
      </c>
      <c r="E111" s="85">
        <v>26.902892093936401</v>
      </c>
      <c r="F111" s="91">
        <v>26.4762516046213</v>
      </c>
      <c r="G111" s="86">
        <v>26.3006871554784</v>
      </c>
      <c r="H111" s="86">
        <v>25.987314052707099</v>
      </c>
      <c r="I111" s="86">
        <v>53.34</v>
      </c>
      <c r="J111" s="86">
        <v>38.090000000000003</v>
      </c>
      <c r="K111" s="87">
        <v>2.1000000000000001E-2</v>
      </c>
      <c r="L111" s="85">
        <v>6.0900000178499996</v>
      </c>
      <c r="M111" s="86">
        <v>0</v>
      </c>
      <c r="N111" s="86">
        <v>25.473600121728499</v>
      </c>
      <c r="O111" s="86">
        <v>15.777875716174499</v>
      </c>
      <c r="P111" s="86">
        <v>0.42899999999999999</v>
      </c>
      <c r="Q111" s="88">
        <v>0.94389999999999996</v>
      </c>
      <c r="R111" s="85">
        <v>0</v>
      </c>
      <c r="S111" s="86">
        <v>15.5</v>
      </c>
      <c r="T111" s="86">
        <v>1.67</v>
      </c>
      <c r="U111" s="88">
        <v>18.185078909612599</v>
      </c>
      <c r="V111" s="89">
        <v>4.04</v>
      </c>
      <c r="W111" s="85">
        <v>26.958047115267199</v>
      </c>
      <c r="X111" s="88">
        <v>25.7</v>
      </c>
      <c r="Y111" s="85">
        <v>-100</v>
      </c>
      <c r="Z111" s="88"/>
      <c r="AA111" s="85">
        <v>0</v>
      </c>
      <c r="AB111" s="91">
        <v>0</v>
      </c>
      <c r="AC111" s="86">
        <v>0</v>
      </c>
      <c r="AD111" s="86">
        <v>0</v>
      </c>
      <c r="AE111" s="86">
        <v>0.06</v>
      </c>
      <c r="AF111" s="88">
        <v>18.3262997211</v>
      </c>
      <c r="AG111" s="85">
        <v>3.2957049922700001</v>
      </c>
      <c r="AH111" s="86">
        <v>0.108863</v>
      </c>
      <c r="AI111" s="88">
        <v>5.9809999859600001E-3</v>
      </c>
      <c r="AJ111" s="150">
        <v>1.06</v>
      </c>
      <c r="AK111" s="151">
        <v>0</v>
      </c>
    </row>
    <row r="112" spans="1:37" x14ac:dyDescent="0.2">
      <c r="A112" s="149" t="s">
        <v>557</v>
      </c>
      <c r="B112" s="66" t="s">
        <v>558</v>
      </c>
      <c r="C112" s="67">
        <v>63</v>
      </c>
      <c r="D112" s="84" t="s">
        <v>340</v>
      </c>
      <c r="E112" s="85">
        <v>23.518082261556099</v>
      </c>
      <c r="F112" s="91">
        <v>23.506940022921199</v>
      </c>
      <c r="G112" s="86">
        <v>23.163122373615199</v>
      </c>
      <c r="H112" s="86">
        <v>23.1615306252388</v>
      </c>
      <c r="I112" s="86">
        <v>18.05</v>
      </c>
      <c r="J112" s="86">
        <v>18.47</v>
      </c>
      <c r="K112" s="87">
        <v>0</v>
      </c>
      <c r="L112" s="85">
        <v>27.7499998487</v>
      </c>
      <c r="M112" s="86">
        <v>0</v>
      </c>
      <c r="N112" s="86">
        <v>23.019465459605598</v>
      </c>
      <c r="O112" s="86">
        <v>9.3255640365028505</v>
      </c>
      <c r="P112" s="86">
        <v>0.308</v>
      </c>
      <c r="Q112" s="88">
        <v>0.61899999999999999</v>
      </c>
      <c r="R112" s="85">
        <v>0</v>
      </c>
      <c r="S112" s="86">
        <v>9.1</v>
      </c>
      <c r="T112" s="86">
        <v>1.22</v>
      </c>
      <c r="U112" s="88">
        <v>22.994397045715001</v>
      </c>
      <c r="V112" s="89">
        <v>4.08</v>
      </c>
      <c r="W112" s="85">
        <v>28.656710946205099</v>
      </c>
      <c r="X112" s="88">
        <v>30.666666666699999</v>
      </c>
      <c r="Y112" s="85"/>
      <c r="Z112" s="88"/>
      <c r="AA112" s="85">
        <v>0.13</v>
      </c>
      <c r="AB112" s="91">
        <v>0.13</v>
      </c>
      <c r="AC112" s="86">
        <v>0.01</v>
      </c>
      <c r="AD112" s="86">
        <v>0.01</v>
      </c>
      <c r="AE112" s="86">
        <v>0.1</v>
      </c>
      <c r="AF112" s="88">
        <v>22.096000550900001</v>
      </c>
      <c r="AG112" s="85">
        <v>5.0742460015299997</v>
      </c>
      <c r="AH112" s="86">
        <v>6.7850999999999995E-2</v>
      </c>
      <c r="AI112" s="88">
        <v>5.2170000015699996E-3</v>
      </c>
      <c r="AJ112" s="150">
        <v>1.0900000000000001</v>
      </c>
      <c r="AK112" s="151">
        <v>0</v>
      </c>
    </row>
    <row r="113" spans="1:37" x14ac:dyDescent="0.2">
      <c r="A113" s="149" t="s">
        <v>559</v>
      </c>
      <c r="B113" s="66" t="s">
        <v>560</v>
      </c>
      <c r="C113" s="67">
        <v>63</v>
      </c>
      <c r="D113" s="84" t="s">
        <v>340</v>
      </c>
      <c r="E113" s="85">
        <v>27.212819989990201</v>
      </c>
      <c r="F113" s="91">
        <v>27.165551374497198</v>
      </c>
      <c r="G113" s="86">
        <v>25.4156857656589</v>
      </c>
      <c r="H113" s="86">
        <v>25.3702708213617</v>
      </c>
      <c r="I113" s="86">
        <v>15.87</v>
      </c>
      <c r="J113" s="86">
        <v>16.27</v>
      </c>
      <c r="K113" s="87">
        <v>0</v>
      </c>
      <c r="L113" s="85">
        <v>13.269999974699999</v>
      </c>
      <c r="M113" s="86">
        <v>3.06992319746624E-4</v>
      </c>
      <c r="N113" s="86">
        <v>25.818487081429002</v>
      </c>
      <c r="O113" s="86">
        <v>12.926895552133301</v>
      </c>
      <c r="P113" s="86">
        <v>0.65300000000000002</v>
      </c>
      <c r="Q113" s="88">
        <v>1.0504</v>
      </c>
      <c r="R113" s="85">
        <v>1.2215978499877799E-2</v>
      </c>
      <c r="S113" s="86">
        <v>13.7</v>
      </c>
      <c r="T113" s="86">
        <v>1.51</v>
      </c>
      <c r="U113" s="88">
        <v>16.9555304280127</v>
      </c>
      <c r="V113" s="89">
        <v>4.1500000000000004</v>
      </c>
      <c r="W113" s="85">
        <v>28.296792230621801</v>
      </c>
      <c r="X113" s="88">
        <v>22.633333333300001</v>
      </c>
      <c r="Y113" s="85">
        <v>-30.159999999999997</v>
      </c>
      <c r="Z113" s="88"/>
      <c r="AA113" s="85">
        <v>0</v>
      </c>
      <c r="AB113" s="91">
        <v>0</v>
      </c>
      <c r="AC113" s="86">
        <v>0</v>
      </c>
      <c r="AD113" s="86">
        <v>0</v>
      </c>
      <c r="AE113" s="86">
        <v>0.17</v>
      </c>
      <c r="AF113" s="88">
        <v>11.053299882799999</v>
      </c>
      <c r="AG113" s="85">
        <v>6.0675209919100004</v>
      </c>
      <c r="AH113" s="86">
        <v>9.7794000000000006E-2</v>
      </c>
      <c r="AI113" s="88">
        <v>2.0579999972599999E-2</v>
      </c>
      <c r="AJ113" s="150">
        <v>1.05</v>
      </c>
      <c r="AK113" s="151">
        <v>0</v>
      </c>
    </row>
    <row r="114" spans="1:37" x14ac:dyDescent="0.2">
      <c r="A114" s="149" t="s">
        <v>561</v>
      </c>
      <c r="B114" s="66" t="s">
        <v>562</v>
      </c>
      <c r="C114" s="67">
        <v>63</v>
      </c>
      <c r="D114" s="84" t="s">
        <v>340</v>
      </c>
      <c r="E114" s="85">
        <v>19.317701044683801</v>
      </c>
      <c r="F114" s="91">
        <v>19.296547010772301</v>
      </c>
      <c r="G114" s="86">
        <v>18.0948351612588</v>
      </c>
      <c r="H114" s="86">
        <v>18.078562827480699</v>
      </c>
      <c r="I114" s="86">
        <v>31.69</v>
      </c>
      <c r="J114" s="86">
        <v>35.630000000000003</v>
      </c>
      <c r="K114" s="87">
        <v>0</v>
      </c>
      <c r="L114" s="85">
        <v>4.1799999996799997</v>
      </c>
      <c r="M114" s="86">
        <v>5.3305785908517797E-4</v>
      </c>
      <c r="N114" s="86">
        <v>16.465429258419999</v>
      </c>
      <c r="O114" s="86">
        <v>8.8813866203956895</v>
      </c>
      <c r="P114" s="86">
        <v>0.97399999999999998</v>
      </c>
      <c r="Q114" s="88">
        <v>0.91310000000000002</v>
      </c>
      <c r="R114" s="85">
        <v>1.18343195266272E-2</v>
      </c>
      <c r="S114" s="86">
        <v>24.2</v>
      </c>
      <c r="T114" s="86">
        <v>1.99</v>
      </c>
      <c r="U114" s="88">
        <v>14.8696586064373</v>
      </c>
      <c r="V114" s="89">
        <v>3.97</v>
      </c>
      <c r="W114" s="85">
        <v>27.759488413812701</v>
      </c>
      <c r="X114" s="88">
        <v>21.4666666667</v>
      </c>
      <c r="Y114" s="85">
        <v>-36.92</v>
      </c>
      <c r="Z114" s="88"/>
      <c r="AA114" s="85">
        <v>0</v>
      </c>
      <c r="AB114" s="91">
        <v>0</v>
      </c>
      <c r="AC114" s="86">
        <v>0.03</v>
      </c>
      <c r="AD114" s="86">
        <v>0.03</v>
      </c>
      <c r="AE114" s="86">
        <v>0</v>
      </c>
      <c r="AF114" s="88">
        <v>10.1451997749</v>
      </c>
      <c r="AG114" s="85">
        <v>6.7657669940099998</v>
      </c>
      <c r="AH114" s="86">
        <v>0.25740400000000002</v>
      </c>
      <c r="AI114" s="88">
        <v>2.6828999976299998E-2</v>
      </c>
      <c r="AJ114" s="150">
        <v>1.06</v>
      </c>
      <c r="AK114" s="151">
        <v>0</v>
      </c>
    </row>
    <row r="115" spans="1:37" x14ac:dyDescent="0.2">
      <c r="A115" s="149" t="s">
        <v>563</v>
      </c>
      <c r="B115" s="66" t="s">
        <v>564</v>
      </c>
      <c r="C115" s="67">
        <v>63</v>
      </c>
      <c r="D115" s="84" t="s">
        <v>340</v>
      </c>
      <c r="E115" s="85">
        <v>35.668048087132199</v>
      </c>
      <c r="F115" s="91">
        <v>35.569579066342399</v>
      </c>
      <c r="G115" s="86">
        <v>34.504401137103102</v>
      </c>
      <c r="H115" s="86">
        <v>34.432475939308802</v>
      </c>
      <c r="I115" s="86">
        <v>30.56</v>
      </c>
      <c r="J115" s="86">
        <v>32.28</v>
      </c>
      <c r="K115" s="87">
        <v>9.4999999999999998E-3</v>
      </c>
      <c r="L115" s="85">
        <v>11.5200000002</v>
      </c>
      <c r="M115" s="86">
        <v>1.0271641670393E-3</v>
      </c>
      <c r="N115" s="86">
        <v>34.197029873942299</v>
      </c>
      <c r="O115" s="86">
        <v>14.8460996071547</v>
      </c>
      <c r="P115" s="86">
        <v>0.64400000000000002</v>
      </c>
      <c r="Q115" s="88">
        <v>1.6935</v>
      </c>
      <c r="R115" s="85">
        <v>1.04504127913053E-2</v>
      </c>
      <c r="S115" s="86">
        <v>18.399999999999999</v>
      </c>
      <c r="T115" s="86">
        <v>1.85</v>
      </c>
      <c r="U115" s="88">
        <v>22.8234065143679</v>
      </c>
      <c r="V115" s="89">
        <v>4.09</v>
      </c>
      <c r="W115" s="85">
        <v>23.1810214782667</v>
      </c>
      <c r="X115" s="88">
        <v>23.633333333300001</v>
      </c>
      <c r="Y115" s="85">
        <v>40.47999999999999</v>
      </c>
      <c r="Z115" s="88"/>
      <c r="AA115" s="85">
        <v>0</v>
      </c>
      <c r="AB115" s="91">
        <v>0</v>
      </c>
      <c r="AC115" s="86">
        <v>0</v>
      </c>
      <c r="AD115" s="86">
        <v>0</v>
      </c>
      <c r="AE115" s="86">
        <v>0.22</v>
      </c>
      <c r="AF115" s="88">
        <v>8.5858001710400007</v>
      </c>
      <c r="AG115" s="85">
        <v>3.4899050003199998</v>
      </c>
      <c r="AH115" s="86">
        <v>0.187916</v>
      </c>
      <c r="AI115" s="88">
        <v>1.7919000001599999E-2</v>
      </c>
      <c r="AJ115" s="150">
        <v>1.0900000000000001</v>
      </c>
      <c r="AK115" s="151">
        <v>0</v>
      </c>
    </row>
    <row r="116" spans="1:37" x14ac:dyDescent="0.2">
      <c r="A116" s="149" t="s">
        <v>565</v>
      </c>
      <c r="B116" s="66" t="s">
        <v>566</v>
      </c>
      <c r="C116" s="67">
        <v>63</v>
      </c>
      <c r="D116" s="84" t="s">
        <v>340</v>
      </c>
      <c r="E116" s="85">
        <v>29.8340528872099</v>
      </c>
      <c r="F116" s="91">
        <v>29.8340528872099</v>
      </c>
      <c r="G116" s="86">
        <v>28.780356179168901</v>
      </c>
      <c r="H116" s="86">
        <v>28.780356179168901</v>
      </c>
      <c r="I116" s="86">
        <v>43.61</v>
      </c>
      <c r="J116" s="86">
        <v>75.48</v>
      </c>
      <c r="K116" s="87">
        <v>0</v>
      </c>
      <c r="L116" s="85">
        <v>0</v>
      </c>
      <c r="M116" s="86">
        <v>0</v>
      </c>
      <c r="N116" s="86">
        <v>28.5818753794359</v>
      </c>
      <c r="O116" s="86">
        <v>11.8747325227198</v>
      </c>
      <c r="P116" s="86">
        <v>1.1879999999999999</v>
      </c>
      <c r="Q116" s="88">
        <v>1.7539</v>
      </c>
      <c r="R116" s="85">
        <v>0</v>
      </c>
      <c r="S116" s="86">
        <v>18.5</v>
      </c>
      <c r="T116" s="86">
        <v>2.4700000000000002</v>
      </c>
      <c r="U116" s="88">
        <v>20.82029141932</v>
      </c>
      <c r="V116" s="89">
        <v>4.03</v>
      </c>
      <c r="W116" s="85">
        <v>25.666687864923698</v>
      </c>
      <c r="X116" s="88">
        <v>25.733333333299999</v>
      </c>
      <c r="Y116" s="85">
        <v>50.78</v>
      </c>
      <c r="Z116" s="88"/>
      <c r="AA116" s="85">
        <v>0.08</v>
      </c>
      <c r="AB116" s="91">
        <v>0.08</v>
      </c>
      <c r="AC116" s="86">
        <v>0.06</v>
      </c>
      <c r="AD116" s="86">
        <v>0.06</v>
      </c>
      <c r="AE116" s="86">
        <v>0</v>
      </c>
      <c r="AF116" s="88">
        <v>16.225999808499999</v>
      </c>
      <c r="AG116" s="85">
        <v>2.9549109980499999</v>
      </c>
      <c r="AH116" s="86">
        <v>0.30332300000000001</v>
      </c>
      <c r="AI116" s="88">
        <v>1.6967999988800001E-2</v>
      </c>
      <c r="AJ116" s="150">
        <v>1.07</v>
      </c>
      <c r="AK116" s="151">
        <v>0</v>
      </c>
    </row>
    <row r="117" spans="1:37" x14ac:dyDescent="0.2">
      <c r="A117" s="149" t="s">
        <v>567</v>
      </c>
      <c r="B117" s="66" t="s">
        <v>568</v>
      </c>
      <c r="C117" s="67">
        <v>63</v>
      </c>
      <c r="D117" s="84" t="s">
        <v>340</v>
      </c>
      <c r="E117" s="85">
        <v>28.965151035020298</v>
      </c>
      <c r="F117" s="91">
        <v>28.748469094988899</v>
      </c>
      <c r="G117" s="86">
        <v>27.2753744829181</v>
      </c>
      <c r="H117" s="86">
        <v>27.164035936656902</v>
      </c>
      <c r="I117" s="86">
        <v>76.44</v>
      </c>
      <c r="J117" s="86">
        <v>75.92</v>
      </c>
      <c r="K117" s="87">
        <v>0</v>
      </c>
      <c r="L117" s="85">
        <v>4.5800000060399997</v>
      </c>
      <c r="M117" s="86">
        <v>0</v>
      </c>
      <c r="N117" s="86">
        <v>27.2427364790165</v>
      </c>
      <c r="O117" s="86">
        <v>8.3776185136430907</v>
      </c>
      <c r="P117" s="86">
        <v>1.8759999999999999</v>
      </c>
      <c r="Q117" s="88">
        <v>1.456</v>
      </c>
      <c r="R117" s="85">
        <v>0</v>
      </c>
      <c r="S117" s="86">
        <v>19</v>
      </c>
      <c r="T117" s="86">
        <v>2.41</v>
      </c>
      <c r="U117" s="88">
        <v>15.9668039842071</v>
      </c>
      <c r="V117" s="89">
        <v>4.1100000000000003</v>
      </c>
      <c r="W117" s="85">
        <v>25.490447648956099</v>
      </c>
      <c r="X117" s="88">
        <v>20.733333333299999</v>
      </c>
      <c r="Y117" s="85">
        <v>31.159999999999997</v>
      </c>
      <c r="Z117" s="88"/>
      <c r="AA117" s="85">
        <v>0</v>
      </c>
      <c r="AB117" s="91">
        <v>0</v>
      </c>
      <c r="AC117" s="86">
        <v>0</v>
      </c>
      <c r="AD117" s="86">
        <v>0.02</v>
      </c>
      <c r="AE117" s="86">
        <v>0.1</v>
      </c>
      <c r="AF117" s="88">
        <v>8.4616003148000001</v>
      </c>
      <c r="AG117" s="85">
        <v>3.9597800011299999</v>
      </c>
      <c r="AH117" s="86">
        <v>0.48725200000000002</v>
      </c>
      <c r="AI117" s="88">
        <v>5.0904000014500003E-2</v>
      </c>
      <c r="AJ117" s="150">
        <v>1.08</v>
      </c>
      <c r="AK117" s="151">
        <v>0</v>
      </c>
    </row>
    <row r="118" spans="1:37" x14ac:dyDescent="0.2">
      <c r="A118" s="149" t="s">
        <v>569</v>
      </c>
      <c r="B118" s="66" t="s">
        <v>570</v>
      </c>
      <c r="C118" s="67">
        <v>63</v>
      </c>
      <c r="D118" s="84" t="s">
        <v>340</v>
      </c>
      <c r="E118" s="85">
        <v>32.776188295195702</v>
      </c>
      <c r="F118" s="91">
        <v>32.723844419726497</v>
      </c>
      <c r="G118" s="86">
        <v>31.067279724480901</v>
      </c>
      <c r="H118" s="86">
        <v>31.042297420279699</v>
      </c>
      <c r="I118" s="86">
        <v>35.380000000000003</v>
      </c>
      <c r="J118" s="86">
        <v>38.22</v>
      </c>
      <c r="K118" s="87">
        <v>0</v>
      </c>
      <c r="L118" s="85">
        <v>0.46000000044200001</v>
      </c>
      <c r="M118" s="86">
        <v>1.3754999924742699E-3</v>
      </c>
      <c r="N118" s="86">
        <v>29.5442703369044</v>
      </c>
      <c r="O118" s="86">
        <v>12.997474583953901</v>
      </c>
      <c r="P118" s="86">
        <v>1.0309999999999999</v>
      </c>
      <c r="Q118" s="88">
        <v>0.79310000000000003</v>
      </c>
      <c r="R118" s="85">
        <v>1.9323671497584499E-2</v>
      </c>
      <c r="S118" s="86">
        <v>18.100000000000001</v>
      </c>
      <c r="T118" s="86">
        <v>2.19</v>
      </c>
      <c r="U118" s="88">
        <v>15.6639047341466</v>
      </c>
      <c r="V118" s="89">
        <v>4.28</v>
      </c>
      <c r="W118" s="85">
        <v>24.131660077853599</v>
      </c>
      <c r="X118" s="88">
        <v>19.4666666667</v>
      </c>
      <c r="Y118" s="85">
        <v>23.599999999999994</v>
      </c>
      <c r="Z118" s="88"/>
      <c r="AA118" s="85">
        <v>0</v>
      </c>
      <c r="AB118" s="91">
        <v>0</v>
      </c>
      <c r="AC118" s="86">
        <v>0.06</v>
      </c>
      <c r="AD118" s="86">
        <v>0.06</v>
      </c>
      <c r="AE118" s="86">
        <v>0.02</v>
      </c>
      <c r="AF118" s="88">
        <v>7.2543001244600003</v>
      </c>
      <c r="AG118" s="85">
        <v>4.8878840017699998</v>
      </c>
      <c r="AH118" s="86">
        <v>0.34048499999999998</v>
      </c>
      <c r="AI118" s="88">
        <v>5.5146000019899999E-2</v>
      </c>
      <c r="AJ118" s="150">
        <v>1.1200000000000001</v>
      </c>
      <c r="AK118" s="151">
        <v>0</v>
      </c>
    </row>
    <row r="119" spans="1:37" x14ac:dyDescent="0.2">
      <c r="A119" s="149" t="s">
        <v>571</v>
      </c>
      <c r="B119" s="66" t="s">
        <v>572</v>
      </c>
      <c r="C119" s="67">
        <v>63</v>
      </c>
      <c r="D119" s="84" t="s">
        <v>340</v>
      </c>
      <c r="E119" s="85">
        <v>25.7564858039336</v>
      </c>
      <c r="F119" s="91">
        <v>25.7564858039336</v>
      </c>
      <c r="G119" s="86">
        <v>23.8004132547639</v>
      </c>
      <c r="H119" s="86">
        <v>23.8004132547639</v>
      </c>
      <c r="I119" s="86">
        <v>50.22</v>
      </c>
      <c r="J119" s="86">
        <v>67.13</v>
      </c>
      <c r="K119" s="87">
        <v>0</v>
      </c>
      <c r="L119" s="85">
        <v>13.570000025900001</v>
      </c>
      <c r="M119" s="86">
        <v>0</v>
      </c>
      <c r="N119" s="86">
        <v>23.519403078267899</v>
      </c>
      <c r="O119" s="86">
        <v>10.2594514455152</v>
      </c>
      <c r="P119" s="86">
        <v>1.605</v>
      </c>
      <c r="Q119" s="88">
        <v>0.98640000000000005</v>
      </c>
      <c r="R119" s="85">
        <v>0</v>
      </c>
      <c r="S119" s="86">
        <v>22.3</v>
      </c>
      <c r="T119" s="86">
        <v>2.13</v>
      </c>
      <c r="U119" s="88">
        <v>15.167980408663</v>
      </c>
      <c r="V119" s="89">
        <v>4.28</v>
      </c>
      <c r="W119" s="85">
        <v>29.015280847213401</v>
      </c>
      <c r="X119" s="88">
        <v>27.166666666699999</v>
      </c>
      <c r="Y119" s="85">
        <v>100</v>
      </c>
      <c r="Z119" s="88"/>
      <c r="AA119" s="85">
        <v>0.17</v>
      </c>
      <c r="AB119" s="91">
        <v>0.17</v>
      </c>
      <c r="AC119" s="86">
        <v>7.0000000000000007E-2</v>
      </c>
      <c r="AD119" s="86">
        <v>7.0000000000000007E-2</v>
      </c>
      <c r="AE119" s="86">
        <v>0</v>
      </c>
      <c r="AF119" s="88">
        <v>12.7887993103</v>
      </c>
      <c r="AG119" s="85">
        <v>1.93874000403</v>
      </c>
      <c r="AH119" s="86">
        <v>0.27353499999999997</v>
      </c>
      <c r="AI119" s="88">
        <v>7.9495000165200003E-2</v>
      </c>
      <c r="AJ119" s="150">
        <v>1.08</v>
      </c>
      <c r="AK119" s="151">
        <v>0</v>
      </c>
    </row>
    <row r="120" spans="1:37" x14ac:dyDescent="0.2">
      <c r="A120" s="149" t="s">
        <v>573</v>
      </c>
      <c r="B120" s="66" t="s">
        <v>574</v>
      </c>
      <c r="C120" s="67">
        <v>63</v>
      </c>
      <c r="D120" s="84" t="s">
        <v>340</v>
      </c>
      <c r="E120" s="85">
        <v>28.426565377532199</v>
      </c>
      <c r="F120" s="91">
        <v>28.4173572744015</v>
      </c>
      <c r="G120" s="86">
        <v>26.366252302025799</v>
      </c>
      <c r="H120" s="86">
        <v>26.366252302025799</v>
      </c>
      <c r="I120" s="86">
        <v>33.340000000000003</v>
      </c>
      <c r="J120" s="86">
        <v>33.93</v>
      </c>
      <c r="K120" s="87">
        <v>0</v>
      </c>
      <c r="L120" s="85">
        <v>4.1800000013899998</v>
      </c>
      <c r="M120" s="86">
        <v>0</v>
      </c>
      <c r="N120" s="86">
        <v>23.902179691653402</v>
      </c>
      <c r="O120" s="86">
        <v>16.343984469279601</v>
      </c>
      <c r="P120" s="86">
        <v>0.67200000000000004</v>
      </c>
      <c r="Q120" s="88">
        <v>0.8952</v>
      </c>
      <c r="R120" s="85">
        <v>0</v>
      </c>
      <c r="S120" s="86">
        <v>19.7</v>
      </c>
      <c r="T120" s="86">
        <v>2.02</v>
      </c>
      <c r="U120" s="88">
        <v>15.4442909760589</v>
      </c>
      <c r="V120" s="89">
        <v>4.08</v>
      </c>
      <c r="W120" s="85">
        <v>23.5563313023356</v>
      </c>
      <c r="X120" s="88">
        <v>21.4666666667</v>
      </c>
      <c r="Y120" s="85">
        <v>13.780000000000001</v>
      </c>
      <c r="Z120" s="88"/>
      <c r="AA120" s="85">
        <v>0</v>
      </c>
      <c r="AB120" s="91">
        <v>0</v>
      </c>
      <c r="AC120" s="86">
        <v>0.02</v>
      </c>
      <c r="AD120" s="86">
        <v>0.02</v>
      </c>
      <c r="AE120" s="86">
        <v>0</v>
      </c>
      <c r="AF120" s="88">
        <v>8.9896001845699995</v>
      </c>
      <c r="AG120" s="85">
        <v>3.5659279982299998</v>
      </c>
      <c r="AH120" s="86">
        <v>0.15879699999999999</v>
      </c>
      <c r="AI120" s="88">
        <v>1.2725999993700001E-2</v>
      </c>
      <c r="AJ120" s="150">
        <v>1.25</v>
      </c>
      <c r="AK120" s="151">
        <v>2</v>
      </c>
    </row>
    <row r="121" spans="1:37" x14ac:dyDescent="0.2">
      <c r="A121" s="149" t="s">
        <v>575</v>
      </c>
      <c r="B121" s="66" t="s">
        <v>576</v>
      </c>
      <c r="C121" s="67">
        <v>63</v>
      </c>
      <c r="D121" s="84" t="s">
        <v>340</v>
      </c>
      <c r="E121" s="85">
        <v>16.9582597109174</v>
      </c>
      <c r="F121" s="91">
        <v>16.9408799930481</v>
      </c>
      <c r="G121" s="86">
        <v>16.3036236711757</v>
      </c>
      <c r="H121" s="86">
        <v>16.292037192596201</v>
      </c>
      <c r="I121" s="86">
        <v>35.25</v>
      </c>
      <c r="J121" s="86">
        <v>49.39</v>
      </c>
      <c r="K121" s="87">
        <v>0</v>
      </c>
      <c r="L121" s="85">
        <v>1.87000000397</v>
      </c>
      <c r="M121" s="86">
        <v>0</v>
      </c>
      <c r="N121" s="86">
        <v>14.7253845222236</v>
      </c>
      <c r="O121" s="86">
        <v>8.0471011657929701</v>
      </c>
      <c r="P121" s="86">
        <v>1.2390000000000001</v>
      </c>
      <c r="Q121" s="88">
        <v>1.5448999999999999</v>
      </c>
      <c r="R121" s="85">
        <v>0</v>
      </c>
      <c r="S121" s="86">
        <v>27.7</v>
      </c>
      <c r="T121" s="86">
        <v>2.2400000000000002</v>
      </c>
      <c r="U121" s="88">
        <v>19.188656837470699</v>
      </c>
      <c r="V121" s="89">
        <v>3.7</v>
      </c>
      <c r="W121" s="85">
        <v>29.5056093299428</v>
      </c>
      <c r="X121" s="88">
        <v>27.8</v>
      </c>
      <c r="Y121" s="85">
        <v>-54.84</v>
      </c>
      <c r="Z121" s="88">
        <v>-100</v>
      </c>
      <c r="AA121" s="85">
        <v>0.24</v>
      </c>
      <c r="AB121" s="91">
        <v>0.24</v>
      </c>
      <c r="AC121" s="86">
        <v>0.14000000000000001</v>
      </c>
      <c r="AD121" s="86">
        <v>0.14000000000000001</v>
      </c>
      <c r="AE121" s="86">
        <v>0</v>
      </c>
      <c r="AF121" s="88">
        <v>11.7952003729</v>
      </c>
      <c r="AG121" s="85">
        <v>4.7132810081100001</v>
      </c>
      <c r="AH121" s="86">
        <v>0.194129</v>
      </c>
      <c r="AI121" s="88">
        <v>1.72040000296E-2</v>
      </c>
      <c r="AJ121" s="150">
        <v>1.1299999999999999</v>
      </c>
      <c r="AK121" s="151">
        <v>0</v>
      </c>
    </row>
    <row r="122" spans="1:37" x14ac:dyDescent="0.2">
      <c r="A122" s="149" t="s">
        <v>577</v>
      </c>
      <c r="B122" s="66" t="s">
        <v>578</v>
      </c>
      <c r="C122" s="67">
        <v>63</v>
      </c>
      <c r="D122" s="84" t="s">
        <v>340</v>
      </c>
      <c r="E122" s="85">
        <v>30.254791922520901</v>
      </c>
      <c r="F122" s="91">
        <v>30.254791922520901</v>
      </c>
      <c r="G122" s="86">
        <v>27.4418206973744</v>
      </c>
      <c r="H122" s="86">
        <v>27.4418206973744</v>
      </c>
      <c r="I122" s="86">
        <v>27.44</v>
      </c>
      <c r="J122" s="86">
        <v>31.38</v>
      </c>
      <c r="K122" s="87">
        <v>0</v>
      </c>
      <c r="L122" s="85">
        <v>5.4899999939099997</v>
      </c>
      <c r="M122" s="86">
        <v>0</v>
      </c>
      <c r="N122" s="86">
        <v>24.805555824608</v>
      </c>
      <c r="O122" s="86">
        <v>34.856431447340498</v>
      </c>
      <c r="P122" s="86">
        <v>0.64100000000000001</v>
      </c>
      <c r="Q122" s="88">
        <v>0.8377</v>
      </c>
      <c r="R122" s="85">
        <v>0</v>
      </c>
      <c r="S122" s="86">
        <v>18.5</v>
      </c>
      <c r="T122" s="86">
        <v>1.62</v>
      </c>
      <c r="U122" s="88">
        <v>15.5937631165762</v>
      </c>
      <c r="V122" s="89">
        <v>4.07</v>
      </c>
      <c r="W122" s="85">
        <v>26.761464939886899</v>
      </c>
      <c r="X122" s="88"/>
      <c r="Y122" s="85">
        <v>35.97999999999999</v>
      </c>
      <c r="Z122" s="88"/>
      <c r="AA122" s="85">
        <v>0.35</v>
      </c>
      <c r="AB122" s="91">
        <v>0.35</v>
      </c>
      <c r="AC122" s="86">
        <v>0.24</v>
      </c>
      <c r="AD122" s="86">
        <v>0.24</v>
      </c>
      <c r="AE122" s="86">
        <v>0</v>
      </c>
      <c r="AF122" s="88">
        <v>11.5043992869</v>
      </c>
      <c r="AG122" s="85">
        <v>4.2893539996700003</v>
      </c>
      <c r="AH122" s="86">
        <v>0.203344</v>
      </c>
      <c r="AI122" s="88">
        <v>1.8344999998599999E-2</v>
      </c>
      <c r="AJ122" s="150">
        <v>1.48</v>
      </c>
      <c r="AK122" s="151">
        <v>4</v>
      </c>
    </row>
    <row r="123" spans="1:37" x14ac:dyDescent="0.2">
      <c r="A123" s="149" t="s">
        <v>579</v>
      </c>
      <c r="B123" s="66" t="s">
        <v>580</v>
      </c>
      <c r="C123" s="67">
        <v>63</v>
      </c>
      <c r="D123" s="84" t="s">
        <v>340</v>
      </c>
      <c r="E123" s="85">
        <v>40.799632849198197</v>
      </c>
      <c r="F123" s="91">
        <v>40.797833090365899</v>
      </c>
      <c r="G123" s="86">
        <v>40.752839119557997</v>
      </c>
      <c r="H123" s="86">
        <v>40.751039360725699</v>
      </c>
      <c r="I123" s="86">
        <v>35.92</v>
      </c>
      <c r="J123" s="86">
        <v>32.43</v>
      </c>
      <c r="K123" s="87">
        <v>0</v>
      </c>
      <c r="L123" s="85">
        <v>33.760000000200002</v>
      </c>
      <c r="M123" s="86">
        <v>0</v>
      </c>
      <c r="N123" s="86">
        <v>39.910065295059802</v>
      </c>
      <c r="O123" s="86">
        <v>20.3548444639598</v>
      </c>
      <c r="P123" s="86">
        <v>0.90500000000000003</v>
      </c>
      <c r="Q123" s="88">
        <v>0.32</v>
      </c>
      <c r="R123" s="85">
        <v>0</v>
      </c>
      <c r="S123" s="86">
        <v>14.4</v>
      </c>
      <c r="T123" s="86">
        <v>2.3199999999999998</v>
      </c>
      <c r="U123" s="88">
        <v>16.626172092939498</v>
      </c>
      <c r="V123" s="89">
        <v>4.3600000000000003</v>
      </c>
      <c r="W123" s="85">
        <v>23.389408404038399</v>
      </c>
      <c r="X123" s="88"/>
      <c r="Y123" s="85">
        <v>-100</v>
      </c>
      <c r="Z123" s="88"/>
      <c r="AA123" s="85">
        <v>0.05</v>
      </c>
      <c r="AB123" s="91">
        <v>0.05</v>
      </c>
      <c r="AC123" s="86">
        <v>0.03</v>
      </c>
      <c r="AD123" s="86">
        <v>0.03</v>
      </c>
      <c r="AE123" s="86">
        <v>0</v>
      </c>
      <c r="AF123" s="88">
        <v>3.7634000778400001</v>
      </c>
      <c r="AG123" s="85">
        <v>1.41618400143</v>
      </c>
      <c r="AH123" s="86">
        <v>0.1255</v>
      </c>
      <c r="AI123" s="88">
        <v>6.1040000061499997E-2</v>
      </c>
      <c r="AJ123" s="150">
        <v>1.64</v>
      </c>
      <c r="AK123" s="151">
        <v>1</v>
      </c>
    </row>
    <row r="124" spans="1:37" x14ac:dyDescent="0.2">
      <c r="A124" s="149" t="s">
        <v>581</v>
      </c>
      <c r="B124" s="66" t="s">
        <v>582</v>
      </c>
      <c r="C124" s="67">
        <v>63</v>
      </c>
      <c r="D124" s="84" t="s">
        <v>340</v>
      </c>
      <c r="E124" s="85">
        <v>39.381879658423401</v>
      </c>
      <c r="F124" s="91">
        <v>39.284392122019803</v>
      </c>
      <c r="G124" s="86">
        <v>39.352880201391997</v>
      </c>
      <c r="H124" s="86">
        <v>39.255392664988399</v>
      </c>
      <c r="I124" s="86">
        <v>22.89</v>
      </c>
      <c r="J124" s="86">
        <v>26.9</v>
      </c>
      <c r="K124" s="87">
        <v>0</v>
      </c>
      <c r="L124" s="85">
        <v>16.399999976499998</v>
      </c>
      <c r="M124" s="86">
        <v>0</v>
      </c>
      <c r="N124" s="86">
        <v>57.4388404389965</v>
      </c>
      <c r="O124" s="86">
        <v>48.597722532273501</v>
      </c>
      <c r="P124" s="86">
        <v>0.59099999999999997</v>
      </c>
      <c r="Q124" s="88">
        <v>0.11650000000000001</v>
      </c>
      <c r="R124" s="85">
        <v>0</v>
      </c>
      <c r="S124" s="86">
        <v>4.2</v>
      </c>
      <c r="T124" s="86">
        <v>1.0900000000000001</v>
      </c>
      <c r="U124" s="88">
        <v>6.6063231156522999</v>
      </c>
      <c r="V124" s="89">
        <v>4.9400000000000004</v>
      </c>
      <c r="W124" s="85">
        <v>30.352673637013499</v>
      </c>
      <c r="X124" s="88"/>
      <c r="Y124" s="85">
        <v>-100</v>
      </c>
      <c r="Z124" s="88"/>
      <c r="AA124" s="85">
        <v>0.13</v>
      </c>
      <c r="AB124" s="91">
        <v>0.12</v>
      </c>
      <c r="AC124" s="86">
        <v>0.13</v>
      </c>
      <c r="AD124" s="86">
        <v>0.12</v>
      </c>
      <c r="AE124" s="86">
        <v>0</v>
      </c>
      <c r="AF124" s="88">
        <v>8.4099998353600007</v>
      </c>
      <c r="AG124" s="85">
        <v>0.104138999862</v>
      </c>
      <c r="AH124" s="86">
        <v>5.6202000000000002E-2</v>
      </c>
      <c r="AI124" s="88">
        <v>2.6159999965399999E-2</v>
      </c>
      <c r="AJ124" s="150">
        <v>2.58</v>
      </c>
      <c r="AK124" s="151">
        <v>11</v>
      </c>
    </row>
    <row r="125" spans="1:37" x14ac:dyDescent="0.2">
      <c r="A125" s="149" t="s">
        <v>583</v>
      </c>
      <c r="B125" s="66" t="s">
        <v>584</v>
      </c>
      <c r="C125" s="67">
        <v>63</v>
      </c>
      <c r="D125" s="84" t="s">
        <v>340</v>
      </c>
      <c r="E125" s="85">
        <v>19.344594440776699</v>
      </c>
      <c r="F125" s="91">
        <v>19.299064356773702</v>
      </c>
      <c r="G125" s="86">
        <v>18.2256926264029</v>
      </c>
      <c r="H125" s="86">
        <v>18.182439046599999</v>
      </c>
      <c r="I125" s="86">
        <v>47.98</v>
      </c>
      <c r="J125" s="86">
        <v>57.82</v>
      </c>
      <c r="K125" s="87">
        <v>1.26E-2</v>
      </c>
      <c r="L125" s="85">
        <v>8.3700000008900002</v>
      </c>
      <c r="M125" s="86">
        <v>1.0787413511082E-4</v>
      </c>
      <c r="N125" s="86">
        <v>15.385282135737199</v>
      </c>
      <c r="O125" s="86">
        <v>21.145553057388199</v>
      </c>
      <c r="P125" s="86">
        <v>1.3280000000000001</v>
      </c>
      <c r="Q125" s="88">
        <v>0.72089999999999999</v>
      </c>
      <c r="R125" s="85">
        <v>1.8385732671447001E-2</v>
      </c>
      <c r="S125" s="86">
        <v>22.5</v>
      </c>
      <c r="T125" s="86">
        <v>1.97</v>
      </c>
      <c r="U125" s="88">
        <v>16.008377535456599</v>
      </c>
      <c r="V125" s="89">
        <v>3.67</v>
      </c>
      <c r="W125" s="85">
        <v>29.6131626423965</v>
      </c>
      <c r="X125" s="88"/>
      <c r="Y125" s="85">
        <v>-100</v>
      </c>
      <c r="Z125" s="88"/>
      <c r="AA125" s="85">
        <v>0</v>
      </c>
      <c r="AB125" s="91">
        <v>7.0000000000000007E-2</v>
      </c>
      <c r="AC125" s="86">
        <v>0</v>
      </c>
      <c r="AD125" s="86">
        <v>0</v>
      </c>
      <c r="AE125" s="86">
        <v>0</v>
      </c>
      <c r="AF125" s="88">
        <v>1.2731000186400001</v>
      </c>
      <c r="AG125" s="85">
        <v>5.9897740048000001</v>
      </c>
      <c r="AH125" s="86">
        <v>0.23416600000000001</v>
      </c>
      <c r="AI125" s="88">
        <v>7.8480000062899999E-2</v>
      </c>
      <c r="AJ125" s="150">
        <v>1.34</v>
      </c>
      <c r="AK125" s="151">
        <v>1</v>
      </c>
    </row>
    <row r="126" spans="1:37" x14ac:dyDescent="0.2">
      <c r="A126" s="149" t="s">
        <v>585</v>
      </c>
      <c r="B126" s="66" t="s">
        <v>586</v>
      </c>
      <c r="C126" s="67">
        <v>63</v>
      </c>
      <c r="D126" s="84" t="s">
        <v>340</v>
      </c>
      <c r="E126" s="85">
        <v>24.2130569638386</v>
      </c>
      <c r="F126" s="91">
        <v>23.904134331518801</v>
      </c>
      <c r="G126" s="86">
        <v>23.5291919430984</v>
      </c>
      <c r="H126" s="86">
        <v>23.302482591960501</v>
      </c>
      <c r="I126" s="86">
        <v>70.41</v>
      </c>
      <c r="J126" s="86">
        <v>80.03</v>
      </c>
      <c r="K126" s="87">
        <v>0</v>
      </c>
      <c r="L126" s="85">
        <v>12.9499999634</v>
      </c>
      <c r="M126" s="86">
        <v>0</v>
      </c>
      <c r="N126" s="86">
        <v>25.8833348789762</v>
      </c>
      <c r="O126" s="86">
        <v>23.175832687838898</v>
      </c>
      <c r="P126" s="86">
        <v>2.7360000000000002</v>
      </c>
      <c r="Q126" s="88">
        <v>0.31830000000000003</v>
      </c>
      <c r="R126" s="85">
        <v>0</v>
      </c>
      <c r="S126" s="86">
        <v>14</v>
      </c>
      <c r="T126" s="86">
        <v>2.1</v>
      </c>
      <c r="U126" s="88">
        <v>13.834253042514201</v>
      </c>
      <c r="V126" s="89">
        <v>4.2</v>
      </c>
      <c r="W126" s="85">
        <v>26.0769223410249</v>
      </c>
      <c r="X126" s="88"/>
      <c r="Y126" s="85">
        <v>-100</v>
      </c>
      <c r="Z126" s="88"/>
      <c r="AA126" s="85">
        <v>0.32</v>
      </c>
      <c r="AB126" s="91">
        <v>0.02</v>
      </c>
      <c r="AC126" s="86">
        <v>0.15</v>
      </c>
      <c r="AD126" s="86">
        <v>0.04</v>
      </c>
      <c r="AE126" s="86">
        <v>0</v>
      </c>
      <c r="AF126" s="88">
        <v>3.4500999353199999</v>
      </c>
      <c r="AG126" s="85">
        <v>1.5227359976499999</v>
      </c>
      <c r="AH126" s="86">
        <v>0.24445500000000001</v>
      </c>
      <c r="AI126" s="88">
        <v>6.9759999892400004E-2</v>
      </c>
      <c r="AJ126" s="150">
        <v>1.35</v>
      </c>
      <c r="AK126" s="151">
        <v>1</v>
      </c>
    </row>
    <row r="127" spans="1:37" x14ac:dyDescent="0.2">
      <c r="A127" s="149" t="s">
        <v>587</v>
      </c>
      <c r="B127" s="66" t="s">
        <v>588</v>
      </c>
      <c r="C127" s="67">
        <v>63</v>
      </c>
      <c r="D127" s="84" t="s">
        <v>340</v>
      </c>
      <c r="E127" s="85">
        <v>17.073514513500399</v>
      </c>
      <c r="F127" s="91">
        <v>16.9739681980355</v>
      </c>
      <c r="G127" s="86">
        <v>16.3555477249703</v>
      </c>
      <c r="H127" s="86">
        <v>16.257763291195001</v>
      </c>
      <c r="I127" s="86">
        <v>123.35</v>
      </c>
      <c r="J127" s="86">
        <v>233.68</v>
      </c>
      <c r="K127" s="87">
        <v>0</v>
      </c>
      <c r="L127" s="85">
        <v>20.680000013699999</v>
      </c>
      <c r="M127" s="86">
        <v>0</v>
      </c>
      <c r="N127" s="86">
        <v>25.3119213663973</v>
      </c>
      <c r="O127" s="86">
        <v>16.5481390563518</v>
      </c>
      <c r="P127" s="86">
        <v>2.9449999999999998</v>
      </c>
      <c r="Q127" s="88">
        <v>0.186</v>
      </c>
      <c r="R127" s="85">
        <v>0</v>
      </c>
      <c r="S127" s="86">
        <v>9.9</v>
      </c>
      <c r="T127" s="86">
        <v>1.67</v>
      </c>
      <c r="U127" s="88">
        <v>12.423908734528499</v>
      </c>
      <c r="V127" s="89">
        <v>3.87</v>
      </c>
      <c r="W127" s="85">
        <v>23.809283738721799</v>
      </c>
      <c r="X127" s="88"/>
      <c r="Y127" s="85">
        <v>-48.72</v>
      </c>
      <c r="Z127" s="88"/>
      <c r="AA127" s="85">
        <v>0.03</v>
      </c>
      <c r="AB127" s="91">
        <v>0.08</v>
      </c>
      <c r="AC127" s="86">
        <v>7.0000000000000007E-2</v>
      </c>
      <c r="AD127" s="86">
        <v>7.0000000000000007E-2</v>
      </c>
      <c r="AE127" s="86">
        <v>0</v>
      </c>
      <c r="AF127" s="88">
        <v>1.01530003615</v>
      </c>
      <c r="AG127" s="85">
        <v>1.21641799964</v>
      </c>
      <c r="AH127" s="86">
        <v>0.78243799999999997</v>
      </c>
      <c r="AI127" s="88">
        <v>0.26601499992200001</v>
      </c>
      <c r="AJ127" s="150">
        <v>1.28</v>
      </c>
      <c r="AK127" s="151">
        <v>0</v>
      </c>
    </row>
    <row r="128" spans="1:37" x14ac:dyDescent="0.2">
      <c r="A128" s="149" t="s">
        <v>589</v>
      </c>
      <c r="B128" s="66" t="s">
        <v>590</v>
      </c>
      <c r="C128" s="67">
        <v>63</v>
      </c>
      <c r="D128" s="84" t="s">
        <v>340</v>
      </c>
      <c r="E128" s="85">
        <v>25.3588571559496</v>
      </c>
      <c r="F128" s="91">
        <v>25.335945286455601</v>
      </c>
      <c r="G128" s="86">
        <v>23.733260015351</v>
      </c>
      <c r="H128" s="86">
        <v>23.710348145857001</v>
      </c>
      <c r="I128" s="86">
        <v>65.55</v>
      </c>
      <c r="J128" s="86">
        <v>167.34</v>
      </c>
      <c r="K128" s="87">
        <v>0</v>
      </c>
      <c r="L128" s="85">
        <v>19.3999999905</v>
      </c>
      <c r="M128" s="86">
        <v>8.1395198615745099E-4</v>
      </c>
      <c r="N128" s="86">
        <v>28.6033578543522</v>
      </c>
      <c r="O128" s="86">
        <v>11.8073589423628</v>
      </c>
      <c r="P128" s="86">
        <v>4.218</v>
      </c>
      <c r="Q128" s="88">
        <v>0.6492</v>
      </c>
      <c r="R128" s="85">
        <v>6.6657778962804998E-3</v>
      </c>
      <c r="S128" s="86">
        <v>13.4</v>
      </c>
      <c r="T128" s="86">
        <v>3.33</v>
      </c>
      <c r="U128" s="88">
        <v>15.166512011547599</v>
      </c>
      <c r="V128" s="89">
        <v>3.8</v>
      </c>
      <c r="W128" s="85">
        <v>28.353937521311099</v>
      </c>
      <c r="X128" s="88"/>
      <c r="Y128" s="85"/>
      <c r="Z128" s="88"/>
      <c r="AA128" s="85">
        <v>0</v>
      </c>
      <c r="AB128" s="91">
        <v>0</v>
      </c>
      <c r="AC128" s="86">
        <v>0</v>
      </c>
      <c r="AD128" s="86">
        <v>0</v>
      </c>
      <c r="AE128" s="86">
        <v>0</v>
      </c>
      <c r="AF128" s="88">
        <v>1.1549999708300001</v>
      </c>
      <c r="AG128" s="85">
        <v>1.9613180000099999</v>
      </c>
      <c r="AH128" s="86">
        <v>1.4016249999999999</v>
      </c>
      <c r="AI128" s="88">
        <v>0.42193500000299999</v>
      </c>
      <c r="AJ128" s="150">
        <v>1.1599999999999999</v>
      </c>
      <c r="AK128" s="151">
        <v>0</v>
      </c>
    </row>
    <row r="129" spans="1:37" x14ac:dyDescent="0.2">
      <c r="A129" s="149" t="s">
        <v>591</v>
      </c>
      <c r="B129" s="66" t="s">
        <v>592</v>
      </c>
      <c r="C129" s="67">
        <v>63</v>
      </c>
      <c r="D129" s="84" t="s">
        <v>340</v>
      </c>
      <c r="E129" s="85">
        <v>23.821156570114798</v>
      </c>
      <c r="F129" s="91">
        <v>23.820130150062599</v>
      </c>
      <c r="G129" s="86">
        <v>23.608687619321302</v>
      </c>
      <c r="H129" s="86">
        <v>23.607661199269199</v>
      </c>
      <c r="I129" s="86">
        <v>28.53</v>
      </c>
      <c r="J129" s="86">
        <v>63.8</v>
      </c>
      <c r="K129" s="87">
        <v>0</v>
      </c>
      <c r="L129" s="85">
        <v>25.6799999654</v>
      </c>
      <c r="M129" s="86">
        <v>0</v>
      </c>
      <c r="N129" s="86">
        <v>46.507774662248302</v>
      </c>
      <c r="O129" s="86">
        <v>9.7021130192952807</v>
      </c>
      <c r="P129" s="86">
        <v>1.0449999999999999</v>
      </c>
      <c r="Q129" s="88">
        <v>1.14E-2</v>
      </c>
      <c r="R129" s="85">
        <v>0</v>
      </c>
      <c r="S129" s="86">
        <v>7.4</v>
      </c>
      <c r="T129" s="86">
        <v>2.4900000000000002</v>
      </c>
      <c r="U129" s="88">
        <v>11.4302137006549</v>
      </c>
      <c r="V129" s="89">
        <v>3.4</v>
      </c>
      <c r="W129" s="85">
        <v>27.318117304316601</v>
      </c>
      <c r="X129" s="88"/>
      <c r="Y129" s="85"/>
      <c r="Z129" s="88"/>
      <c r="AA129" s="85">
        <v>0</v>
      </c>
      <c r="AB129" s="91">
        <v>0</v>
      </c>
      <c r="AC129" s="86">
        <v>0</v>
      </c>
      <c r="AD129" s="86">
        <v>0</v>
      </c>
      <c r="AE129" s="86">
        <v>0</v>
      </c>
      <c r="AF129" s="88">
        <v>2.8699999636499999E-2</v>
      </c>
      <c r="AG129" s="85">
        <v>0.206063999926</v>
      </c>
      <c r="AH129" s="86">
        <v>0.18606700000000001</v>
      </c>
      <c r="AI129" s="88">
        <v>6.7264999975699999E-2</v>
      </c>
      <c r="AJ129" s="150">
        <v>1.2</v>
      </c>
      <c r="AK129" s="151">
        <v>0</v>
      </c>
    </row>
    <row r="130" spans="1:37" x14ac:dyDescent="0.2">
      <c r="A130" s="149" t="s">
        <v>593</v>
      </c>
      <c r="B130" s="66" t="s">
        <v>594</v>
      </c>
      <c r="C130" s="67">
        <v>63</v>
      </c>
      <c r="D130" s="84" t="s">
        <v>340</v>
      </c>
      <c r="E130" s="85">
        <v>15.8932397647363</v>
      </c>
      <c r="F130" s="91">
        <v>15.886049554926</v>
      </c>
      <c r="G130" s="86">
        <v>15.696228015933499</v>
      </c>
      <c r="H130" s="86">
        <v>15.689037806123199</v>
      </c>
      <c r="I130" s="86">
        <v>0</v>
      </c>
      <c r="J130" s="86">
        <v>65.2</v>
      </c>
      <c r="K130" s="87">
        <v>0</v>
      </c>
      <c r="L130" s="85">
        <v>17.929999992999999</v>
      </c>
      <c r="M130" s="86">
        <v>0</v>
      </c>
      <c r="N130" s="86">
        <v>26.2204532531882</v>
      </c>
      <c r="O130" s="86">
        <v>11.5855524946434</v>
      </c>
      <c r="P130" s="86">
        <v>1.387</v>
      </c>
      <c r="Q130" s="88">
        <v>0</v>
      </c>
      <c r="R130" s="85">
        <v>0</v>
      </c>
      <c r="S130" s="86">
        <v>7.2</v>
      </c>
      <c r="T130" s="86">
        <v>1.86</v>
      </c>
      <c r="U130" s="88">
        <v>11.524468283984501</v>
      </c>
      <c r="V130" s="89"/>
      <c r="W130" s="85">
        <v>25.5059602092375</v>
      </c>
      <c r="X130" s="88"/>
      <c r="Y130" s="85"/>
      <c r="Z130" s="88"/>
      <c r="AA130" s="85">
        <v>0.02</v>
      </c>
      <c r="AB130" s="91">
        <v>0.02</v>
      </c>
      <c r="AC130" s="86">
        <v>0.02</v>
      </c>
      <c r="AD130" s="86">
        <v>0.02</v>
      </c>
      <c r="AE130" s="86">
        <v>0</v>
      </c>
      <c r="AF130" s="88">
        <v>5.18000013924E-2</v>
      </c>
      <c r="AG130" s="85">
        <v>0.22567400021600001</v>
      </c>
      <c r="AH130" s="86">
        <v>0.123359</v>
      </c>
      <c r="AI130" s="88">
        <v>5.5035000052600001E-2</v>
      </c>
      <c r="AJ130" s="150">
        <v>1.19</v>
      </c>
      <c r="AK130" s="151">
        <v>0</v>
      </c>
    </row>
    <row r="131" spans="1:37" x14ac:dyDescent="0.2">
      <c r="A131" s="149" t="s">
        <v>595</v>
      </c>
      <c r="B131" s="66" t="s">
        <v>596</v>
      </c>
      <c r="C131" s="67">
        <v>63</v>
      </c>
      <c r="D131" s="84" t="s">
        <v>340</v>
      </c>
      <c r="E131" s="85">
        <v>11.258602809465399</v>
      </c>
      <c r="F131" s="91">
        <v>10.9116621099274</v>
      </c>
      <c r="G131" s="86">
        <v>11.2095785801829</v>
      </c>
      <c r="H131" s="86">
        <v>10.8626378806449</v>
      </c>
      <c r="I131" s="86">
        <v>16.55</v>
      </c>
      <c r="J131" s="86">
        <v>30.49</v>
      </c>
      <c r="K131" s="87">
        <v>0</v>
      </c>
      <c r="L131" s="85">
        <v>37.7300001833</v>
      </c>
      <c r="M131" s="86">
        <v>0</v>
      </c>
      <c r="N131" s="86">
        <v>21.954887218045101</v>
      </c>
      <c r="O131" s="86">
        <v>9.8950189859280808</v>
      </c>
      <c r="P131" s="86">
        <v>0.71899999999999997</v>
      </c>
      <c r="Q131" s="88">
        <v>0.27239999999999998</v>
      </c>
      <c r="R131" s="85">
        <v>0</v>
      </c>
      <c r="S131" s="86">
        <v>6.2</v>
      </c>
      <c r="T131" s="86">
        <v>1.06</v>
      </c>
      <c r="U131" s="88">
        <v>9.1713019703969092</v>
      </c>
      <c r="V131" s="89">
        <v>4.2</v>
      </c>
      <c r="W131" s="85">
        <v>22.5333333333</v>
      </c>
      <c r="X131" s="88"/>
      <c r="Y131" s="85"/>
      <c r="Z131" s="88"/>
      <c r="AA131" s="85">
        <v>0</v>
      </c>
      <c r="AB131" s="91">
        <v>0</v>
      </c>
      <c r="AC131" s="86">
        <v>0</v>
      </c>
      <c r="AD131" s="86">
        <v>0</v>
      </c>
      <c r="AE131" s="86">
        <v>0</v>
      </c>
      <c r="AF131" s="88">
        <v>0.67739999623400005</v>
      </c>
      <c r="AG131" s="85">
        <v>0</v>
      </c>
      <c r="AH131" s="86">
        <v>2.4740999999999999E-2</v>
      </c>
      <c r="AI131" s="88">
        <v>2.6159999981699999E-2</v>
      </c>
      <c r="AJ131" s="150">
        <v>1.32</v>
      </c>
      <c r="AK131" s="151">
        <v>0</v>
      </c>
    </row>
    <row r="132" spans="1:37" x14ac:dyDescent="0.2">
      <c r="A132" s="149" t="s">
        <v>597</v>
      </c>
      <c r="B132" s="66" t="s">
        <v>598</v>
      </c>
      <c r="C132" s="67"/>
      <c r="D132" s="84" t="s">
        <v>340</v>
      </c>
      <c r="E132" s="85">
        <v>0</v>
      </c>
      <c r="F132" s="91">
        <v>0</v>
      </c>
      <c r="G132" s="86">
        <v>0</v>
      </c>
      <c r="H132" s="86">
        <v>0</v>
      </c>
      <c r="I132" s="86">
        <v>0</v>
      </c>
      <c r="J132" s="86">
        <v>0</v>
      </c>
      <c r="K132" s="87">
        <v>0</v>
      </c>
      <c r="L132" s="85">
        <v>0</v>
      </c>
      <c r="M132" s="86">
        <v>0</v>
      </c>
      <c r="N132" s="86"/>
      <c r="O132" s="86"/>
      <c r="P132" s="86">
        <v>0</v>
      </c>
      <c r="Q132" s="88">
        <v>0</v>
      </c>
      <c r="R132" s="85">
        <v>0</v>
      </c>
      <c r="S132" s="86"/>
      <c r="T132" s="86">
        <v>0</v>
      </c>
      <c r="U132" s="88">
        <v>0</v>
      </c>
      <c r="V132" s="89"/>
      <c r="W132" s="85"/>
      <c r="X132" s="88"/>
      <c r="Y132" s="85">
        <v>-100</v>
      </c>
      <c r="Z132" s="88"/>
      <c r="AA132" s="85">
        <v>0</v>
      </c>
      <c r="AB132" s="91">
        <v>0</v>
      </c>
      <c r="AC132" s="86">
        <v>0</v>
      </c>
      <c r="AD132" s="86">
        <v>0</v>
      </c>
      <c r="AE132" s="86">
        <v>0</v>
      </c>
      <c r="AF132" s="88">
        <v>0</v>
      </c>
      <c r="AG132" s="85">
        <v>0</v>
      </c>
      <c r="AH132" s="86">
        <v>0</v>
      </c>
      <c r="AI132" s="88">
        <v>0</v>
      </c>
      <c r="AJ132" s="150"/>
      <c r="AK132" s="151">
        <v>0</v>
      </c>
    </row>
    <row r="133" spans="1:37" x14ac:dyDescent="0.2">
      <c r="A133" s="149" t="s">
        <v>599</v>
      </c>
      <c r="B133" s="66" t="s">
        <v>600</v>
      </c>
      <c r="C133" s="67">
        <v>63</v>
      </c>
      <c r="D133" s="84" t="s">
        <v>340</v>
      </c>
      <c r="E133" s="85">
        <v>12.397622906537</v>
      </c>
      <c r="F133" s="91">
        <v>10.104808211777399</v>
      </c>
      <c r="G133" s="86">
        <v>12.3911399243652</v>
      </c>
      <c r="H133" s="86">
        <v>10.098325229605599</v>
      </c>
      <c r="I133" s="86">
        <v>0</v>
      </c>
      <c r="J133" s="86">
        <v>96.4</v>
      </c>
      <c r="K133" s="87">
        <v>0</v>
      </c>
      <c r="L133" s="85">
        <v>15.339999518100001</v>
      </c>
      <c r="M133" s="86">
        <v>0</v>
      </c>
      <c r="N133" s="86">
        <v>22.898618590493999</v>
      </c>
      <c r="O133" s="86">
        <v>26.226954037912201</v>
      </c>
      <c r="P133" s="86">
        <v>0.52200000000000002</v>
      </c>
      <c r="Q133" s="88">
        <v>0</v>
      </c>
      <c r="R133" s="85">
        <v>0</v>
      </c>
      <c r="S133" s="86">
        <v>1.2</v>
      </c>
      <c r="T133" s="86">
        <v>0.45</v>
      </c>
      <c r="U133" s="88">
        <v>2.7250135062128602</v>
      </c>
      <c r="V133" s="89"/>
      <c r="W133" s="85"/>
      <c r="X133" s="88"/>
      <c r="Y133" s="85"/>
      <c r="Z133" s="88"/>
      <c r="AA133" s="85">
        <v>0</v>
      </c>
      <c r="AB133" s="91">
        <v>0</v>
      </c>
      <c r="AC133" s="86">
        <v>0</v>
      </c>
      <c r="AD133" s="86">
        <v>0</v>
      </c>
      <c r="AE133" s="86">
        <v>0</v>
      </c>
      <c r="AF133" s="88">
        <v>6.96999952689E-2</v>
      </c>
      <c r="AG133" s="85">
        <v>2.9578928492200002E-9</v>
      </c>
      <c r="AH133" s="86">
        <v>3.2125000000000001E-2</v>
      </c>
      <c r="AI133" s="88">
        <v>5.7843027735799995E-10</v>
      </c>
      <c r="AJ133" s="150">
        <v>1.43</v>
      </c>
      <c r="AK133" s="151">
        <v>1</v>
      </c>
    </row>
    <row r="134" spans="1:37" x14ac:dyDescent="0.2">
      <c r="A134" s="149" t="s">
        <v>601</v>
      </c>
      <c r="B134" s="66" t="s">
        <v>602</v>
      </c>
      <c r="C134" s="67">
        <v>63</v>
      </c>
      <c r="D134" s="84" t="s">
        <v>340</v>
      </c>
      <c r="E134" s="85">
        <v>39.372485298669098</v>
      </c>
      <c r="F134" s="91">
        <v>39.277055607139197</v>
      </c>
      <c r="G134" s="86">
        <v>39.3711957082431</v>
      </c>
      <c r="H134" s="86">
        <v>39.275766016713099</v>
      </c>
      <c r="I134" s="86">
        <v>11.93</v>
      </c>
      <c r="J134" s="86">
        <v>16.23</v>
      </c>
      <c r="K134" s="87">
        <v>0</v>
      </c>
      <c r="L134" s="85">
        <v>5.61999998823</v>
      </c>
      <c r="M134" s="86">
        <v>0</v>
      </c>
      <c r="N134" s="86">
        <v>64.826563889712403</v>
      </c>
      <c r="O134" s="86">
        <v>67.912223767578396</v>
      </c>
      <c r="P134" s="86">
        <v>0.247</v>
      </c>
      <c r="Q134" s="88">
        <v>0.18629999999999999</v>
      </c>
      <c r="R134" s="85">
        <v>0</v>
      </c>
      <c r="S134" s="86">
        <v>2</v>
      </c>
      <c r="T134" s="86">
        <v>0.73</v>
      </c>
      <c r="U134" s="88">
        <v>4.0660786134323699</v>
      </c>
      <c r="V134" s="89">
        <v>4.8099999999999996</v>
      </c>
      <c r="W134" s="85">
        <v>33.758710871961704</v>
      </c>
      <c r="X134" s="88"/>
      <c r="Y134" s="85"/>
      <c r="Z134" s="88"/>
      <c r="AA134" s="85">
        <v>0.06</v>
      </c>
      <c r="AB134" s="91">
        <v>0.06</v>
      </c>
      <c r="AC134" s="86">
        <v>0.06</v>
      </c>
      <c r="AD134" s="86">
        <v>0.06</v>
      </c>
      <c r="AE134" s="86">
        <v>0</v>
      </c>
      <c r="AF134" s="88">
        <v>17.8862990959</v>
      </c>
      <c r="AG134" s="85">
        <v>0</v>
      </c>
      <c r="AH134" s="86">
        <v>6.6189999999999999E-3</v>
      </c>
      <c r="AI134" s="88">
        <v>0</v>
      </c>
      <c r="AJ134" s="150">
        <v>3.62</v>
      </c>
      <c r="AK134" s="151">
        <v>27</v>
      </c>
    </row>
    <row r="135" spans="1:37" x14ac:dyDescent="0.2">
      <c r="A135" s="149" t="s">
        <v>603</v>
      </c>
      <c r="B135" s="66" t="s">
        <v>604</v>
      </c>
      <c r="C135" s="67">
        <v>63</v>
      </c>
      <c r="D135" s="84" t="s">
        <v>340</v>
      </c>
      <c r="E135" s="85">
        <v>60.481103424079301</v>
      </c>
      <c r="F135" s="91">
        <v>60.472332167487103</v>
      </c>
      <c r="G135" s="86">
        <v>60.478910609931297</v>
      </c>
      <c r="H135" s="86">
        <v>60.4701393533391</v>
      </c>
      <c r="I135" s="86">
        <v>13.03</v>
      </c>
      <c r="J135" s="86">
        <v>20.96</v>
      </c>
      <c r="K135" s="87">
        <v>0</v>
      </c>
      <c r="L135" s="85">
        <v>4.6000000013499998</v>
      </c>
      <c r="M135" s="86">
        <v>0</v>
      </c>
      <c r="N135" s="86">
        <v>61.7302052785924</v>
      </c>
      <c r="O135" s="86">
        <v>72.936093210480607</v>
      </c>
      <c r="P135" s="86">
        <v>0.98</v>
      </c>
      <c r="Q135" s="88">
        <v>0.95020000000000004</v>
      </c>
      <c r="R135" s="85">
        <v>0</v>
      </c>
      <c r="S135" s="86">
        <v>1.8</v>
      </c>
      <c r="T135" s="86">
        <v>1.32</v>
      </c>
      <c r="U135" s="88">
        <v>3.6181433442608602</v>
      </c>
      <c r="V135" s="89">
        <v>4.87</v>
      </c>
      <c r="W135" s="85">
        <v>31.523630954665599</v>
      </c>
      <c r="X135" s="88"/>
      <c r="Y135" s="85">
        <v>-100</v>
      </c>
      <c r="Z135" s="88"/>
      <c r="AA135" s="85">
        <v>0.03</v>
      </c>
      <c r="AB135" s="91">
        <v>0.03</v>
      </c>
      <c r="AC135" s="86">
        <v>0.03</v>
      </c>
      <c r="AD135" s="86">
        <v>0.03</v>
      </c>
      <c r="AE135" s="86">
        <v>0</v>
      </c>
      <c r="AF135" s="88">
        <v>0.70639997741399996</v>
      </c>
      <c r="AG135" s="85">
        <v>0</v>
      </c>
      <c r="AH135" s="86">
        <v>1.4989000000000001E-2</v>
      </c>
      <c r="AI135" s="88">
        <v>2.6160000014900001E-2</v>
      </c>
      <c r="AJ135" s="150">
        <v>4.0199999999999996</v>
      </c>
      <c r="AK135" s="151">
        <v>46</v>
      </c>
    </row>
    <row r="136" spans="1:37" x14ac:dyDescent="0.2">
      <c r="A136" s="149" t="s">
        <v>605</v>
      </c>
      <c r="B136" s="66" t="s">
        <v>606</v>
      </c>
      <c r="C136" s="67">
        <v>63</v>
      </c>
      <c r="D136" s="84" t="s">
        <v>340</v>
      </c>
      <c r="E136" s="85">
        <v>22.7787909259796</v>
      </c>
      <c r="F136" s="91">
        <v>22.695277214391599</v>
      </c>
      <c r="G136" s="86">
        <v>22.7787909259796</v>
      </c>
      <c r="H136" s="86">
        <v>22.695277214391599</v>
      </c>
      <c r="I136" s="86">
        <v>0</v>
      </c>
      <c r="J136" s="86">
        <v>87.95</v>
      </c>
      <c r="K136" s="87">
        <v>0</v>
      </c>
      <c r="L136" s="85">
        <v>2.9900000013699999</v>
      </c>
      <c r="M136" s="86">
        <v>0</v>
      </c>
      <c r="N136" s="86"/>
      <c r="O136" s="86">
        <v>78.1601284698325</v>
      </c>
      <c r="P136" s="86">
        <v>0.63900000000000001</v>
      </c>
      <c r="Q136" s="88">
        <v>0.161</v>
      </c>
      <c r="R136" s="85">
        <v>0</v>
      </c>
      <c r="S136" s="86">
        <v>0.3</v>
      </c>
      <c r="T136" s="86">
        <v>0.63</v>
      </c>
      <c r="U136" s="88">
        <v>1.0584084672677401</v>
      </c>
      <c r="V136" s="89">
        <v>4.8</v>
      </c>
      <c r="W136" s="85">
        <v>29.5981507677959</v>
      </c>
      <c r="X136" s="88"/>
      <c r="Y136" s="85">
        <v>-100</v>
      </c>
      <c r="Z136" s="88"/>
      <c r="AA136" s="85">
        <v>0</v>
      </c>
      <c r="AB136" s="91">
        <v>0</v>
      </c>
      <c r="AC136" s="86">
        <v>0</v>
      </c>
      <c r="AD136" s="86">
        <v>0</v>
      </c>
      <c r="AE136" s="86">
        <v>0</v>
      </c>
      <c r="AF136" s="88">
        <v>1.3194999700900001</v>
      </c>
      <c r="AG136" s="85">
        <v>0</v>
      </c>
      <c r="AH136" s="86">
        <v>2.5058E-2</v>
      </c>
      <c r="AI136" s="88">
        <v>0.13079999980199999</v>
      </c>
      <c r="AJ136" s="150">
        <v>4.2</v>
      </c>
      <c r="AK136" s="151">
        <v>17</v>
      </c>
    </row>
    <row r="137" spans="1:37" x14ac:dyDescent="0.2">
      <c r="A137" s="149" t="s">
        <v>607</v>
      </c>
      <c r="B137" s="66" t="s">
        <v>608</v>
      </c>
      <c r="C137" s="67">
        <v>63</v>
      </c>
      <c r="D137" s="84" t="s">
        <v>340</v>
      </c>
      <c r="E137" s="85">
        <v>12.6114204653723</v>
      </c>
      <c r="F137" s="91">
        <v>12.144566068895401</v>
      </c>
      <c r="G137" s="86">
        <v>12.6114204653723</v>
      </c>
      <c r="H137" s="86">
        <v>12.144566068895401</v>
      </c>
      <c r="I137" s="86">
        <v>0</v>
      </c>
      <c r="J137" s="86">
        <v>81.83</v>
      </c>
      <c r="K137" s="87">
        <v>0</v>
      </c>
      <c r="L137" s="85">
        <v>2.9300000010699998</v>
      </c>
      <c r="M137" s="86">
        <v>0</v>
      </c>
      <c r="N137" s="86"/>
      <c r="O137" s="86">
        <v>71.236381644106999</v>
      </c>
      <c r="P137" s="86">
        <v>0.40200000000000002</v>
      </c>
      <c r="Q137" s="88">
        <v>0</v>
      </c>
      <c r="R137" s="85">
        <v>0</v>
      </c>
      <c r="S137" s="86">
        <v>0.2</v>
      </c>
      <c r="T137" s="86">
        <v>0.27</v>
      </c>
      <c r="U137" s="88">
        <v>0.54413414918168201</v>
      </c>
      <c r="V137" s="89"/>
      <c r="W137" s="85"/>
      <c r="X137" s="88"/>
      <c r="Y137" s="85"/>
      <c r="Z137" s="88"/>
      <c r="AA137" s="85">
        <v>0</v>
      </c>
      <c r="AB137" s="91">
        <v>0.01</v>
      </c>
      <c r="AC137" s="86">
        <v>0</v>
      </c>
      <c r="AD137" s="86">
        <v>0.01</v>
      </c>
      <c r="AE137" s="86">
        <v>0</v>
      </c>
      <c r="AF137" s="88">
        <v>0.30669999133800002</v>
      </c>
      <c r="AG137" s="85">
        <v>0</v>
      </c>
      <c r="AH137" s="86">
        <v>1.5001E-2</v>
      </c>
      <c r="AI137" s="88">
        <v>1.7440000004199999E-2</v>
      </c>
      <c r="AJ137" s="150">
        <v>3.85</v>
      </c>
      <c r="AK137" s="151">
        <v>10</v>
      </c>
    </row>
    <row r="138" spans="1:37" x14ac:dyDescent="0.2">
      <c r="A138" s="149" t="s">
        <v>609</v>
      </c>
      <c r="B138" s="66" t="s">
        <v>610</v>
      </c>
      <c r="C138" s="67">
        <v>63</v>
      </c>
      <c r="D138" s="84" t="s">
        <v>340</v>
      </c>
      <c r="E138" s="85">
        <v>15.888289809467199</v>
      </c>
      <c r="F138" s="91">
        <v>15.7731642266439</v>
      </c>
      <c r="G138" s="86">
        <v>15.888289809467199</v>
      </c>
      <c r="H138" s="86">
        <v>15.7731642266439</v>
      </c>
      <c r="I138" s="86">
        <v>0</v>
      </c>
      <c r="J138" s="86">
        <v>0</v>
      </c>
      <c r="K138" s="87">
        <v>0</v>
      </c>
      <c r="L138" s="85"/>
      <c r="M138" s="86">
        <v>0</v>
      </c>
      <c r="N138" s="86"/>
      <c r="O138" s="86">
        <v>99.962306822465095</v>
      </c>
      <c r="P138" s="86">
        <v>0</v>
      </c>
      <c r="Q138" s="88">
        <v>0</v>
      </c>
      <c r="R138" s="85">
        <v>0</v>
      </c>
      <c r="S138" s="86"/>
      <c r="T138" s="86">
        <v>0</v>
      </c>
      <c r="U138" s="88">
        <v>0</v>
      </c>
      <c r="V138" s="89"/>
      <c r="W138" s="85"/>
      <c r="X138" s="88"/>
      <c r="Y138" s="85"/>
      <c r="Z138" s="88"/>
      <c r="AA138" s="85">
        <v>0</v>
      </c>
      <c r="AB138" s="91">
        <v>0</v>
      </c>
      <c r="AC138" s="86">
        <v>0</v>
      </c>
      <c r="AD138" s="86">
        <v>0</v>
      </c>
      <c r="AE138" s="86">
        <v>0</v>
      </c>
      <c r="AF138" s="88">
        <v>14.526000010500001</v>
      </c>
      <c r="AG138" s="85">
        <v>0</v>
      </c>
      <c r="AH138" s="86">
        <v>0</v>
      </c>
      <c r="AI138" s="88">
        <v>0</v>
      </c>
      <c r="AJ138" s="150">
        <v>4.74</v>
      </c>
      <c r="AK138" s="151">
        <v>15</v>
      </c>
    </row>
    <row r="139" spans="1:37" x14ac:dyDescent="0.2">
      <c r="A139" s="149" t="s">
        <v>611</v>
      </c>
      <c r="B139" s="66" t="s">
        <v>612</v>
      </c>
      <c r="C139" s="67">
        <v>64</v>
      </c>
      <c r="D139" s="84" t="s">
        <v>340</v>
      </c>
      <c r="E139" s="85">
        <v>42.010429138260299</v>
      </c>
      <c r="F139" s="91">
        <v>42.010429138260299</v>
      </c>
      <c r="G139" s="86">
        <v>20.027111801549498</v>
      </c>
      <c r="H139" s="86">
        <v>20.027111801549498</v>
      </c>
      <c r="I139" s="86">
        <v>26.33</v>
      </c>
      <c r="J139" s="86">
        <v>53.93</v>
      </c>
      <c r="K139" s="87">
        <v>0</v>
      </c>
      <c r="L139" s="85">
        <v>0.35000000007499998</v>
      </c>
      <c r="M139" s="86">
        <v>0</v>
      </c>
      <c r="N139" s="86">
        <v>37.390472203116097</v>
      </c>
      <c r="O139" s="86">
        <v>22.044250703297301</v>
      </c>
      <c r="P139" s="86">
        <v>0.70799999999999996</v>
      </c>
      <c r="Q139" s="88">
        <v>0.78059999999999996</v>
      </c>
      <c r="R139" s="85">
        <v>0</v>
      </c>
      <c r="S139" s="86">
        <v>0.3</v>
      </c>
      <c r="T139" s="86">
        <v>1.01</v>
      </c>
      <c r="U139" s="88">
        <v>4.02916992371095</v>
      </c>
      <c r="V139" s="89">
        <v>3.68</v>
      </c>
      <c r="W139" s="85">
        <v>54.283670390861197</v>
      </c>
      <c r="X139" s="88">
        <v>64.599999999999994</v>
      </c>
      <c r="Y139" s="85">
        <v>-100</v>
      </c>
      <c r="Z139" s="88"/>
      <c r="AA139" s="85">
        <v>0</v>
      </c>
      <c r="AB139" s="91">
        <v>0</v>
      </c>
      <c r="AC139" s="86">
        <v>0</v>
      </c>
      <c r="AD139" s="86">
        <v>0</v>
      </c>
      <c r="AE139" s="86">
        <v>2.9</v>
      </c>
      <c r="AF139" s="88">
        <v>1.34319996862</v>
      </c>
      <c r="AG139" s="85">
        <v>0.13382399734</v>
      </c>
      <c r="AH139" s="86">
        <v>0.64652699999999996</v>
      </c>
      <c r="AI139" s="88">
        <v>2.4149999519999998E-3</v>
      </c>
      <c r="AJ139" s="150">
        <v>1</v>
      </c>
      <c r="AK139" s="151">
        <v>0</v>
      </c>
    </row>
    <row r="140" spans="1:37" x14ac:dyDescent="0.2">
      <c r="A140" s="149" t="s">
        <v>613</v>
      </c>
      <c r="B140" s="66" t="s">
        <v>614</v>
      </c>
      <c r="C140" s="67">
        <v>64</v>
      </c>
      <c r="D140" s="84" t="s">
        <v>340</v>
      </c>
      <c r="E140" s="85">
        <v>28.227097613448699</v>
      </c>
      <c r="F140" s="91">
        <v>28.190824035623201</v>
      </c>
      <c r="G140" s="86">
        <v>14.0016010406764</v>
      </c>
      <c r="H140" s="86">
        <v>13.9765847801071</v>
      </c>
      <c r="I140" s="86">
        <v>78.89</v>
      </c>
      <c r="J140" s="86">
        <v>112.2</v>
      </c>
      <c r="K140" s="87">
        <v>0</v>
      </c>
      <c r="L140" s="85">
        <v>1.2100000003</v>
      </c>
      <c r="M140" s="86">
        <v>2.45408232889003E-3</v>
      </c>
      <c r="N140" s="86">
        <v>18.435472060197501</v>
      </c>
      <c r="O140" s="86">
        <v>11.1990862928493</v>
      </c>
      <c r="P140" s="86">
        <v>1.573</v>
      </c>
      <c r="Q140" s="88">
        <v>1.7511000000000001</v>
      </c>
      <c r="R140" s="85">
        <v>1.6183848519177899E-2</v>
      </c>
      <c r="S140" s="86">
        <v>0.7</v>
      </c>
      <c r="T140" s="86">
        <v>2.69</v>
      </c>
      <c r="U140" s="88">
        <v>4.9807374793615802</v>
      </c>
      <c r="V140" s="89">
        <v>3.58</v>
      </c>
      <c r="W140" s="85">
        <v>45.900554993833403</v>
      </c>
      <c r="X140" s="88">
        <v>47</v>
      </c>
      <c r="Y140" s="85">
        <v>-100</v>
      </c>
      <c r="Z140" s="88"/>
      <c r="AA140" s="85">
        <v>0</v>
      </c>
      <c r="AB140" s="91">
        <v>0</v>
      </c>
      <c r="AC140" s="86">
        <v>0</v>
      </c>
      <c r="AD140" s="86">
        <v>0</v>
      </c>
      <c r="AE140" s="86">
        <v>4.25</v>
      </c>
      <c r="AF140" s="88">
        <v>1.44500005281</v>
      </c>
      <c r="AG140" s="85">
        <v>5.2374000036700001E-2</v>
      </c>
      <c r="AH140" s="86">
        <v>0.58950800000000003</v>
      </c>
      <c r="AI140" s="88">
        <v>2.2500000015799999E-4</v>
      </c>
      <c r="AJ140" s="150">
        <v>1</v>
      </c>
      <c r="AK140" s="151">
        <v>0</v>
      </c>
    </row>
    <row r="141" spans="1:37" x14ac:dyDescent="0.2">
      <c r="A141" s="149" t="s">
        <v>615</v>
      </c>
      <c r="B141" s="66" t="s">
        <v>616</v>
      </c>
      <c r="C141" s="67">
        <v>64</v>
      </c>
      <c r="D141" s="84" t="s">
        <v>340</v>
      </c>
      <c r="E141" s="85">
        <v>43.827375762859603</v>
      </c>
      <c r="F141" s="91">
        <v>43.659546643417599</v>
      </c>
      <c r="G141" s="86">
        <v>17.639494333042698</v>
      </c>
      <c r="H141" s="86">
        <v>17.482563208369701</v>
      </c>
      <c r="I141" s="86">
        <v>77.010000000000005</v>
      </c>
      <c r="J141" s="86">
        <v>117.73</v>
      </c>
      <c r="K141" s="87">
        <v>0</v>
      </c>
      <c r="L141" s="85">
        <v>0.129999999886</v>
      </c>
      <c r="M141" s="86">
        <v>0.22550383135834201</v>
      </c>
      <c r="N141" s="86">
        <v>33.199769662651804</v>
      </c>
      <c r="O141" s="86">
        <v>19.2756448286578</v>
      </c>
      <c r="P141" s="86">
        <v>1.06</v>
      </c>
      <c r="Q141" s="88">
        <v>1.5742</v>
      </c>
      <c r="R141" s="85">
        <v>5.1072522982635302E-2</v>
      </c>
      <c r="S141" s="86">
        <v>0.4</v>
      </c>
      <c r="T141" s="86">
        <v>1.61</v>
      </c>
      <c r="U141" s="88">
        <v>1.6499564080209199</v>
      </c>
      <c r="V141" s="89">
        <v>3.59</v>
      </c>
      <c r="W141" s="85">
        <v>43.942502174565398</v>
      </c>
      <c r="X141" s="88"/>
      <c r="Y141" s="85">
        <v>95.6</v>
      </c>
      <c r="Z141" s="88">
        <v>-100</v>
      </c>
      <c r="AA141" s="85">
        <v>0.17</v>
      </c>
      <c r="AB141" s="91">
        <v>0.15</v>
      </c>
      <c r="AC141" s="86">
        <v>0</v>
      </c>
      <c r="AD141" s="86">
        <v>0</v>
      </c>
      <c r="AE141" s="86">
        <v>4.38</v>
      </c>
      <c r="AF141" s="88">
        <v>0</v>
      </c>
      <c r="AG141" s="85">
        <v>0</v>
      </c>
      <c r="AH141" s="86">
        <v>0.41651899999999997</v>
      </c>
      <c r="AI141" s="88">
        <v>6.0000000092300003E-5</v>
      </c>
      <c r="AJ141" s="150">
        <v>1</v>
      </c>
      <c r="AK141" s="151">
        <v>0</v>
      </c>
    </row>
    <row r="142" spans="1:37" x14ac:dyDescent="0.2">
      <c r="A142" s="149" t="s">
        <v>617</v>
      </c>
      <c r="B142" s="66" t="s">
        <v>618</v>
      </c>
      <c r="C142" s="67">
        <v>64</v>
      </c>
      <c r="D142" s="84" t="s">
        <v>340</v>
      </c>
      <c r="E142" s="85">
        <v>35.005152015493302</v>
      </c>
      <c r="F142" s="91">
        <v>34.483743218581999</v>
      </c>
      <c r="G142" s="86">
        <v>18.112748445084499</v>
      </c>
      <c r="H142" s="86">
        <v>18.009708135218698</v>
      </c>
      <c r="I142" s="86">
        <v>205.53</v>
      </c>
      <c r="J142" s="86">
        <v>297.08</v>
      </c>
      <c r="K142" s="87">
        <v>0</v>
      </c>
      <c r="L142" s="85">
        <v>4.2299999973900002</v>
      </c>
      <c r="M142" s="86">
        <v>5.4640016132909601E-3</v>
      </c>
      <c r="N142" s="86">
        <v>25.817267393126599</v>
      </c>
      <c r="O142" s="86">
        <v>17.385603988281201</v>
      </c>
      <c r="P142" s="86">
        <v>3.7080000000000002</v>
      </c>
      <c r="Q142" s="88">
        <v>0.99319999999999997</v>
      </c>
      <c r="R142" s="85">
        <v>3.8314176245210697E-2</v>
      </c>
      <c r="S142" s="86">
        <v>0</v>
      </c>
      <c r="T142" s="86">
        <v>1.95</v>
      </c>
      <c r="U142" s="88">
        <v>3.92918771958138</v>
      </c>
      <c r="V142" s="89">
        <v>3.42</v>
      </c>
      <c r="W142" s="85">
        <v>37.849338986537298</v>
      </c>
      <c r="X142" s="88">
        <v>47.1</v>
      </c>
      <c r="Y142" s="85">
        <v>-100</v>
      </c>
      <c r="Z142" s="88"/>
      <c r="AA142" s="85">
        <v>0.13</v>
      </c>
      <c r="AB142" s="91">
        <v>0.13</v>
      </c>
      <c r="AC142" s="86">
        <v>0.01</v>
      </c>
      <c r="AD142" s="86">
        <v>0.01</v>
      </c>
      <c r="AE142" s="86">
        <v>2.41</v>
      </c>
      <c r="AF142" s="88">
        <v>9.0204000417299994</v>
      </c>
      <c r="AG142" s="85">
        <v>6.4127999937799995E-2</v>
      </c>
      <c r="AH142" s="86">
        <v>4.1296929999999996</v>
      </c>
      <c r="AI142" s="88">
        <v>1.94339999811E-2</v>
      </c>
      <c r="AJ142" s="150">
        <v>1</v>
      </c>
      <c r="AK142" s="151">
        <v>0</v>
      </c>
    </row>
    <row r="143" spans="1:37" x14ac:dyDescent="0.2">
      <c r="A143" s="149" t="s">
        <v>619</v>
      </c>
      <c r="B143" s="66" t="s">
        <v>620</v>
      </c>
      <c r="C143" s="67">
        <v>64</v>
      </c>
      <c r="D143" s="84" t="s">
        <v>340</v>
      </c>
      <c r="E143" s="85">
        <v>56.293576976288598</v>
      </c>
      <c r="F143" s="91">
        <v>56.2812487158062</v>
      </c>
      <c r="G143" s="86">
        <v>20.748462391956501</v>
      </c>
      <c r="H143" s="86">
        <v>20.736134131474</v>
      </c>
      <c r="I143" s="86">
        <v>49.56</v>
      </c>
      <c r="J143" s="86">
        <v>178.97</v>
      </c>
      <c r="K143" s="87">
        <v>0</v>
      </c>
      <c r="L143" s="85">
        <v>0.50000000077499995</v>
      </c>
      <c r="M143" s="86">
        <v>0.13579909694737999</v>
      </c>
      <c r="N143" s="86">
        <v>40.679177055538503</v>
      </c>
      <c r="O143" s="86">
        <v>27.294649008650399</v>
      </c>
      <c r="P143" s="86">
        <v>3.3359999999999999</v>
      </c>
      <c r="Q143" s="88">
        <v>0.60880000000000001</v>
      </c>
      <c r="R143" s="85">
        <v>2.76701715550636E-2</v>
      </c>
      <c r="S143" s="86">
        <v>0.2</v>
      </c>
      <c r="T143" s="86">
        <v>1.25</v>
      </c>
      <c r="U143" s="88">
        <v>0.69038258701697197</v>
      </c>
      <c r="V143" s="89">
        <v>3.97</v>
      </c>
      <c r="W143" s="85"/>
      <c r="X143" s="88"/>
      <c r="Y143" s="85">
        <v>31.360000000000014</v>
      </c>
      <c r="Z143" s="88">
        <v>-100</v>
      </c>
      <c r="AA143" s="85">
        <v>0.52</v>
      </c>
      <c r="AB143" s="91">
        <v>0.52</v>
      </c>
      <c r="AC143" s="86">
        <v>0.02</v>
      </c>
      <c r="AD143" s="86">
        <v>0.02</v>
      </c>
      <c r="AE143" s="86">
        <v>4.25</v>
      </c>
      <c r="AF143" s="88">
        <v>10.2428999106</v>
      </c>
      <c r="AG143" s="85">
        <v>1.31950000212E-2</v>
      </c>
      <c r="AH143" s="86">
        <v>1.3477429999999999</v>
      </c>
      <c r="AI143" s="88">
        <v>4.5660000073399999E-3</v>
      </c>
      <c r="AJ143" s="150">
        <v>1</v>
      </c>
      <c r="AK143" s="151">
        <v>0</v>
      </c>
    </row>
    <row r="144" spans="1:37" x14ac:dyDescent="0.2">
      <c r="A144" s="149" t="s">
        <v>621</v>
      </c>
      <c r="B144" s="66" t="s">
        <v>622</v>
      </c>
      <c r="C144" s="67">
        <v>64</v>
      </c>
      <c r="D144" s="84" t="s">
        <v>340</v>
      </c>
      <c r="E144" s="85">
        <v>35.762691570881202</v>
      </c>
      <c r="F144" s="91">
        <v>35.737547892720301</v>
      </c>
      <c r="G144" s="86">
        <v>14.5366379310345</v>
      </c>
      <c r="H144" s="86">
        <v>14.5342432950192</v>
      </c>
      <c r="I144" s="86">
        <v>178.17</v>
      </c>
      <c r="J144" s="86">
        <v>312.49</v>
      </c>
      <c r="K144" s="87">
        <v>0</v>
      </c>
      <c r="L144" s="85">
        <v>1.4999999993799999</v>
      </c>
      <c r="M144" s="86">
        <v>2.1376615772222001E-3</v>
      </c>
      <c r="N144" s="86">
        <v>22.738084430322299</v>
      </c>
      <c r="O144" s="86">
        <v>16.796340073290299</v>
      </c>
      <c r="P144" s="86">
        <v>4.1890000000000001</v>
      </c>
      <c r="Q144" s="88">
        <v>1.8891</v>
      </c>
      <c r="R144" s="85">
        <v>2.4398178269355902E-2</v>
      </c>
      <c r="S144" s="86">
        <v>0.5</v>
      </c>
      <c r="T144" s="86">
        <v>3.34</v>
      </c>
      <c r="U144" s="88">
        <v>3.39619252873563</v>
      </c>
      <c r="V144" s="89">
        <v>3.42</v>
      </c>
      <c r="W144" s="85"/>
      <c r="X144" s="88">
        <v>19.866666666699999</v>
      </c>
      <c r="Y144" s="85">
        <v>100</v>
      </c>
      <c r="Z144" s="88">
        <v>100</v>
      </c>
      <c r="AA144" s="85">
        <v>0.33</v>
      </c>
      <c r="AB144" s="91">
        <v>0.32</v>
      </c>
      <c r="AC144" s="86">
        <v>0.04</v>
      </c>
      <c r="AD144" s="86">
        <v>0.04</v>
      </c>
      <c r="AE144" s="86">
        <v>5.13</v>
      </c>
      <c r="AF144" s="88">
        <v>2.7083001125599999</v>
      </c>
      <c r="AG144" s="85">
        <v>7.5109999911499997E-3</v>
      </c>
      <c r="AH144" s="86">
        <v>3.5026099999999998</v>
      </c>
      <c r="AI144" s="88">
        <v>1.31999999844E-3</v>
      </c>
      <c r="AJ144" s="150">
        <v>1</v>
      </c>
      <c r="AK144" s="151">
        <v>0</v>
      </c>
    </row>
    <row r="145" spans="1:37" x14ac:dyDescent="0.2">
      <c r="A145" s="149" t="s">
        <v>623</v>
      </c>
      <c r="B145" s="66" t="s">
        <v>624</v>
      </c>
      <c r="C145" s="67">
        <v>64</v>
      </c>
      <c r="D145" s="84" t="s">
        <v>340</v>
      </c>
      <c r="E145" s="85">
        <v>27.475291626927199</v>
      </c>
      <c r="F145" s="91">
        <v>26.5886199993712</v>
      </c>
      <c r="G145" s="86">
        <v>14.0877029335625</v>
      </c>
      <c r="H145" s="86">
        <v>13.872323477932801</v>
      </c>
      <c r="I145" s="86">
        <v>706.02</v>
      </c>
      <c r="J145" s="86">
        <v>910.5</v>
      </c>
      <c r="K145" s="87">
        <v>0</v>
      </c>
      <c r="L145" s="85">
        <v>0.62999999939399998</v>
      </c>
      <c r="M145" s="86">
        <v>1.03993275659825E-2</v>
      </c>
      <c r="N145" s="86">
        <v>20.042568854321701</v>
      </c>
      <c r="O145" s="86">
        <v>13.9653164367607</v>
      </c>
      <c r="P145" s="86">
        <v>19.248000000000001</v>
      </c>
      <c r="Q145" s="88">
        <v>3.1034999999999999</v>
      </c>
      <c r="R145" s="85">
        <v>2.7092928745597399E-2</v>
      </c>
      <c r="S145" s="86">
        <v>0.2</v>
      </c>
      <c r="T145" s="86">
        <v>6.26</v>
      </c>
      <c r="U145" s="88">
        <v>2.6416735664951299</v>
      </c>
      <c r="V145" s="89">
        <v>2.4300000000000002</v>
      </c>
      <c r="W145" s="85">
        <v>51.153157907999599</v>
      </c>
      <c r="X145" s="88">
        <v>50.9666666667</v>
      </c>
      <c r="Y145" s="85">
        <v>-78.66</v>
      </c>
      <c r="Z145" s="88">
        <v>-100</v>
      </c>
      <c r="AA145" s="85">
        <v>2.09</v>
      </c>
      <c r="AB145" s="91">
        <v>2.54</v>
      </c>
      <c r="AC145" s="86">
        <v>0.3</v>
      </c>
      <c r="AD145" s="86">
        <v>0.4</v>
      </c>
      <c r="AE145" s="86">
        <v>7.41</v>
      </c>
      <c r="AF145" s="88">
        <v>3.3785998788799998</v>
      </c>
      <c r="AG145" s="85">
        <v>0.16457700002199999</v>
      </c>
      <c r="AH145" s="86">
        <v>11.487204</v>
      </c>
      <c r="AI145" s="88">
        <v>1.5460000002100001E-2</v>
      </c>
      <c r="AJ145" s="150">
        <v>1</v>
      </c>
      <c r="AK145" s="151">
        <v>0</v>
      </c>
    </row>
    <row r="146" spans="1:37" x14ac:dyDescent="0.2">
      <c r="A146" s="149" t="s">
        <v>625</v>
      </c>
      <c r="B146" s="66" t="s">
        <v>626</v>
      </c>
      <c r="C146" s="67">
        <v>65</v>
      </c>
      <c r="D146" s="84" t="s">
        <v>340</v>
      </c>
      <c r="E146" s="85">
        <v>48.6234507988652</v>
      </c>
      <c r="F146" s="91">
        <v>47.842317455577103</v>
      </c>
      <c r="G146" s="86">
        <v>30.628453038673999</v>
      </c>
      <c r="H146" s="86">
        <v>30.430603255188899</v>
      </c>
      <c r="I146" s="86">
        <v>306.17</v>
      </c>
      <c r="J146" s="86">
        <v>719.85</v>
      </c>
      <c r="K146" s="87">
        <v>3.1099999999999999E-2</v>
      </c>
      <c r="L146" s="85">
        <v>0.19000000004000001</v>
      </c>
      <c r="M146" s="86">
        <v>4.0554011947969699E-4</v>
      </c>
      <c r="N146" s="86">
        <v>39.364291463835301</v>
      </c>
      <c r="O146" s="86">
        <v>21.822668781949599</v>
      </c>
      <c r="P146" s="86">
        <v>15.698</v>
      </c>
      <c r="Q146" s="88">
        <v>2.1257000000000001</v>
      </c>
      <c r="R146" s="85">
        <v>2.1372088053002801E-2</v>
      </c>
      <c r="S146" s="86">
        <v>0.2</v>
      </c>
      <c r="T146" s="86">
        <v>3.12</v>
      </c>
      <c r="U146" s="88">
        <v>2.9845453187994599</v>
      </c>
      <c r="V146" s="89">
        <v>3.62</v>
      </c>
      <c r="W146" s="85">
        <v>50.882114463414602</v>
      </c>
      <c r="X146" s="88">
        <v>48.4666666667</v>
      </c>
      <c r="Y146" s="85">
        <v>-64.06</v>
      </c>
      <c r="Z146" s="88"/>
      <c r="AA146" s="85">
        <v>1.51</v>
      </c>
      <c r="AB146" s="91">
        <v>1.59</v>
      </c>
      <c r="AC146" s="86">
        <v>0.21</v>
      </c>
      <c r="AD146" s="86">
        <v>0.18</v>
      </c>
      <c r="AE146" s="86">
        <v>1.79</v>
      </c>
      <c r="AF146" s="88">
        <v>45.134201059399999</v>
      </c>
      <c r="AG146" s="85">
        <v>0.25703999980999997</v>
      </c>
      <c r="AH146" s="86">
        <v>4.6264539999999998</v>
      </c>
      <c r="AI146" s="88">
        <v>6.9057999948999998E-2</v>
      </c>
      <c r="AJ146" s="150">
        <v>1</v>
      </c>
      <c r="AK146" s="151">
        <v>0</v>
      </c>
    </row>
    <row r="147" spans="1:37" x14ac:dyDescent="0.2">
      <c r="A147" s="149" t="s">
        <v>627</v>
      </c>
      <c r="B147" s="66" t="s">
        <v>628</v>
      </c>
      <c r="C147" s="67">
        <v>65</v>
      </c>
      <c r="D147" s="84" t="s">
        <v>340</v>
      </c>
      <c r="E147" s="85">
        <v>25.095365457973401</v>
      </c>
      <c r="F147" s="91">
        <v>23.8764414434165</v>
      </c>
      <c r="G147" s="86">
        <v>11.6696628228176</v>
      </c>
      <c r="H147" s="86">
        <v>11.509624238172499</v>
      </c>
      <c r="I147" s="86">
        <v>831.64</v>
      </c>
      <c r="J147" s="86">
        <v>1099.9100000000001</v>
      </c>
      <c r="K147" s="87">
        <v>0</v>
      </c>
      <c r="L147" s="85">
        <v>0.18000000004200001</v>
      </c>
      <c r="M147" s="86">
        <v>0</v>
      </c>
      <c r="N147" s="86">
        <v>21.898550085937199</v>
      </c>
      <c r="O147" s="86">
        <v>6.65543386689132</v>
      </c>
      <c r="P147" s="86">
        <v>27.413</v>
      </c>
      <c r="Q147" s="88">
        <v>3.5076999999999998</v>
      </c>
      <c r="R147" s="85">
        <v>0</v>
      </c>
      <c r="S147" s="86">
        <v>0.2</v>
      </c>
      <c r="T147" s="86">
        <v>8.89</v>
      </c>
      <c r="U147" s="88">
        <v>2.8916560705046699</v>
      </c>
      <c r="V147" s="89">
        <v>2.85</v>
      </c>
      <c r="W147" s="85">
        <v>47.245427917640498</v>
      </c>
      <c r="X147" s="88">
        <v>48.633333333300001</v>
      </c>
      <c r="Y147" s="85"/>
      <c r="Z147" s="88"/>
      <c r="AA147" s="85">
        <v>3.36</v>
      </c>
      <c r="AB147" s="91">
        <v>4.53</v>
      </c>
      <c r="AC147" s="86">
        <v>0.51</v>
      </c>
      <c r="AD147" s="86">
        <v>0.59</v>
      </c>
      <c r="AE147" s="86">
        <v>3.25</v>
      </c>
      <c r="AF147" s="88">
        <v>7.5873999613300001</v>
      </c>
      <c r="AG147" s="85">
        <v>0.39604500006299997</v>
      </c>
      <c r="AH147" s="86">
        <v>4.6985599999999996</v>
      </c>
      <c r="AI147" s="88">
        <v>4.0680000006499996E-3</v>
      </c>
      <c r="AJ147" s="150">
        <v>1.06</v>
      </c>
      <c r="AK147" s="151">
        <v>0</v>
      </c>
    </row>
    <row r="148" spans="1:37" x14ac:dyDescent="0.2">
      <c r="A148" s="149" t="s">
        <v>629</v>
      </c>
      <c r="B148" s="66" t="s">
        <v>630</v>
      </c>
      <c r="C148" s="67">
        <v>65</v>
      </c>
      <c r="D148" s="84" t="s">
        <v>340</v>
      </c>
      <c r="E148" s="85">
        <v>30.5278873111025</v>
      </c>
      <c r="F148" s="91">
        <v>30.370615184737801</v>
      </c>
      <c r="G148" s="86">
        <v>17.1392428144873</v>
      </c>
      <c r="H148" s="86">
        <v>17.1301255897705</v>
      </c>
      <c r="I148" s="86">
        <v>692.34</v>
      </c>
      <c r="J148" s="86">
        <v>996.08</v>
      </c>
      <c r="K148" s="87">
        <v>0</v>
      </c>
      <c r="L148" s="85">
        <v>0.30999999930700001</v>
      </c>
      <c r="M148" s="86">
        <v>1.9591749321906E-2</v>
      </c>
      <c r="N148" s="86">
        <v>26.418202764977</v>
      </c>
      <c r="O148" s="86">
        <v>14.8430066603235</v>
      </c>
      <c r="P148" s="86">
        <v>17.731999999999999</v>
      </c>
      <c r="Q148" s="88">
        <v>1.6082000000000001</v>
      </c>
      <c r="R148" s="85">
        <v>4.0700040700040699E-2</v>
      </c>
      <c r="S148" s="86">
        <v>0.3</v>
      </c>
      <c r="T148" s="86">
        <v>5.0599999999999996</v>
      </c>
      <c r="U148" s="88">
        <v>1.57841952909534</v>
      </c>
      <c r="V148" s="89">
        <v>3.26</v>
      </c>
      <c r="W148" s="85">
        <v>48.400017997758802</v>
      </c>
      <c r="X148" s="88">
        <v>53.5333333333</v>
      </c>
      <c r="Y148" s="85">
        <v>-35.200000000000003</v>
      </c>
      <c r="Z148" s="88"/>
      <c r="AA148" s="85">
        <v>4.3099999999999996</v>
      </c>
      <c r="AB148" s="91">
        <v>4.47</v>
      </c>
      <c r="AC148" s="86">
        <v>0.55000000000000004</v>
      </c>
      <c r="AD148" s="86">
        <v>0.55000000000000004</v>
      </c>
      <c r="AE148" s="86">
        <v>2.52</v>
      </c>
      <c r="AF148" s="88">
        <v>13.371700257000001</v>
      </c>
      <c r="AG148" s="85">
        <v>0.56867999954600001</v>
      </c>
      <c r="AH148" s="86">
        <v>8.0226260000000007</v>
      </c>
      <c r="AI148" s="88">
        <v>4.6079999963200002E-3</v>
      </c>
      <c r="AJ148" s="150">
        <v>1.01</v>
      </c>
      <c r="AK148" s="151">
        <v>0</v>
      </c>
    </row>
    <row r="149" spans="1:37" x14ac:dyDescent="0.2">
      <c r="A149" s="149" t="s">
        <v>631</v>
      </c>
      <c r="B149" s="66" t="s">
        <v>632</v>
      </c>
      <c r="C149" s="67">
        <v>65</v>
      </c>
      <c r="D149" s="84" t="s">
        <v>340</v>
      </c>
      <c r="E149" s="85">
        <v>44.764503287560899</v>
      </c>
      <c r="F149" s="91">
        <v>44.670572974907202</v>
      </c>
      <c r="G149" s="86">
        <v>23.3797021067227</v>
      </c>
      <c r="H149" s="86">
        <v>23.369265405316799</v>
      </c>
      <c r="I149" s="86">
        <v>407.52</v>
      </c>
      <c r="J149" s="86">
        <v>600.02</v>
      </c>
      <c r="K149" s="87">
        <v>0</v>
      </c>
      <c r="L149" s="85">
        <v>0.76000000178600002</v>
      </c>
      <c r="M149" s="86">
        <v>1.5485967598239499E-2</v>
      </c>
      <c r="N149" s="86">
        <v>39.858742204523303</v>
      </c>
      <c r="O149" s="86">
        <v>24.445053439298398</v>
      </c>
      <c r="P149" s="86">
        <v>12.529</v>
      </c>
      <c r="Q149" s="88">
        <v>1.0933999999999999</v>
      </c>
      <c r="R149" s="85">
        <v>4.2616663115278099E-2</v>
      </c>
      <c r="S149" s="86">
        <v>0.6</v>
      </c>
      <c r="T149" s="86">
        <v>3.72</v>
      </c>
      <c r="U149" s="88">
        <v>1.5774328696455999</v>
      </c>
      <c r="V149" s="89">
        <v>4.03</v>
      </c>
      <c r="W149" s="85">
        <v>52.955471480796398</v>
      </c>
      <c r="X149" s="88">
        <v>59.166666666700003</v>
      </c>
      <c r="Y149" s="85"/>
      <c r="Z149" s="88"/>
      <c r="AA149" s="85">
        <v>6.51</v>
      </c>
      <c r="AB149" s="91">
        <v>6.58</v>
      </c>
      <c r="AC149" s="86">
        <v>1.26</v>
      </c>
      <c r="AD149" s="86">
        <v>1.26</v>
      </c>
      <c r="AE149" s="86">
        <v>2.08</v>
      </c>
      <c r="AF149" s="88">
        <v>4.8459997290999999</v>
      </c>
      <c r="AG149" s="85">
        <v>0.319544000464</v>
      </c>
      <c r="AH149" s="86">
        <v>3.6576050000000002</v>
      </c>
      <c r="AI149" s="88">
        <v>2.0520000029799999E-3</v>
      </c>
      <c r="AJ149" s="150">
        <v>1.01</v>
      </c>
      <c r="AK149" s="151">
        <v>0</v>
      </c>
    </row>
    <row r="150" spans="1:37" x14ac:dyDescent="0.2">
      <c r="A150" s="149" t="s">
        <v>633</v>
      </c>
      <c r="B150" s="66" t="s">
        <v>634</v>
      </c>
      <c r="C150" s="67">
        <v>65</v>
      </c>
      <c r="D150" s="84" t="s">
        <v>340</v>
      </c>
      <c r="E150" s="85">
        <v>52.292258874859499</v>
      </c>
      <c r="F150" s="91">
        <v>51.457658491439098</v>
      </c>
      <c r="G150" s="86">
        <v>23.3068354597739</v>
      </c>
      <c r="H150" s="86">
        <v>22.9366364778211</v>
      </c>
      <c r="I150" s="86">
        <v>246.49</v>
      </c>
      <c r="J150" s="86">
        <v>328.11</v>
      </c>
      <c r="K150" s="87">
        <v>0</v>
      </c>
      <c r="L150" s="85">
        <v>0.27000000022300003</v>
      </c>
      <c r="M150" s="86">
        <v>3.2503938139007E-5</v>
      </c>
      <c r="N150" s="86">
        <v>44.775117666049297</v>
      </c>
      <c r="O150" s="86">
        <v>35.683400513008401</v>
      </c>
      <c r="P150" s="86">
        <v>7.0970000000000004</v>
      </c>
      <c r="Q150" s="88">
        <v>1.4048</v>
      </c>
      <c r="R150" s="85">
        <v>1.0862480990658299E-2</v>
      </c>
      <c r="S150" s="86">
        <v>0.4</v>
      </c>
      <c r="T150" s="86">
        <v>3.04</v>
      </c>
      <c r="U150" s="88">
        <v>1.7782772525946999</v>
      </c>
      <c r="V150" s="89">
        <v>4.01</v>
      </c>
      <c r="W150" s="85">
        <v>49.605514879496702</v>
      </c>
      <c r="X150" s="88">
        <v>52.733333333300003</v>
      </c>
      <c r="Y150" s="85">
        <v>-36.22</v>
      </c>
      <c r="Z150" s="88"/>
      <c r="AA150" s="85">
        <v>1.4</v>
      </c>
      <c r="AB150" s="91">
        <v>1.64</v>
      </c>
      <c r="AC150" s="86">
        <v>0.17</v>
      </c>
      <c r="AD150" s="86">
        <v>0.18</v>
      </c>
      <c r="AE150" s="86">
        <v>2.7</v>
      </c>
      <c r="AF150" s="88">
        <v>7.9098000591800002</v>
      </c>
      <c r="AG150" s="85">
        <v>0.43124899975199998</v>
      </c>
      <c r="AH150" s="86">
        <v>3.5188570000000001</v>
      </c>
      <c r="AI150" s="88">
        <v>1.5119999991300001E-3</v>
      </c>
      <c r="AJ150" s="150">
        <v>1.07</v>
      </c>
      <c r="AK150" s="151">
        <v>0</v>
      </c>
    </row>
    <row r="151" spans="1:37" x14ac:dyDescent="0.2">
      <c r="A151" s="149" t="s">
        <v>635</v>
      </c>
      <c r="B151" s="66" t="s">
        <v>636</v>
      </c>
      <c r="C151" s="67">
        <v>65</v>
      </c>
      <c r="D151" s="84" t="s">
        <v>340</v>
      </c>
      <c r="E151" s="85">
        <v>50.320080378929198</v>
      </c>
      <c r="F151" s="91">
        <v>49.509114396440403</v>
      </c>
      <c r="G151" s="86">
        <v>31.791301851586098</v>
      </c>
      <c r="H151" s="86">
        <v>31.591072197502498</v>
      </c>
      <c r="I151" s="86">
        <v>593.1</v>
      </c>
      <c r="J151" s="86">
        <v>930.24</v>
      </c>
      <c r="K151" s="87">
        <v>8.0000000000000002E-3</v>
      </c>
      <c r="L151" s="85">
        <v>0.22999999981700001</v>
      </c>
      <c r="M151" s="86">
        <v>3.3666314655910099E-3</v>
      </c>
      <c r="N151" s="86">
        <v>41.648761815368601</v>
      </c>
      <c r="O151" s="86">
        <v>26.6312784816466</v>
      </c>
      <c r="P151" s="86">
        <v>15.163</v>
      </c>
      <c r="Q151" s="88">
        <v>2.7031999999999998</v>
      </c>
      <c r="R151" s="85">
        <v>3.65230094959825E-2</v>
      </c>
      <c r="S151" s="86">
        <v>0</v>
      </c>
      <c r="T151" s="86">
        <v>3.84</v>
      </c>
      <c r="U151" s="88">
        <v>2.3754844265824602</v>
      </c>
      <c r="V151" s="89">
        <v>3.8</v>
      </c>
      <c r="W151" s="85">
        <v>48.7523419080214</v>
      </c>
      <c r="X151" s="88">
        <v>46.9</v>
      </c>
      <c r="Y151" s="85">
        <v>-100</v>
      </c>
      <c r="Z151" s="88"/>
      <c r="AA151" s="85">
        <v>2.36</v>
      </c>
      <c r="AB151" s="91">
        <v>2.23</v>
      </c>
      <c r="AC151" s="86">
        <v>0.21</v>
      </c>
      <c r="AD151" s="86">
        <v>0.18</v>
      </c>
      <c r="AE151" s="86">
        <v>2.5299999999999998</v>
      </c>
      <c r="AF151" s="88">
        <v>30.483600592199998</v>
      </c>
      <c r="AG151" s="85">
        <v>7.9356999924600005E-2</v>
      </c>
      <c r="AH151" s="86">
        <v>10.106021999999999</v>
      </c>
      <c r="AI151" s="88">
        <v>1.35509999871E-2</v>
      </c>
      <c r="AJ151" s="150">
        <v>1</v>
      </c>
      <c r="AK151" s="151">
        <v>0</v>
      </c>
    </row>
    <row r="152" spans="1:37" x14ac:dyDescent="0.2">
      <c r="A152" s="149" t="s">
        <v>637</v>
      </c>
      <c r="B152" s="66" t="s">
        <v>638</v>
      </c>
      <c r="C152" s="67">
        <v>65</v>
      </c>
      <c r="D152" s="84" t="s">
        <v>340</v>
      </c>
      <c r="E152" s="85">
        <v>47.080597118918597</v>
      </c>
      <c r="F152" s="91">
        <v>47.049243150028701</v>
      </c>
      <c r="G152" s="86">
        <v>26.283335365534999</v>
      </c>
      <c r="H152" s="86">
        <v>26.267658381090101</v>
      </c>
      <c r="I152" s="86">
        <v>121.62</v>
      </c>
      <c r="J152" s="86">
        <v>249.5</v>
      </c>
      <c r="K152" s="87">
        <v>1.9400000000000001E-2</v>
      </c>
      <c r="L152" s="85">
        <v>0.73999999899799995</v>
      </c>
      <c r="M152" s="86">
        <v>0</v>
      </c>
      <c r="N152" s="86">
        <v>40.5085360780947</v>
      </c>
      <c r="O152" s="86">
        <v>50.090544560858902</v>
      </c>
      <c r="P152" s="86">
        <v>6.1829999999999998</v>
      </c>
      <c r="Q152" s="88">
        <v>2.1579999999999999</v>
      </c>
      <c r="R152" s="85">
        <v>0</v>
      </c>
      <c r="S152" s="86">
        <v>0.6</v>
      </c>
      <c r="T152" s="86">
        <v>2.38</v>
      </c>
      <c r="U152" s="88">
        <v>3.1319131146684298</v>
      </c>
      <c r="V152" s="89">
        <v>4.17</v>
      </c>
      <c r="W152" s="85">
        <v>44.875336666179898</v>
      </c>
      <c r="X152" s="88">
        <v>49.3</v>
      </c>
      <c r="Y152" s="85">
        <v>-100</v>
      </c>
      <c r="Z152" s="88"/>
      <c r="AA152" s="85">
        <v>0.63</v>
      </c>
      <c r="AB152" s="91">
        <v>0.63</v>
      </c>
      <c r="AC152" s="86">
        <v>0.18</v>
      </c>
      <c r="AD152" s="86">
        <v>0.18</v>
      </c>
      <c r="AE152" s="86">
        <v>2.21</v>
      </c>
      <c r="AF152" s="88">
        <v>14.433000545000001</v>
      </c>
      <c r="AG152" s="85">
        <v>1.5010128951899999</v>
      </c>
      <c r="AH152" s="86">
        <v>2.3694039999999998</v>
      </c>
      <c r="AI152" s="88">
        <v>1.8765998689700001E-2</v>
      </c>
      <c r="AJ152" s="150">
        <v>1</v>
      </c>
      <c r="AK152" s="151">
        <v>0</v>
      </c>
    </row>
    <row r="153" spans="1:37" x14ac:dyDescent="0.2">
      <c r="A153" s="149" t="s">
        <v>639</v>
      </c>
      <c r="B153" s="66" t="s">
        <v>640</v>
      </c>
      <c r="C153" s="67">
        <v>65</v>
      </c>
      <c r="D153" s="84" t="s">
        <v>340</v>
      </c>
      <c r="E153" s="85">
        <v>56.874817719303898</v>
      </c>
      <c r="F153" s="91">
        <v>55.909135098350603</v>
      </c>
      <c r="G153" s="86">
        <v>31.8372813981875</v>
      </c>
      <c r="H153" s="86">
        <v>31.397647363816102</v>
      </c>
      <c r="I153" s="86">
        <v>52.76</v>
      </c>
      <c r="J153" s="86">
        <v>131.15</v>
      </c>
      <c r="K153" s="87">
        <v>0</v>
      </c>
      <c r="L153" s="85">
        <v>0.15000000011600001</v>
      </c>
      <c r="M153" s="86">
        <v>0</v>
      </c>
      <c r="N153" s="86">
        <v>50.550924705046</v>
      </c>
      <c r="O153" s="86">
        <v>68.463016330451495</v>
      </c>
      <c r="P153" s="86">
        <v>1.8080000000000001</v>
      </c>
      <c r="Q153" s="88">
        <v>0.94820000000000004</v>
      </c>
      <c r="R153" s="85">
        <v>0</v>
      </c>
      <c r="S153" s="86">
        <v>0.8</v>
      </c>
      <c r="T153" s="86">
        <v>1.3</v>
      </c>
      <c r="U153" s="88">
        <v>3.3172386229841102</v>
      </c>
      <c r="V153" s="89">
        <v>4.45</v>
      </c>
      <c r="W153" s="85">
        <v>45.900683391456703</v>
      </c>
      <c r="X153" s="88">
        <v>48.0333333333</v>
      </c>
      <c r="Y153" s="85">
        <v>-99.14</v>
      </c>
      <c r="Z153" s="88"/>
      <c r="AA153" s="85">
        <v>0.22</v>
      </c>
      <c r="AB153" s="91">
        <v>0</v>
      </c>
      <c r="AC153" s="86">
        <v>7.0000000000000007E-2</v>
      </c>
      <c r="AD153" s="86">
        <v>0.01</v>
      </c>
      <c r="AE153" s="86">
        <v>1.91</v>
      </c>
      <c r="AF153" s="88">
        <v>9.4575004650699999</v>
      </c>
      <c r="AG153" s="85">
        <v>0.88773999933799996</v>
      </c>
      <c r="AH153" s="86">
        <v>0.84783500000000001</v>
      </c>
      <c r="AI153" s="88">
        <v>9.6039999928300007E-3</v>
      </c>
      <c r="AJ153" s="150">
        <v>1.04</v>
      </c>
      <c r="AK153" s="151">
        <v>0</v>
      </c>
    </row>
    <row r="154" spans="1:37" x14ac:dyDescent="0.2">
      <c r="A154" s="149" t="s">
        <v>641</v>
      </c>
      <c r="B154" s="66" t="s">
        <v>642</v>
      </c>
      <c r="C154" s="67">
        <v>65</v>
      </c>
      <c r="D154" s="84" t="s">
        <v>340</v>
      </c>
      <c r="E154" s="85">
        <v>43.767427635958001</v>
      </c>
      <c r="F154" s="91">
        <v>43.767427635958001</v>
      </c>
      <c r="G154" s="86">
        <v>26.069044920574999</v>
      </c>
      <c r="H154" s="86">
        <v>26.069044920574999</v>
      </c>
      <c r="I154" s="86">
        <v>82.16</v>
      </c>
      <c r="J154" s="86">
        <v>102.11</v>
      </c>
      <c r="K154" s="87">
        <v>0</v>
      </c>
      <c r="L154" s="85">
        <v>0.16999999983</v>
      </c>
      <c r="M154" s="86">
        <v>0</v>
      </c>
      <c r="N154" s="86">
        <v>39.3989100916762</v>
      </c>
      <c r="O154" s="86">
        <v>57.558139534883701</v>
      </c>
      <c r="P154" s="86">
        <v>1.57</v>
      </c>
      <c r="Q154" s="88">
        <v>0.6996</v>
      </c>
      <c r="R154" s="85">
        <v>0</v>
      </c>
      <c r="S154" s="86">
        <v>0.7</v>
      </c>
      <c r="T154" s="86">
        <v>1.49</v>
      </c>
      <c r="U154" s="88">
        <v>4.2168132836814403</v>
      </c>
      <c r="V154" s="89">
        <v>4.51</v>
      </c>
      <c r="W154" s="85">
        <v>43.034979320834402</v>
      </c>
      <c r="X154" s="88">
        <v>42.1</v>
      </c>
      <c r="Y154" s="85">
        <v>100</v>
      </c>
      <c r="Z154" s="88"/>
      <c r="AA154" s="85">
        <v>0.37</v>
      </c>
      <c r="AB154" s="91">
        <v>0.37</v>
      </c>
      <c r="AC154" s="86">
        <v>0.1</v>
      </c>
      <c r="AD154" s="86">
        <v>0.1</v>
      </c>
      <c r="AE154" s="86">
        <v>2.25</v>
      </c>
      <c r="AF154" s="88">
        <v>3.6514999829899999</v>
      </c>
      <c r="AG154" s="85">
        <v>0.67925199756599997</v>
      </c>
      <c r="AH154" s="86">
        <v>0.35730200000000001</v>
      </c>
      <c r="AI154" s="88">
        <v>5.6689999796900002E-3</v>
      </c>
      <c r="AJ154" s="150">
        <v>1.03</v>
      </c>
      <c r="AK154" s="151">
        <v>0</v>
      </c>
    </row>
    <row r="155" spans="1:37" x14ac:dyDescent="0.2">
      <c r="A155" s="149" t="s">
        <v>643</v>
      </c>
      <c r="B155" s="66" t="s">
        <v>644</v>
      </c>
      <c r="C155" s="67">
        <v>65</v>
      </c>
      <c r="D155" s="84" t="s">
        <v>340</v>
      </c>
      <c r="E155" s="85">
        <v>61.405727036072904</v>
      </c>
      <c r="F155" s="91">
        <v>60.108776496838999</v>
      </c>
      <c r="G155" s="86">
        <v>32.697099293417601</v>
      </c>
      <c r="H155" s="86">
        <v>32.245258460394197</v>
      </c>
      <c r="I155" s="86">
        <v>11.92</v>
      </c>
      <c r="J155" s="86">
        <v>55.19</v>
      </c>
      <c r="K155" s="87">
        <v>1.03E-2</v>
      </c>
      <c r="L155" s="85">
        <v>0.48000000040200003</v>
      </c>
      <c r="M155" s="86">
        <v>1.3542333697575001E-4</v>
      </c>
      <c r="N155" s="86">
        <v>56.175061828882697</v>
      </c>
      <c r="O155" s="86">
        <v>64.343865090133704</v>
      </c>
      <c r="P155" s="86">
        <v>0.83499999999999996</v>
      </c>
      <c r="Q155" s="88">
        <v>0.56820000000000004</v>
      </c>
      <c r="R155" s="85">
        <v>1.1800802454566901E-2</v>
      </c>
      <c r="S155" s="86">
        <v>0.3</v>
      </c>
      <c r="T155" s="86">
        <v>1.29</v>
      </c>
      <c r="U155" s="88">
        <v>2.6692078839717399</v>
      </c>
      <c r="V155" s="89">
        <v>4.53</v>
      </c>
      <c r="W155" s="85">
        <v>47.903003547579303</v>
      </c>
      <c r="X155" s="88">
        <v>48.9666666667</v>
      </c>
      <c r="Y155" s="85">
        <v>-66.58</v>
      </c>
      <c r="Z155" s="88"/>
      <c r="AA155" s="85">
        <v>0.27</v>
      </c>
      <c r="AB155" s="91">
        <v>0.21</v>
      </c>
      <c r="AC155" s="86">
        <v>7.0000000000000007E-2</v>
      </c>
      <c r="AD155" s="86">
        <v>0.01</v>
      </c>
      <c r="AE155" s="86">
        <v>1.51</v>
      </c>
      <c r="AF155" s="88">
        <v>11.8745002846</v>
      </c>
      <c r="AG155" s="85">
        <v>0.58191000103099999</v>
      </c>
      <c r="AH155" s="86">
        <v>0.42933500000000002</v>
      </c>
      <c r="AI155" s="88">
        <v>1.91600000339E-3</v>
      </c>
      <c r="AJ155" s="150">
        <v>1.05</v>
      </c>
      <c r="AK155" s="151">
        <v>0</v>
      </c>
    </row>
    <row r="156" spans="1:37" x14ac:dyDescent="0.2">
      <c r="A156" s="149" t="s">
        <v>645</v>
      </c>
      <c r="B156" s="66" t="s">
        <v>646</v>
      </c>
      <c r="C156" s="67">
        <v>65</v>
      </c>
      <c r="D156" s="84" t="s">
        <v>340</v>
      </c>
      <c r="E156" s="85">
        <v>52.155047235082101</v>
      </c>
      <c r="F156" s="91">
        <v>52.155047235082101</v>
      </c>
      <c r="G156" s="86">
        <v>26.178314570271802</v>
      </c>
      <c r="H156" s="86">
        <v>26.178314570271802</v>
      </c>
      <c r="I156" s="86">
        <v>79.67</v>
      </c>
      <c r="J156" s="86">
        <v>165.35</v>
      </c>
      <c r="K156" s="87">
        <v>0</v>
      </c>
      <c r="L156" s="85">
        <v>1.10999999925</v>
      </c>
      <c r="M156" s="86">
        <v>0</v>
      </c>
      <c r="N156" s="86">
        <v>45.553217604769401</v>
      </c>
      <c r="O156" s="86">
        <v>58.227848101265799</v>
      </c>
      <c r="P156" s="86">
        <v>2.6829999999999998</v>
      </c>
      <c r="Q156" s="88">
        <v>0.58840000000000003</v>
      </c>
      <c r="R156" s="85">
        <v>0</v>
      </c>
      <c r="S156" s="86">
        <v>0.1</v>
      </c>
      <c r="T156" s="86">
        <v>1.51</v>
      </c>
      <c r="U156" s="88">
        <v>2.0858602251567402</v>
      </c>
      <c r="V156" s="89">
        <v>4.43</v>
      </c>
      <c r="W156" s="85">
        <v>46.811734886779099</v>
      </c>
      <c r="X156" s="88">
        <v>46.366666666699999</v>
      </c>
      <c r="Y156" s="85">
        <v>-100</v>
      </c>
      <c r="Z156" s="88"/>
      <c r="AA156" s="85">
        <v>0.04</v>
      </c>
      <c r="AB156" s="91">
        <v>0.04</v>
      </c>
      <c r="AC156" s="86">
        <v>0.01</v>
      </c>
      <c r="AD156" s="86">
        <v>0.01</v>
      </c>
      <c r="AE156" s="86">
        <v>3.57</v>
      </c>
      <c r="AF156" s="88">
        <v>2.2852001174700001</v>
      </c>
      <c r="AG156" s="85">
        <v>1.11899999886E-2</v>
      </c>
      <c r="AH156" s="86">
        <v>0.59729500000000002</v>
      </c>
      <c r="AI156" s="88">
        <v>8.1089999917399996E-3</v>
      </c>
      <c r="AJ156" s="150">
        <v>1.05</v>
      </c>
      <c r="AK156" s="151">
        <v>0</v>
      </c>
    </row>
    <row r="157" spans="1:37" x14ac:dyDescent="0.2">
      <c r="A157" s="149" t="s">
        <v>647</v>
      </c>
      <c r="B157" s="66" t="s">
        <v>648</v>
      </c>
      <c r="C157" s="67">
        <v>65</v>
      </c>
      <c r="D157" s="84" t="s">
        <v>340</v>
      </c>
      <c r="E157" s="85">
        <v>56.326488571776402</v>
      </c>
      <c r="F157" s="91">
        <v>55.028699308032998</v>
      </c>
      <c r="G157" s="86">
        <v>27.673061977396401</v>
      </c>
      <c r="H157" s="86">
        <v>27.3359738569435</v>
      </c>
      <c r="I157" s="86">
        <v>32.58</v>
      </c>
      <c r="J157" s="86">
        <v>71.58</v>
      </c>
      <c r="K157" s="87">
        <v>1.04E-2</v>
      </c>
      <c r="L157" s="85">
        <v>0.85999999904900004</v>
      </c>
      <c r="M157" s="86">
        <v>1.68403040919326E-3</v>
      </c>
      <c r="N157" s="86">
        <v>50.409324849844303</v>
      </c>
      <c r="O157" s="86">
        <v>62.8650662969062</v>
      </c>
      <c r="P157" s="86">
        <v>1.0589999999999999</v>
      </c>
      <c r="Q157" s="88">
        <v>0.69710000000000005</v>
      </c>
      <c r="R157" s="85">
        <v>1.1708230886313099E-2</v>
      </c>
      <c r="S157" s="86">
        <v>0.3</v>
      </c>
      <c r="T157" s="86">
        <v>1.38</v>
      </c>
      <c r="U157" s="88">
        <v>3.6986057660795701</v>
      </c>
      <c r="V157" s="89">
        <v>4.33</v>
      </c>
      <c r="W157" s="85">
        <v>46.655241749794598</v>
      </c>
      <c r="X157" s="88">
        <v>46.566666666700002</v>
      </c>
      <c r="Y157" s="85">
        <v>-41.86</v>
      </c>
      <c r="Z157" s="88"/>
      <c r="AA157" s="85">
        <v>0</v>
      </c>
      <c r="AB157" s="91">
        <v>0.78</v>
      </c>
      <c r="AC157" s="86">
        <v>0.01</v>
      </c>
      <c r="AD157" s="86">
        <v>0.11</v>
      </c>
      <c r="AE157" s="86">
        <v>2.19</v>
      </c>
      <c r="AF157" s="88">
        <v>5.3906001985099996</v>
      </c>
      <c r="AG157" s="85">
        <v>1.7313429993</v>
      </c>
      <c r="AH157" s="86">
        <v>0.50179700000000005</v>
      </c>
      <c r="AI157" s="88">
        <v>6.8939999972299996E-3</v>
      </c>
      <c r="AJ157" s="150">
        <v>1.08</v>
      </c>
      <c r="AK157" s="151">
        <v>1</v>
      </c>
    </row>
    <row r="158" spans="1:37" x14ac:dyDescent="0.2">
      <c r="A158" s="149" t="s">
        <v>575</v>
      </c>
      <c r="B158" s="66" t="s">
        <v>649</v>
      </c>
      <c r="C158" s="67">
        <v>65</v>
      </c>
      <c r="D158" s="84" t="s">
        <v>340</v>
      </c>
      <c r="E158" s="85">
        <v>67.788333481310502</v>
      </c>
      <c r="F158" s="91">
        <v>67.652617293032804</v>
      </c>
      <c r="G158" s="86">
        <v>30.028792125924301</v>
      </c>
      <c r="H158" s="86">
        <v>30.026255374741599</v>
      </c>
      <c r="I158" s="86">
        <v>48.8</v>
      </c>
      <c r="J158" s="86">
        <v>138.41</v>
      </c>
      <c r="K158" s="87">
        <v>0</v>
      </c>
      <c r="L158" s="85">
        <v>0.69000000085099999</v>
      </c>
      <c r="M158" s="86">
        <v>0</v>
      </c>
      <c r="N158" s="86">
        <v>62.6418430358368</v>
      </c>
      <c r="O158" s="86">
        <v>61.041819515774002</v>
      </c>
      <c r="P158" s="86">
        <v>2.9630000000000001</v>
      </c>
      <c r="Q158" s="88">
        <v>0.3805</v>
      </c>
      <c r="R158" s="85">
        <v>0</v>
      </c>
      <c r="S158" s="86">
        <v>0</v>
      </c>
      <c r="T158" s="86">
        <v>1.3</v>
      </c>
      <c r="U158" s="88">
        <v>1.58039598685963</v>
      </c>
      <c r="V158" s="89">
        <v>4.4400000000000004</v>
      </c>
      <c r="W158" s="85">
        <v>56.245710805298899</v>
      </c>
      <c r="X158" s="88">
        <v>50.666666666700003</v>
      </c>
      <c r="Y158" s="85"/>
      <c r="Z158" s="88"/>
      <c r="AA158" s="85">
        <v>0.94</v>
      </c>
      <c r="AB158" s="91">
        <v>1.08</v>
      </c>
      <c r="AC158" s="86">
        <v>0.04</v>
      </c>
      <c r="AD158" s="86">
        <v>0.04</v>
      </c>
      <c r="AE158" s="86">
        <v>3.95</v>
      </c>
      <c r="AF158" s="88">
        <v>4.6552000103199997</v>
      </c>
      <c r="AG158" s="85">
        <v>1.49999999817E-4</v>
      </c>
      <c r="AH158" s="86">
        <v>0.66719099999999998</v>
      </c>
      <c r="AI158" s="88">
        <v>6.78599999174E-3</v>
      </c>
      <c r="AJ158" s="150">
        <v>1.08</v>
      </c>
      <c r="AK158" s="151">
        <v>1</v>
      </c>
    </row>
    <row r="159" spans="1:37" x14ac:dyDescent="0.2">
      <c r="A159" s="149" t="s">
        <v>650</v>
      </c>
      <c r="B159" s="66" t="s">
        <v>651</v>
      </c>
      <c r="C159" s="67">
        <v>65</v>
      </c>
      <c r="D159" s="84" t="s">
        <v>340</v>
      </c>
      <c r="E159" s="85">
        <v>57.889275991394904</v>
      </c>
      <c r="F159" s="91">
        <v>57.847392769432901</v>
      </c>
      <c r="G159" s="86">
        <v>29.7799227064177</v>
      </c>
      <c r="H159" s="86">
        <v>29.760884878253101</v>
      </c>
      <c r="I159" s="86">
        <v>13.1</v>
      </c>
      <c r="J159" s="86">
        <v>77.38</v>
      </c>
      <c r="K159" s="87">
        <v>0</v>
      </c>
      <c r="L159" s="85">
        <v>0.77000000015400005</v>
      </c>
      <c r="M159" s="86">
        <v>0</v>
      </c>
      <c r="N159" s="86">
        <v>57.789499086427398</v>
      </c>
      <c r="O159" s="86">
        <v>59.2153199439514</v>
      </c>
      <c r="P159" s="86">
        <v>1.258</v>
      </c>
      <c r="Q159" s="88">
        <v>0.38080000000000003</v>
      </c>
      <c r="R159" s="85">
        <v>0</v>
      </c>
      <c r="S159" s="86">
        <v>0.1</v>
      </c>
      <c r="T159" s="86">
        <v>1.1599999999999999</v>
      </c>
      <c r="U159" s="88">
        <v>4.2663772916785696</v>
      </c>
      <c r="V159" s="89">
        <v>4.5999999999999996</v>
      </c>
      <c r="W159" s="85">
        <v>50.402746552992703</v>
      </c>
      <c r="X159" s="88">
        <v>48.833333333299997</v>
      </c>
      <c r="Y159" s="85">
        <v>-64.88</v>
      </c>
      <c r="Z159" s="88"/>
      <c r="AA159" s="85">
        <v>0</v>
      </c>
      <c r="AB159" s="91">
        <v>0.02</v>
      </c>
      <c r="AC159" s="86">
        <v>0</v>
      </c>
      <c r="AD159" s="86">
        <v>0</v>
      </c>
      <c r="AE159" s="86">
        <v>1.93</v>
      </c>
      <c r="AF159" s="88">
        <v>8.9594993609299998</v>
      </c>
      <c r="AG159" s="85">
        <v>2.3100000031199999E-3</v>
      </c>
      <c r="AH159" s="86">
        <v>0.45484999999999998</v>
      </c>
      <c r="AI159" s="88">
        <v>3.01600000407E-3</v>
      </c>
      <c r="AJ159" s="150">
        <v>1.1299999999999999</v>
      </c>
      <c r="AK159" s="151">
        <v>2</v>
      </c>
    </row>
    <row r="160" spans="1:37" x14ac:dyDescent="0.2">
      <c r="A160" s="149" t="s">
        <v>652</v>
      </c>
      <c r="B160" s="66" t="s">
        <v>653</v>
      </c>
      <c r="C160" s="67">
        <v>65</v>
      </c>
      <c r="D160" s="84" t="s">
        <v>340</v>
      </c>
      <c r="E160" s="85">
        <v>63.885434227860202</v>
      </c>
      <c r="F160" s="91">
        <v>63.866088126099697</v>
      </c>
      <c r="G160" s="86">
        <v>27.988281789790801</v>
      </c>
      <c r="H160" s="86">
        <v>27.985518060967902</v>
      </c>
      <c r="I160" s="86">
        <v>35.42</v>
      </c>
      <c r="J160" s="86">
        <v>74.959999999999994</v>
      </c>
      <c r="K160" s="87">
        <v>0</v>
      </c>
      <c r="L160" s="85">
        <v>1.2299999996099999</v>
      </c>
      <c r="M160" s="86">
        <v>0</v>
      </c>
      <c r="N160" s="86">
        <v>62.113385957969697</v>
      </c>
      <c r="O160" s="86">
        <v>43.273174733387997</v>
      </c>
      <c r="P160" s="86">
        <v>1.32</v>
      </c>
      <c r="Q160" s="88">
        <v>0.51180000000000003</v>
      </c>
      <c r="R160" s="85">
        <v>0</v>
      </c>
      <c r="S160" s="86">
        <v>0.3</v>
      </c>
      <c r="T160" s="86">
        <v>1.56</v>
      </c>
      <c r="U160" s="88">
        <v>3.8415830638697699</v>
      </c>
      <c r="V160" s="89">
        <v>4.6100000000000003</v>
      </c>
      <c r="W160" s="85">
        <v>54.236628620086996</v>
      </c>
      <c r="X160" s="88"/>
      <c r="Y160" s="85">
        <v>-27.040000000000006</v>
      </c>
      <c r="Z160" s="88"/>
      <c r="AA160" s="85">
        <v>0.02</v>
      </c>
      <c r="AB160" s="91">
        <v>0.08</v>
      </c>
      <c r="AC160" s="86">
        <v>0</v>
      </c>
      <c r="AD160" s="86">
        <v>0</v>
      </c>
      <c r="AE160" s="86">
        <v>2.31</v>
      </c>
      <c r="AF160" s="88">
        <v>4.6051998123800004</v>
      </c>
      <c r="AG160" s="85">
        <v>4.29299999972E-2</v>
      </c>
      <c r="AH160" s="86">
        <v>0.41832000000000003</v>
      </c>
      <c r="AI160" s="88">
        <v>3.23799999979E-3</v>
      </c>
      <c r="AJ160" s="150">
        <v>1.07</v>
      </c>
      <c r="AK160" s="151">
        <v>0</v>
      </c>
    </row>
    <row r="161" spans="1:37" x14ac:dyDescent="0.2">
      <c r="A161" s="149" t="s">
        <v>654</v>
      </c>
      <c r="B161" s="66" t="s">
        <v>655</v>
      </c>
      <c r="C161" s="67">
        <v>65</v>
      </c>
      <c r="D161" s="84" t="s">
        <v>340</v>
      </c>
      <c r="E161" s="85">
        <v>55.492042143017301</v>
      </c>
      <c r="F161" s="91">
        <v>55.332013250641403</v>
      </c>
      <c r="G161" s="86">
        <v>22.450745971257099</v>
      </c>
      <c r="H161" s="86">
        <v>22.391591322324299</v>
      </c>
      <c r="I161" s="86">
        <v>80.150000000000006</v>
      </c>
      <c r="J161" s="86">
        <v>114.03</v>
      </c>
      <c r="K161" s="87">
        <v>0</v>
      </c>
      <c r="L161" s="85">
        <v>2.2700000009600001</v>
      </c>
      <c r="M161" s="86">
        <v>0</v>
      </c>
      <c r="N161" s="86">
        <v>60.372537835873899</v>
      </c>
      <c r="O161" s="86">
        <v>34.979446127217699</v>
      </c>
      <c r="P161" s="86">
        <v>1.661</v>
      </c>
      <c r="Q161" s="88">
        <v>0.37359999999999999</v>
      </c>
      <c r="R161" s="85">
        <v>0</v>
      </c>
      <c r="S161" s="86">
        <v>2.1</v>
      </c>
      <c r="T161" s="86">
        <v>1.29</v>
      </c>
      <c r="U161" s="88">
        <v>4.8014894517920697</v>
      </c>
      <c r="V161" s="89">
        <v>4.51</v>
      </c>
      <c r="W161" s="85">
        <v>52.869325315189599</v>
      </c>
      <c r="X161" s="88">
        <v>49.566666666700002</v>
      </c>
      <c r="Y161" s="85">
        <v>-28.480000000000004</v>
      </c>
      <c r="Z161" s="88"/>
      <c r="AA161" s="85">
        <v>0.04</v>
      </c>
      <c r="AB161" s="91">
        <v>0.13</v>
      </c>
      <c r="AC161" s="86">
        <v>0.04</v>
      </c>
      <c r="AD161" s="86">
        <v>0.04</v>
      </c>
      <c r="AE161" s="86">
        <v>1.41</v>
      </c>
      <c r="AF161" s="88">
        <v>1.57299995489</v>
      </c>
      <c r="AG161" s="85">
        <v>0.16685900019</v>
      </c>
      <c r="AH161" s="86">
        <v>0.77275499999999997</v>
      </c>
      <c r="AI161" s="88">
        <v>9.6620000109899993E-3</v>
      </c>
      <c r="AJ161" s="150">
        <v>1.06</v>
      </c>
      <c r="AK161" s="151">
        <v>0</v>
      </c>
    </row>
    <row r="162" spans="1:37" x14ac:dyDescent="0.2">
      <c r="A162" s="149" t="s">
        <v>656</v>
      </c>
      <c r="B162" s="66" t="s">
        <v>657</v>
      </c>
      <c r="C162" s="67">
        <v>65</v>
      </c>
      <c r="D162" s="84" t="s">
        <v>340</v>
      </c>
      <c r="E162" s="85">
        <v>57.053643867836797</v>
      </c>
      <c r="F162" s="91">
        <v>57.024614995273502</v>
      </c>
      <c r="G162" s="86">
        <v>25.5267996040164</v>
      </c>
      <c r="H162" s="86">
        <v>25.499259391584602</v>
      </c>
      <c r="I162" s="86">
        <v>51.39</v>
      </c>
      <c r="J162" s="86">
        <v>104.8</v>
      </c>
      <c r="K162" s="87">
        <v>0</v>
      </c>
      <c r="L162" s="85">
        <v>0.76999999952599996</v>
      </c>
      <c r="M162" s="86">
        <v>7.0486407580811199E-5</v>
      </c>
      <c r="N162" s="86">
        <v>68.398649053738097</v>
      </c>
      <c r="O162" s="86">
        <v>52.618368511123798</v>
      </c>
      <c r="P162" s="86">
        <v>0.93799999999999994</v>
      </c>
      <c r="Q162" s="88">
        <v>0.1406</v>
      </c>
      <c r="R162" s="85">
        <v>9.3231400335633003E-3</v>
      </c>
      <c r="S162" s="86">
        <v>0.4</v>
      </c>
      <c r="T162" s="86">
        <v>1</v>
      </c>
      <c r="U162" s="88">
        <v>2.3178438246656099</v>
      </c>
      <c r="V162" s="89">
        <v>4.59</v>
      </c>
      <c r="W162" s="85">
        <v>53.561987679530802</v>
      </c>
      <c r="X162" s="88"/>
      <c r="Y162" s="85">
        <v>-100</v>
      </c>
      <c r="Z162" s="88"/>
      <c r="AA162" s="85">
        <v>0</v>
      </c>
      <c r="AB162" s="91">
        <v>0.04</v>
      </c>
      <c r="AC162" s="86">
        <v>0</v>
      </c>
      <c r="AD162" s="86">
        <v>0.01</v>
      </c>
      <c r="AE162" s="86">
        <v>2.89</v>
      </c>
      <c r="AF162" s="88">
        <v>1.77429997812</v>
      </c>
      <c r="AG162" s="85">
        <v>4.11389999802E-2</v>
      </c>
      <c r="AH162" s="86">
        <v>0.64205199999999996</v>
      </c>
      <c r="AI162" s="88">
        <v>5.3429999974299999E-3</v>
      </c>
      <c r="AJ162" s="150">
        <v>1.06</v>
      </c>
      <c r="AK162" s="151">
        <v>0</v>
      </c>
    </row>
    <row r="163" spans="1:37" x14ac:dyDescent="0.2">
      <c r="A163" s="149" t="s">
        <v>658</v>
      </c>
      <c r="B163" s="66" t="s">
        <v>659</v>
      </c>
      <c r="C163" s="67">
        <v>65</v>
      </c>
      <c r="D163" s="84" t="s">
        <v>340</v>
      </c>
      <c r="E163" s="85">
        <v>54.399068929508097</v>
      </c>
      <c r="F163" s="91">
        <v>54.360008609213502</v>
      </c>
      <c r="G163" s="86">
        <v>29.323140449751701</v>
      </c>
      <c r="H163" s="86">
        <v>29.315168955813999</v>
      </c>
      <c r="I163" s="86">
        <v>48.18</v>
      </c>
      <c r="J163" s="86">
        <v>100.17</v>
      </c>
      <c r="K163" s="87">
        <v>0</v>
      </c>
      <c r="L163" s="85">
        <v>0.92000000046200003</v>
      </c>
      <c r="M163" s="86">
        <v>0</v>
      </c>
      <c r="N163" s="86">
        <v>64.965258935316697</v>
      </c>
      <c r="O163" s="86">
        <v>46.642306932648602</v>
      </c>
      <c r="P163" s="86">
        <v>1.6870000000000001</v>
      </c>
      <c r="Q163" s="88">
        <v>0.4783</v>
      </c>
      <c r="R163" s="85">
        <v>0</v>
      </c>
      <c r="S163" s="86">
        <v>0.4</v>
      </c>
      <c r="T163" s="86">
        <v>1.48</v>
      </c>
      <c r="U163" s="88">
        <v>2.7126993869921199</v>
      </c>
      <c r="V163" s="89">
        <v>4.54</v>
      </c>
      <c r="W163" s="85">
        <v>51.973979476948998</v>
      </c>
      <c r="X163" s="88">
        <v>49.9</v>
      </c>
      <c r="Y163" s="85"/>
      <c r="Z163" s="88"/>
      <c r="AA163" s="85">
        <v>0.11</v>
      </c>
      <c r="AB163" s="91">
        <v>0.11</v>
      </c>
      <c r="AC163" s="86">
        <v>0.01</v>
      </c>
      <c r="AD163" s="86">
        <v>0.01</v>
      </c>
      <c r="AE163" s="86">
        <v>4.17</v>
      </c>
      <c r="AF163" s="88">
        <v>6.7044997248899998</v>
      </c>
      <c r="AG163" s="85">
        <v>7.5660999945500004E-2</v>
      </c>
      <c r="AH163" s="86">
        <v>0.59727699999999995</v>
      </c>
      <c r="AI163" s="88">
        <v>3.7179999973200001E-3</v>
      </c>
      <c r="AJ163" s="150">
        <v>1.06</v>
      </c>
      <c r="AK163" s="151">
        <v>0</v>
      </c>
    </row>
    <row r="164" spans="1:37" x14ac:dyDescent="0.2">
      <c r="A164" s="149" t="s">
        <v>660</v>
      </c>
      <c r="B164" s="66" t="s">
        <v>661</v>
      </c>
      <c r="C164" s="67">
        <v>65</v>
      </c>
      <c r="D164" s="84" t="s">
        <v>340</v>
      </c>
      <c r="E164" s="85">
        <v>42.5951995183582</v>
      </c>
      <c r="F164" s="91">
        <v>42.566867645887001</v>
      </c>
      <c r="G164" s="86">
        <v>24.1874507512373</v>
      </c>
      <c r="H164" s="86">
        <v>24.159118878766101</v>
      </c>
      <c r="I164" s="86">
        <v>249.67</v>
      </c>
      <c r="J164" s="86">
        <v>295.43</v>
      </c>
      <c r="K164" s="87">
        <v>0</v>
      </c>
      <c r="L164" s="85">
        <v>0.730000001339</v>
      </c>
      <c r="M164" s="86">
        <v>1.9432260897558899E-3</v>
      </c>
      <c r="N164" s="86">
        <v>52.816937841123703</v>
      </c>
      <c r="O164" s="86">
        <v>30.1974749109744</v>
      </c>
      <c r="P164" s="86">
        <v>6.1310000000000002</v>
      </c>
      <c r="Q164" s="88">
        <v>0.55089999999999995</v>
      </c>
      <c r="R164" s="85">
        <v>1.1775788977861501E-2</v>
      </c>
      <c r="S164" s="86">
        <v>1</v>
      </c>
      <c r="T164" s="86">
        <v>3.02</v>
      </c>
      <c r="U164" s="88">
        <v>1.45909143226469</v>
      </c>
      <c r="V164" s="89">
        <v>4.49</v>
      </c>
      <c r="W164" s="85">
        <v>47.2064194729641</v>
      </c>
      <c r="X164" s="88"/>
      <c r="Y164" s="85">
        <v>-22.739999999999995</v>
      </c>
      <c r="Z164" s="88">
        <v>-84.22</v>
      </c>
      <c r="AA164" s="85">
        <v>0.4</v>
      </c>
      <c r="AB164" s="91">
        <v>0.4</v>
      </c>
      <c r="AC164" s="86">
        <v>0.1</v>
      </c>
      <c r="AD164" s="86">
        <v>0.09</v>
      </c>
      <c r="AE164" s="86">
        <v>3.63</v>
      </c>
      <c r="AF164" s="88">
        <v>10.430699367600001</v>
      </c>
      <c r="AG164" s="85">
        <v>3.01630000204E-2</v>
      </c>
      <c r="AH164" s="86">
        <v>1.446472</v>
      </c>
      <c r="AI164" s="88">
        <v>9.0090000061000004E-3</v>
      </c>
      <c r="AJ164" s="150">
        <v>1.1200000000000001</v>
      </c>
      <c r="AK164" s="151">
        <v>0</v>
      </c>
    </row>
    <row r="165" spans="1:37" x14ac:dyDescent="0.2">
      <c r="A165" s="149" t="s">
        <v>662</v>
      </c>
      <c r="B165" s="66" t="s">
        <v>663</v>
      </c>
      <c r="C165" s="67">
        <v>67</v>
      </c>
      <c r="D165" s="84" t="s">
        <v>340</v>
      </c>
      <c r="E165" s="85">
        <v>82.869618807118798</v>
      </c>
      <c r="F165" s="91">
        <v>82.202230639730601</v>
      </c>
      <c r="G165" s="86">
        <v>19.034090909090899</v>
      </c>
      <c r="H165" s="86">
        <v>19.010792448292399</v>
      </c>
      <c r="I165" s="86">
        <v>4.66</v>
      </c>
      <c r="J165" s="86">
        <v>9.8800000000000008</v>
      </c>
      <c r="K165" s="87">
        <v>0</v>
      </c>
      <c r="L165" s="85">
        <v>0.35999999990199999</v>
      </c>
      <c r="M165" s="86">
        <v>2.1829650211464698E-3</v>
      </c>
      <c r="N165" s="86">
        <v>82.165918501752401</v>
      </c>
      <c r="O165" s="86">
        <v>52.712514994002397</v>
      </c>
      <c r="P165" s="86">
        <v>0.309</v>
      </c>
      <c r="Q165" s="88">
        <v>1.3110999999999999</v>
      </c>
      <c r="R165" s="85">
        <v>2.2464337863641499E-2</v>
      </c>
      <c r="S165" s="86">
        <v>0</v>
      </c>
      <c r="T165" s="86">
        <v>2.15</v>
      </c>
      <c r="U165" s="88">
        <v>0.104467291967292</v>
      </c>
      <c r="V165" s="89">
        <v>4.54</v>
      </c>
      <c r="W165" s="85">
        <v>70.6711100574569</v>
      </c>
      <c r="X165" s="88">
        <v>87.3</v>
      </c>
      <c r="Y165" s="85">
        <v>3.5799999999999983</v>
      </c>
      <c r="Z165" s="88">
        <v>100</v>
      </c>
      <c r="AA165" s="85">
        <v>0</v>
      </c>
      <c r="AB165" s="91">
        <v>0.15</v>
      </c>
      <c r="AC165" s="86">
        <v>0</v>
      </c>
      <c r="AD165" s="86">
        <v>0</v>
      </c>
      <c r="AE165" s="86">
        <v>0</v>
      </c>
      <c r="AF165" s="88">
        <v>6.1133003218199997</v>
      </c>
      <c r="AG165" s="85">
        <v>0</v>
      </c>
      <c r="AH165" s="86">
        <v>9.3410000000000007E-2</v>
      </c>
      <c r="AI165" s="88">
        <v>2.9039999949099999E-3</v>
      </c>
      <c r="AJ165" s="150">
        <v>1.08</v>
      </c>
      <c r="AK165" s="151">
        <v>0</v>
      </c>
    </row>
    <row r="166" spans="1:37" x14ac:dyDescent="0.2">
      <c r="A166" s="149" t="s">
        <v>664</v>
      </c>
      <c r="B166" s="66" t="s">
        <v>665</v>
      </c>
      <c r="C166" s="67">
        <v>67</v>
      </c>
      <c r="D166" s="84" t="s">
        <v>340</v>
      </c>
      <c r="E166" s="85">
        <v>84.258201567165699</v>
      </c>
      <c r="F166" s="91">
        <v>84.035752219483399</v>
      </c>
      <c r="G166" s="86">
        <v>14.609511212649601</v>
      </c>
      <c r="H166" s="86">
        <v>14.581454538167099</v>
      </c>
      <c r="I166" s="86">
        <v>28.59</v>
      </c>
      <c r="J166" s="86">
        <v>10.17</v>
      </c>
      <c r="K166" s="87">
        <v>0</v>
      </c>
      <c r="L166" s="85">
        <v>5.0000179207100003E-2</v>
      </c>
      <c r="M166" s="86">
        <v>0</v>
      </c>
      <c r="N166" s="86">
        <v>83.683077480232598</v>
      </c>
      <c r="O166" s="86">
        <v>57.522412742623402</v>
      </c>
      <c r="P166" s="86">
        <v>0.21299999999999999</v>
      </c>
      <c r="Q166" s="88">
        <v>3.0506000000000002</v>
      </c>
      <c r="R166" s="85">
        <v>0</v>
      </c>
      <c r="S166" s="86">
        <v>0</v>
      </c>
      <c r="T166" s="86">
        <v>3.8</v>
      </c>
      <c r="U166" s="88">
        <v>8.0161927092727292E-3</v>
      </c>
      <c r="V166" s="89">
        <v>4.46</v>
      </c>
      <c r="W166" s="85">
        <v>65.144765857544002</v>
      </c>
      <c r="X166" s="88">
        <v>75.833333333300004</v>
      </c>
      <c r="Y166" s="85">
        <v>100</v>
      </c>
      <c r="Z166" s="88">
        <v>-100</v>
      </c>
      <c r="AA166" s="85">
        <v>0</v>
      </c>
      <c r="AB166" s="91">
        <v>0.08</v>
      </c>
      <c r="AC166" s="86">
        <v>0</v>
      </c>
      <c r="AD166" s="86">
        <v>0</v>
      </c>
      <c r="AE166" s="86">
        <v>0</v>
      </c>
      <c r="AF166" s="88">
        <v>0.34020128565800001</v>
      </c>
      <c r="AG166" s="85">
        <v>0</v>
      </c>
      <c r="AH166" s="86">
        <v>3.5156E-2</v>
      </c>
      <c r="AI166" s="88">
        <v>2.17800012924E-3</v>
      </c>
      <c r="AJ166" s="150">
        <v>1.06</v>
      </c>
      <c r="AK166" s="151">
        <v>0</v>
      </c>
    </row>
    <row r="167" spans="1:37" x14ac:dyDescent="0.2">
      <c r="A167" s="149" t="s">
        <v>666</v>
      </c>
      <c r="B167" s="66" t="s">
        <v>667</v>
      </c>
      <c r="C167" s="67">
        <v>67</v>
      </c>
      <c r="D167" s="84" t="s">
        <v>340</v>
      </c>
      <c r="E167" s="85">
        <v>89.172777803727399</v>
      </c>
      <c r="F167" s="91">
        <v>88.264615015047099</v>
      </c>
      <c r="G167" s="86">
        <v>17.542021713164701</v>
      </c>
      <c r="H167" s="86">
        <v>17.506656079218999</v>
      </c>
      <c r="I167" s="86">
        <v>4.9000000000000004</v>
      </c>
      <c r="J167" s="86">
        <v>3.99</v>
      </c>
      <c r="K167" s="87">
        <v>0.22239999999999999</v>
      </c>
      <c r="L167" s="85">
        <v>0.21000000022400001</v>
      </c>
      <c r="M167" s="86">
        <v>0.14836562178198501</v>
      </c>
      <c r="N167" s="86">
        <v>89.094244750968301</v>
      </c>
      <c r="O167" s="86">
        <v>51.804714067935699</v>
      </c>
      <c r="P167" s="86">
        <v>0.11799999999999999</v>
      </c>
      <c r="Q167" s="88">
        <v>2.2984</v>
      </c>
      <c r="R167" s="85">
        <v>1.0737678513905301E-2</v>
      </c>
      <c r="S167" s="86">
        <v>0</v>
      </c>
      <c r="T167" s="86">
        <v>2.48</v>
      </c>
      <c r="U167" s="88">
        <v>5.5383917311144198E-2</v>
      </c>
      <c r="V167" s="89">
        <v>4.74</v>
      </c>
      <c r="W167" s="85">
        <v>70.409579394994097</v>
      </c>
      <c r="X167" s="88">
        <v>63.7</v>
      </c>
      <c r="Y167" s="85">
        <v>13.280000000000001</v>
      </c>
      <c r="Z167" s="88">
        <v>-100</v>
      </c>
      <c r="AA167" s="85">
        <v>0</v>
      </c>
      <c r="AB167" s="91">
        <v>0.35</v>
      </c>
      <c r="AC167" s="86">
        <v>0</v>
      </c>
      <c r="AD167" s="86">
        <v>0</v>
      </c>
      <c r="AE167" s="86">
        <v>0</v>
      </c>
      <c r="AF167" s="88">
        <v>1.28789997238</v>
      </c>
      <c r="AG167" s="85">
        <v>0</v>
      </c>
      <c r="AH167" s="86">
        <v>4.0356999999999997E-2</v>
      </c>
      <c r="AI167" s="88">
        <v>2.1779998912099998E-3</v>
      </c>
      <c r="AJ167" s="150">
        <v>1.06</v>
      </c>
      <c r="AK167" s="151">
        <v>0</v>
      </c>
    </row>
    <row r="168" spans="1:37" x14ac:dyDescent="0.2">
      <c r="A168" s="149" t="s">
        <v>668</v>
      </c>
      <c r="B168" s="66" t="s">
        <v>669</v>
      </c>
      <c r="C168" s="67">
        <v>69</v>
      </c>
      <c r="D168" s="84" t="s">
        <v>340</v>
      </c>
      <c r="E168" s="85">
        <v>90.179436203293093</v>
      </c>
      <c r="F168" s="91">
        <v>83.915311549506399</v>
      </c>
      <c r="G168" s="86">
        <v>22.945234575453298</v>
      </c>
      <c r="H168" s="86">
        <v>21.644492022225599</v>
      </c>
      <c r="I168" s="86">
        <v>2.66</v>
      </c>
      <c r="J168" s="86">
        <v>3.18</v>
      </c>
      <c r="K168" s="87">
        <v>2.8791000000000002</v>
      </c>
      <c r="L168" s="85">
        <v>0.240000080565</v>
      </c>
      <c r="M168" s="86">
        <v>5.3803662008369496E-3</v>
      </c>
      <c r="N168" s="86">
        <v>84.662921842172395</v>
      </c>
      <c r="O168" s="86">
        <v>15.2848255497262</v>
      </c>
      <c r="P168" s="86">
        <v>0.10299999999999999</v>
      </c>
      <c r="Q168" s="88">
        <v>0.81179999999999997</v>
      </c>
      <c r="R168" s="85">
        <v>1.30327121073895E-2</v>
      </c>
      <c r="S168" s="86">
        <v>0</v>
      </c>
      <c r="T168" s="86">
        <v>1.52</v>
      </c>
      <c r="U168" s="88">
        <v>2.5488097058673598E-2</v>
      </c>
      <c r="V168" s="89">
        <v>4.0199999999999996</v>
      </c>
      <c r="W168" s="85">
        <v>57.8813001129217</v>
      </c>
      <c r="X168" s="88">
        <v>64.099999999999994</v>
      </c>
      <c r="Y168" s="85">
        <v>-29.260000000000005</v>
      </c>
      <c r="Z168" s="88">
        <v>60</v>
      </c>
      <c r="AA168" s="85">
        <v>0.19</v>
      </c>
      <c r="AB168" s="91">
        <v>1.24</v>
      </c>
      <c r="AC168" s="86">
        <v>0</v>
      </c>
      <c r="AD168" s="86">
        <v>0.28000000000000003</v>
      </c>
      <c r="AE168" s="86">
        <v>0</v>
      </c>
      <c r="AF168" s="88">
        <v>3.0001115325299999E-3</v>
      </c>
      <c r="AG168" s="85">
        <v>0</v>
      </c>
      <c r="AH168" s="86">
        <v>2.5568E-2</v>
      </c>
      <c r="AI168" s="88">
        <v>7.2602862350599996E-4</v>
      </c>
      <c r="AJ168" s="150">
        <v>1.01</v>
      </c>
      <c r="AK168" s="151">
        <v>0</v>
      </c>
    </row>
    <row r="169" spans="1:37" x14ac:dyDescent="0.2">
      <c r="A169" s="149" t="s">
        <v>670</v>
      </c>
      <c r="B169" s="66" t="s">
        <v>671</v>
      </c>
      <c r="C169" s="67">
        <v>69</v>
      </c>
      <c r="D169" s="84" t="s">
        <v>340</v>
      </c>
      <c r="E169" s="85">
        <v>83.195372494265499</v>
      </c>
      <c r="F169" s="91">
        <v>80.331438449519595</v>
      </c>
      <c r="G169" s="86">
        <v>19.586283700674802</v>
      </c>
      <c r="H169" s="86">
        <v>19.194840597054601</v>
      </c>
      <c r="I169" s="86">
        <v>6.44</v>
      </c>
      <c r="J169" s="86">
        <v>11.51</v>
      </c>
      <c r="K169" s="87">
        <v>1.0804</v>
      </c>
      <c r="L169" s="85">
        <v>0.74000000056500004</v>
      </c>
      <c r="M169" s="86">
        <v>0</v>
      </c>
      <c r="N169" s="86">
        <v>82.101153932139894</v>
      </c>
      <c r="O169" s="86">
        <v>51.175630096908101</v>
      </c>
      <c r="P169" s="86">
        <v>0.16</v>
      </c>
      <c r="Q169" s="88">
        <v>0.89570000000000005</v>
      </c>
      <c r="R169" s="85">
        <v>0</v>
      </c>
      <c r="S169" s="86">
        <v>0</v>
      </c>
      <c r="T169" s="86">
        <v>2.16</v>
      </c>
      <c r="U169" s="88">
        <v>2.3270502975299999E-2</v>
      </c>
      <c r="V169" s="89">
        <v>4.51</v>
      </c>
      <c r="W169" s="85">
        <v>62.823799035448403</v>
      </c>
      <c r="X169" s="88">
        <v>64.566666666700002</v>
      </c>
      <c r="Y169" s="85">
        <v>-51.64</v>
      </c>
      <c r="Z169" s="88"/>
      <c r="AA169" s="85">
        <v>0.08</v>
      </c>
      <c r="AB169" s="91">
        <v>0.57999999999999996</v>
      </c>
      <c r="AC169" s="86">
        <v>0</v>
      </c>
      <c r="AD169" s="86">
        <v>0</v>
      </c>
      <c r="AE169" s="86">
        <v>0</v>
      </c>
      <c r="AF169" s="88">
        <v>0.51999998132400005</v>
      </c>
      <c r="AG169" s="85">
        <v>0</v>
      </c>
      <c r="AH169" s="86">
        <v>9.6634999999999999E-2</v>
      </c>
      <c r="AI169" s="88">
        <v>1.4520000004700001E-3</v>
      </c>
      <c r="AJ169" s="150">
        <v>1.04</v>
      </c>
      <c r="AK169" s="151">
        <v>0</v>
      </c>
    </row>
    <row r="170" spans="1:37" x14ac:dyDescent="0.2">
      <c r="A170" s="149" t="s">
        <v>672</v>
      </c>
      <c r="B170" s="66" t="s">
        <v>673</v>
      </c>
      <c r="C170" s="67">
        <v>69</v>
      </c>
      <c r="D170" s="84" t="s">
        <v>340</v>
      </c>
      <c r="E170" s="85">
        <v>82.984886960380706</v>
      </c>
      <c r="F170" s="91">
        <v>81.447696062720297</v>
      </c>
      <c r="G170" s="86">
        <v>16.046202016715601</v>
      </c>
      <c r="H170" s="86">
        <v>15.9266290278839</v>
      </c>
      <c r="I170" s="86">
        <v>14.26</v>
      </c>
      <c r="J170" s="86">
        <v>22.82</v>
      </c>
      <c r="K170" s="87">
        <v>2.0133000000000001</v>
      </c>
      <c r="L170" s="85">
        <v>9.9999999837500006E-2</v>
      </c>
      <c r="M170" s="86">
        <v>9.4456333154797605E-5</v>
      </c>
      <c r="N170" s="86">
        <v>80.947886384515698</v>
      </c>
      <c r="O170" s="86">
        <v>44.924293508245</v>
      </c>
      <c r="P170" s="86">
        <v>1.1379999999999999</v>
      </c>
      <c r="Q170" s="88">
        <v>0.94510000000000005</v>
      </c>
      <c r="R170" s="85">
        <v>1.92049164586134E-2</v>
      </c>
      <c r="S170" s="86">
        <v>0</v>
      </c>
      <c r="T170" s="86">
        <v>2.71</v>
      </c>
      <c r="U170" s="88">
        <v>0.67799117378762896</v>
      </c>
      <c r="V170" s="89">
        <v>4.26</v>
      </c>
      <c r="W170" s="85">
        <v>61.189706385532602</v>
      </c>
      <c r="X170" s="88">
        <v>40.700000000000003</v>
      </c>
      <c r="Y170" s="85">
        <v>-99.06</v>
      </c>
      <c r="Z170" s="88"/>
      <c r="AA170" s="85">
        <v>0</v>
      </c>
      <c r="AB170" s="91">
        <v>0.61</v>
      </c>
      <c r="AC170" s="86">
        <v>0</v>
      </c>
      <c r="AD170" s="86">
        <v>0</v>
      </c>
      <c r="AE170" s="86">
        <v>0</v>
      </c>
      <c r="AF170" s="88">
        <v>7.1736001851799998</v>
      </c>
      <c r="AG170" s="85">
        <v>3.5680000017800002E-3</v>
      </c>
      <c r="AH170" s="86">
        <v>0.12978999999999999</v>
      </c>
      <c r="AI170" s="88">
        <v>0.31550200015800001</v>
      </c>
      <c r="AJ170" s="150">
        <v>1.05</v>
      </c>
      <c r="AK170" s="151">
        <v>0</v>
      </c>
    </row>
    <row r="171" spans="1:37" x14ac:dyDescent="0.2">
      <c r="A171" s="149" t="s">
        <v>674</v>
      </c>
      <c r="B171" s="66" t="s">
        <v>675</v>
      </c>
      <c r="C171" s="67">
        <v>69</v>
      </c>
      <c r="D171" s="84" t="s">
        <v>340</v>
      </c>
      <c r="E171" s="85">
        <v>80.062112375336199</v>
      </c>
      <c r="F171" s="91">
        <v>75.644924254328004</v>
      </c>
      <c r="G171" s="86">
        <v>16.325757225647202</v>
      </c>
      <c r="H171" s="86">
        <v>15.845125749831301</v>
      </c>
      <c r="I171" s="86">
        <v>188.84</v>
      </c>
      <c r="J171" s="86">
        <v>123.89</v>
      </c>
      <c r="K171" s="87">
        <v>0.53400000000000003</v>
      </c>
      <c r="L171" s="85">
        <v>9.9999999986500002E-3</v>
      </c>
      <c r="M171" s="86">
        <v>6.0106678679710396E-4</v>
      </c>
      <c r="N171" s="86">
        <v>74.301236418134096</v>
      </c>
      <c r="O171" s="86">
        <v>58.102625830324101</v>
      </c>
      <c r="P171" s="86">
        <v>2.1389999999999998</v>
      </c>
      <c r="Q171" s="88">
        <v>3.3376999999999999</v>
      </c>
      <c r="R171" s="85">
        <v>4.1707215348255201E-2</v>
      </c>
      <c r="S171" s="86">
        <v>0</v>
      </c>
      <c r="T171" s="86">
        <v>5.51</v>
      </c>
      <c r="U171" s="88">
        <v>0.25140723350371103</v>
      </c>
      <c r="V171" s="89">
        <v>4.1399999999999997</v>
      </c>
      <c r="W171" s="85">
        <v>45.0355910907533</v>
      </c>
      <c r="X171" s="88">
        <v>34.233333333300003</v>
      </c>
      <c r="Y171" s="85">
        <v>-100</v>
      </c>
      <c r="Z171" s="88"/>
      <c r="AA171" s="85">
        <v>0.49</v>
      </c>
      <c r="AB171" s="91">
        <v>1.68</v>
      </c>
      <c r="AC171" s="86">
        <v>0.1</v>
      </c>
      <c r="AD171" s="86">
        <v>0.28000000000000003</v>
      </c>
      <c r="AE171" s="86">
        <v>0</v>
      </c>
      <c r="AF171" s="88">
        <v>3.4629998202399999</v>
      </c>
      <c r="AG171" s="85">
        <v>0</v>
      </c>
      <c r="AH171" s="86">
        <v>1.031155</v>
      </c>
      <c r="AI171" s="88">
        <v>5.0364160008000001</v>
      </c>
      <c r="AJ171" s="150">
        <v>1.06</v>
      </c>
      <c r="AK171" s="151">
        <v>0</v>
      </c>
    </row>
    <row r="172" spans="1:37" x14ac:dyDescent="0.2">
      <c r="A172" s="149" t="s">
        <v>676</v>
      </c>
      <c r="B172" s="66" t="s">
        <v>677</v>
      </c>
      <c r="C172" s="67">
        <v>69</v>
      </c>
      <c r="D172" s="84" t="s">
        <v>340</v>
      </c>
      <c r="E172" s="85">
        <v>83.847097651680201</v>
      </c>
      <c r="F172" s="91">
        <v>78.492281646201704</v>
      </c>
      <c r="G172" s="86">
        <v>14.7927981053653</v>
      </c>
      <c r="H172" s="86">
        <v>14.565479983640699</v>
      </c>
      <c r="I172" s="86">
        <v>172.52</v>
      </c>
      <c r="J172" s="86">
        <v>49.74</v>
      </c>
      <c r="K172" s="87">
        <v>0.79259999999999997</v>
      </c>
      <c r="L172" s="85">
        <v>3.9999999988800002E-2</v>
      </c>
      <c r="M172" s="86">
        <v>1.8669767436169601E-4</v>
      </c>
      <c r="N172" s="86">
        <v>75.554524631041801</v>
      </c>
      <c r="O172" s="86">
        <v>46.016983923709098</v>
      </c>
      <c r="P172" s="86">
        <v>1.0820000000000001</v>
      </c>
      <c r="Q172" s="88">
        <v>4.4173999999999998</v>
      </c>
      <c r="R172" s="85">
        <v>3.2123353678124002E-2</v>
      </c>
      <c r="S172" s="86">
        <v>0</v>
      </c>
      <c r="T172" s="86">
        <v>6.83</v>
      </c>
      <c r="U172" s="88">
        <v>0.40517790734171</v>
      </c>
      <c r="V172" s="89">
        <v>4.37</v>
      </c>
      <c r="W172" s="85">
        <v>54.870452220565397</v>
      </c>
      <c r="X172" s="88">
        <v>30.9666666667</v>
      </c>
      <c r="Y172" s="85">
        <v>-100</v>
      </c>
      <c r="Z172" s="88"/>
      <c r="AA172" s="85">
        <v>0.04</v>
      </c>
      <c r="AB172" s="91">
        <v>2.17</v>
      </c>
      <c r="AC172" s="86">
        <v>0</v>
      </c>
      <c r="AD172" s="86">
        <v>0.03</v>
      </c>
      <c r="AE172" s="86">
        <v>0</v>
      </c>
      <c r="AF172" s="88">
        <v>4.8176002488899998</v>
      </c>
      <c r="AG172" s="85">
        <v>0</v>
      </c>
      <c r="AH172" s="86">
        <v>0.40291300000000002</v>
      </c>
      <c r="AI172" s="88">
        <v>0.94505400032800002</v>
      </c>
      <c r="AJ172" s="150">
        <v>1.08</v>
      </c>
      <c r="AK172" s="151">
        <v>0</v>
      </c>
    </row>
    <row r="173" spans="1:37" x14ac:dyDescent="0.2">
      <c r="A173" s="149" t="s">
        <v>678</v>
      </c>
      <c r="B173" s="66" t="s">
        <v>679</v>
      </c>
      <c r="C173" s="67">
        <v>67</v>
      </c>
      <c r="D173" s="84" t="s">
        <v>340</v>
      </c>
      <c r="E173" s="85">
        <v>80.831513904928897</v>
      </c>
      <c r="F173" s="91">
        <v>80.612339517984907</v>
      </c>
      <c r="G173" s="86">
        <v>15.0918424979136</v>
      </c>
      <c r="H173" s="86">
        <v>15.069082080807901</v>
      </c>
      <c r="I173" s="86">
        <v>14.02</v>
      </c>
      <c r="J173" s="86">
        <v>48.52</v>
      </c>
      <c r="K173" s="87">
        <v>0.29039999999999999</v>
      </c>
      <c r="L173" s="85">
        <v>0.72999999982800001</v>
      </c>
      <c r="M173" s="86">
        <v>5.2166348696711901E-5</v>
      </c>
      <c r="N173" s="86">
        <v>83.494975730614399</v>
      </c>
      <c r="O173" s="86">
        <v>22.4761322844268</v>
      </c>
      <c r="P173" s="86">
        <v>1.792</v>
      </c>
      <c r="Q173" s="88">
        <v>2.1074000000000002</v>
      </c>
      <c r="R173" s="85">
        <v>1.21285627653123E-2</v>
      </c>
      <c r="S173" s="86">
        <v>0</v>
      </c>
      <c r="T173" s="86">
        <v>4.12</v>
      </c>
      <c r="U173" s="88">
        <v>0.43244792500864099</v>
      </c>
      <c r="V173" s="89">
        <v>4.5599999999999996</v>
      </c>
      <c r="W173" s="85">
        <v>57.4639650059529</v>
      </c>
      <c r="X173" s="88">
        <v>64.566666666700002</v>
      </c>
      <c r="Y173" s="85">
        <v>-61.1</v>
      </c>
      <c r="Z173" s="88">
        <v>-100</v>
      </c>
      <c r="AA173" s="85">
        <v>0.12</v>
      </c>
      <c r="AB173" s="91">
        <v>0.22</v>
      </c>
      <c r="AC173" s="86">
        <v>0.02</v>
      </c>
      <c r="AD173" s="86">
        <v>0.02</v>
      </c>
      <c r="AE173" s="86">
        <v>0</v>
      </c>
      <c r="AF173" s="88">
        <v>13.0671005218</v>
      </c>
      <c r="AG173" s="85">
        <v>4.1600000011799999E-4</v>
      </c>
      <c r="AH173" s="86">
        <v>0.41223300000000002</v>
      </c>
      <c r="AI173" s="88">
        <v>0.90526400025800002</v>
      </c>
      <c r="AJ173" s="150">
        <v>1.1299999999999999</v>
      </c>
      <c r="AK173" s="151">
        <v>0</v>
      </c>
    </row>
    <row r="174" spans="1:37" x14ac:dyDescent="0.2">
      <c r="A174" s="149" t="s">
        <v>680</v>
      </c>
      <c r="B174" s="66" t="s">
        <v>681</v>
      </c>
      <c r="C174" s="67">
        <v>67</v>
      </c>
      <c r="D174" s="84" t="s">
        <v>340</v>
      </c>
      <c r="E174" s="85">
        <v>71.862087597737002</v>
      </c>
      <c r="F174" s="91">
        <v>71.608607208696199</v>
      </c>
      <c r="G174" s="86">
        <v>17.347911766575599</v>
      </c>
      <c r="H174" s="86">
        <v>17.328841141694699</v>
      </c>
      <c r="I174" s="86">
        <v>109.53</v>
      </c>
      <c r="J174" s="86">
        <v>156.77000000000001</v>
      </c>
      <c r="K174" s="87">
        <v>1.77E-2</v>
      </c>
      <c r="L174" s="85">
        <v>0.94000000057499999</v>
      </c>
      <c r="M174" s="86">
        <v>4.1052880701389002E-4</v>
      </c>
      <c r="N174" s="86">
        <v>73.530900635773193</v>
      </c>
      <c r="O174" s="86">
        <v>20.112583236081601</v>
      </c>
      <c r="P174" s="86">
        <v>4.0890000000000004</v>
      </c>
      <c r="Q174" s="88">
        <v>3.2313999999999998</v>
      </c>
      <c r="R174" s="85">
        <v>1.7238407171177399E-2</v>
      </c>
      <c r="S174" s="86">
        <v>0</v>
      </c>
      <c r="T174" s="86">
        <v>4</v>
      </c>
      <c r="U174" s="88">
        <v>1.15059436780879</v>
      </c>
      <c r="V174" s="89">
        <v>4.1399999999999997</v>
      </c>
      <c r="W174" s="85">
        <v>42.958561543718901</v>
      </c>
      <c r="X174" s="88">
        <v>25.3</v>
      </c>
      <c r="Y174" s="85">
        <v>-29.519999999999996</v>
      </c>
      <c r="Z174" s="88"/>
      <c r="AA174" s="85">
        <v>0.25</v>
      </c>
      <c r="AB174" s="91">
        <v>0.24</v>
      </c>
      <c r="AC174" s="86">
        <v>0.03</v>
      </c>
      <c r="AD174" s="86">
        <v>0.03</v>
      </c>
      <c r="AE174" s="86">
        <v>0</v>
      </c>
      <c r="AF174" s="88">
        <v>16.884599695999999</v>
      </c>
      <c r="AG174" s="85">
        <v>0</v>
      </c>
      <c r="AH174" s="86">
        <v>1.47756</v>
      </c>
      <c r="AI174" s="88">
        <v>7.3317519977499996</v>
      </c>
      <c r="AJ174" s="150">
        <v>1.21</v>
      </c>
      <c r="AK174" s="151">
        <v>0</v>
      </c>
    </row>
    <row r="175" spans="1:37" x14ac:dyDescent="0.2">
      <c r="A175" s="149" t="s">
        <v>682</v>
      </c>
      <c r="B175" s="66" t="s">
        <v>683</v>
      </c>
      <c r="C175" s="67">
        <v>69</v>
      </c>
      <c r="D175" s="84" t="s">
        <v>340</v>
      </c>
      <c r="E175" s="85">
        <v>80.002748007694393</v>
      </c>
      <c r="F175" s="91">
        <v>79.677567097187904</v>
      </c>
      <c r="G175" s="86">
        <v>14.3162040853714</v>
      </c>
      <c r="H175" s="86">
        <v>14.310708069982599</v>
      </c>
      <c r="I175" s="86">
        <v>142.44</v>
      </c>
      <c r="J175" s="86">
        <v>53.05</v>
      </c>
      <c r="K175" s="87">
        <v>0.47839999999999999</v>
      </c>
      <c r="L175" s="85">
        <v>0.12999999997299999</v>
      </c>
      <c r="M175" s="86">
        <v>0</v>
      </c>
      <c r="N175" s="86">
        <v>77.596636649868302</v>
      </c>
      <c r="O175" s="86">
        <v>40.011403497899003</v>
      </c>
      <c r="P175" s="86">
        <v>0.78100000000000003</v>
      </c>
      <c r="Q175" s="88">
        <v>2.9617</v>
      </c>
      <c r="R175" s="85">
        <v>0</v>
      </c>
      <c r="S175" s="86">
        <v>0</v>
      </c>
      <c r="T175" s="86">
        <v>5.23</v>
      </c>
      <c r="U175" s="88">
        <v>0.12915636163781299</v>
      </c>
      <c r="V175" s="89">
        <v>4.3</v>
      </c>
      <c r="W175" s="85">
        <v>56.7581498471815</v>
      </c>
      <c r="X175" s="88">
        <v>46.5333333333</v>
      </c>
      <c r="Y175" s="85">
        <v>82.895805440000004</v>
      </c>
      <c r="Z175" s="88"/>
      <c r="AA175" s="85">
        <v>0</v>
      </c>
      <c r="AB175" s="91">
        <v>0.13</v>
      </c>
      <c r="AC175" s="86">
        <v>0</v>
      </c>
      <c r="AD175" s="86">
        <v>0</v>
      </c>
      <c r="AE175" s="86">
        <v>0</v>
      </c>
      <c r="AF175" s="88">
        <v>0.65989994988900003</v>
      </c>
      <c r="AG175" s="85">
        <v>0</v>
      </c>
      <c r="AH175" s="86">
        <v>0.437529</v>
      </c>
      <c r="AI175" s="88">
        <v>2.5182079988399999</v>
      </c>
      <c r="AJ175" s="150">
        <v>1.08</v>
      </c>
      <c r="AK175" s="151">
        <v>0</v>
      </c>
    </row>
    <row r="176" spans="1:37" x14ac:dyDescent="0.2">
      <c r="A176" s="149" t="s">
        <v>684</v>
      </c>
      <c r="B176" s="66" t="s">
        <v>685</v>
      </c>
      <c r="C176" s="67">
        <v>67</v>
      </c>
      <c r="D176" s="84" t="s">
        <v>340</v>
      </c>
      <c r="E176" s="85">
        <v>74.023326763681496</v>
      </c>
      <c r="F176" s="91">
        <v>73.116174842733301</v>
      </c>
      <c r="G176" s="86">
        <v>9.6762871567806901</v>
      </c>
      <c r="H176" s="86">
        <v>9.5615432382083796</v>
      </c>
      <c r="I176" s="86">
        <v>269.41000000000003</v>
      </c>
      <c r="J176" s="86">
        <v>187.16</v>
      </c>
      <c r="K176" s="87">
        <v>0.22500000000000001</v>
      </c>
      <c r="L176" s="85">
        <v>6.9999999987199996E-2</v>
      </c>
      <c r="M176" s="86">
        <v>0</v>
      </c>
      <c r="N176" s="86">
        <v>69.262295081967196</v>
      </c>
      <c r="O176" s="86">
        <v>27.709436855310798</v>
      </c>
      <c r="P176" s="86">
        <v>5.3040000000000003</v>
      </c>
      <c r="Q176" s="88">
        <v>3.6448</v>
      </c>
      <c r="R176" s="85">
        <v>0</v>
      </c>
      <c r="S176" s="86">
        <v>0</v>
      </c>
      <c r="T176" s="86">
        <v>8.57</v>
      </c>
      <c r="U176" s="88">
        <v>1.4835713707173499</v>
      </c>
      <c r="V176" s="89">
        <v>3.74</v>
      </c>
      <c r="W176" s="85">
        <v>36.422311023861297</v>
      </c>
      <c r="X176" s="88">
        <v>35.666666666700003</v>
      </c>
      <c r="Y176" s="85">
        <v>-100</v>
      </c>
      <c r="Z176" s="88"/>
      <c r="AA176" s="85">
        <v>0.34</v>
      </c>
      <c r="AB176" s="91">
        <v>0.32</v>
      </c>
      <c r="AC176" s="86">
        <v>0.05</v>
      </c>
      <c r="AD176" s="86">
        <v>0.05</v>
      </c>
      <c r="AE176" s="86">
        <v>0</v>
      </c>
      <c r="AF176" s="88">
        <v>3.21169996203</v>
      </c>
      <c r="AG176" s="85">
        <v>4.4500000008299999E-4</v>
      </c>
      <c r="AH176" s="86">
        <v>1.0787040000000001</v>
      </c>
      <c r="AI176" s="88">
        <v>9.75805600182</v>
      </c>
      <c r="AJ176" s="150">
        <v>1.17</v>
      </c>
      <c r="AK176" s="151">
        <v>0</v>
      </c>
    </row>
    <row r="177" spans="1:37" x14ac:dyDescent="0.2">
      <c r="A177" s="149" t="s">
        <v>686</v>
      </c>
      <c r="B177" s="66" t="s">
        <v>687</v>
      </c>
      <c r="C177" s="67">
        <v>67</v>
      </c>
      <c r="D177" s="84" t="s">
        <v>340</v>
      </c>
      <c r="E177" s="85">
        <v>79.210358734875797</v>
      </c>
      <c r="F177" s="91">
        <v>79.012240854737101</v>
      </c>
      <c r="G177" s="86">
        <v>13.859760843416099</v>
      </c>
      <c r="H177" s="86">
        <v>13.859760843416099</v>
      </c>
      <c r="I177" s="86">
        <v>35.86</v>
      </c>
      <c r="J177" s="86">
        <v>25.29</v>
      </c>
      <c r="K177" s="87">
        <v>1.5699999999999999E-2</v>
      </c>
      <c r="L177" s="85">
        <v>1.3599999995900001</v>
      </c>
      <c r="M177" s="86">
        <v>0.15409820237963701</v>
      </c>
      <c r="N177" s="86">
        <v>79.298499100639901</v>
      </c>
      <c r="O177" s="86">
        <v>20.061712867468302</v>
      </c>
      <c r="P177" s="86">
        <v>1.0189999999999999</v>
      </c>
      <c r="Q177" s="88">
        <v>3.0032000000000001</v>
      </c>
      <c r="R177" s="85">
        <v>4.7247814788566003E-2</v>
      </c>
      <c r="S177" s="86">
        <v>0</v>
      </c>
      <c r="T177" s="86">
        <v>4.3099999999999996</v>
      </c>
      <c r="U177" s="88">
        <v>0.16840019811788001</v>
      </c>
      <c r="V177" s="89">
        <v>4.42</v>
      </c>
      <c r="W177" s="85">
        <v>59.200825204073702</v>
      </c>
      <c r="X177" s="88">
        <v>54.833333333299997</v>
      </c>
      <c r="Y177" s="85">
        <v>61.612731919999987</v>
      </c>
      <c r="Z177" s="88">
        <v>100</v>
      </c>
      <c r="AA177" s="85">
        <v>0</v>
      </c>
      <c r="AB177" s="91">
        <v>0.19</v>
      </c>
      <c r="AC177" s="86">
        <v>0</v>
      </c>
      <c r="AD177" s="86">
        <v>0</v>
      </c>
      <c r="AE177" s="86">
        <v>0</v>
      </c>
      <c r="AF177" s="88">
        <v>0</v>
      </c>
      <c r="AG177" s="85">
        <v>0</v>
      </c>
      <c r="AH177" s="86">
        <v>0.127132</v>
      </c>
      <c r="AI177" s="88">
        <v>0.31847000018799998</v>
      </c>
      <c r="AJ177" s="150">
        <v>1.17</v>
      </c>
      <c r="AK177" s="151">
        <v>0</v>
      </c>
    </row>
    <row r="178" spans="1:37" x14ac:dyDescent="0.2">
      <c r="A178" s="149" t="s">
        <v>688</v>
      </c>
      <c r="B178" s="66" t="s">
        <v>689</v>
      </c>
      <c r="C178" s="67">
        <v>67</v>
      </c>
      <c r="D178" s="84" t="s">
        <v>340</v>
      </c>
      <c r="E178" s="85">
        <v>70.503638897491498</v>
      </c>
      <c r="F178" s="91">
        <v>70.416537627748497</v>
      </c>
      <c r="G178" s="86">
        <v>12.5116135026324</v>
      </c>
      <c r="H178" s="86">
        <v>12.507742335088301</v>
      </c>
      <c r="I178" s="86">
        <v>62.03</v>
      </c>
      <c r="J178" s="86">
        <v>83.89</v>
      </c>
      <c r="K178" s="87">
        <v>0</v>
      </c>
      <c r="L178" s="85">
        <v>0.16999999987</v>
      </c>
      <c r="M178" s="86">
        <v>0</v>
      </c>
      <c r="N178" s="86">
        <v>69.203935959995107</v>
      </c>
      <c r="O178" s="86">
        <v>5.9820707821727499</v>
      </c>
      <c r="P178" s="86">
        <v>4.1779999999999999</v>
      </c>
      <c r="Q178" s="88">
        <v>4.8390000000000004</v>
      </c>
      <c r="R178" s="85">
        <v>0</v>
      </c>
      <c r="S178" s="86">
        <v>0</v>
      </c>
      <c r="T178" s="86">
        <v>6.93</v>
      </c>
      <c r="U178" s="88">
        <v>0.82262310312790299</v>
      </c>
      <c r="V178" s="89">
        <v>4.1100000000000003</v>
      </c>
      <c r="W178" s="85">
        <v>40.554968929396303</v>
      </c>
      <c r="X178" s="88">
        <v>21.8</v>
      </c>
      <c r="Y178" s="85">
        <v>-27.239999999999995</v>
      </c>
      <c r="Z178" s="88"/>
      <c r="AA178" s="85">
        <v>0.38</v>
      </c>
      <c r="AB178" s="91">
        <v>0.4</v>
      </c>
      <c r="AC178" s="86">
        <v>0.04</v>
      </c>
      <c r="AD178" s="86">
        <v>0.04</v>
      </c>
      <c r="AE178" s="86">
        <v>0</v>
      </c>
      <c r="AF178" s="88">
        <v>0.90009999206500002</v>
      </c>
      <c r="AG178" s="85">
        <v>0</v>
      </c>
      <c r="AH178" s="86">
        <v>0.329926</v>
      </c>
      <c r="AI178" s="88">
        <v>3.1477599952099999</v>
      </c>
      <c r="AJ178" s="150">
        <v>1.26</v>
      </c>
      <c r="AK178" s="151">
        <v>0</v>
      </c>
    </row>
    <row r="179" spans="1:37" x14ac:dyDescent="0.2">
      <c r="A179" s="149" t="s">
        <v>690</v>
      </c>
      <c r="B179" s="66" t="s">
        <v>691</v>
      </c>
      <c r="C179" s="67">
        <v>67</v>
      </c>
      <c r="D179" s="84" t="s">
        <v>340</v>
      </c>
      <c r="E179" s="85">
        <v>60.013558556013798</v>
      </c>
      <c r="F179" s="91">
        <v>59.920908423252897</v>
      </c>
      <c r="G179" s="86">
        <v>13.4184509349754</v>
      </c>
      <c r="H179" s="86">
        <v>13.394723461951299</v>
      </c>
      <c r="I179" s="86">
        <v>50.94</v>
      </c>
      <c r="J179" s="86">
        <v>225.34</v>
      </c>
      <c r="K179" s="87">
        <v>0</v>
      </c>
      <c r="L179" s="85">
        <v>1.0999999997800001</v>
      </c>
      <c r="M179" s="86">
        <v>9.9374600093895009E-4</v>
      </c>
      <c r="N179" s="86">
        <v>58.948805139488599</v>
      </c>
      <c r="O179" s="86">
        <v>9.7531776153238692</v>
      </c>
      <c r="P179" s="86">
        <v>7.952</v>
      </c>
      <c r="Q179" s="88">
        <v>1.4437</v>
      </c>
      <c r="R179" s="85">
        <v>2.32693426410704E-2</v>
      </c>
      <c r="S179" s="86">
        <v>0</v>
      </c>
      <c r="T179" s="86">
        <v>3.04</v>
      </c>
      <c r="U179" s="88">
        <v>1.34681656403593</v>
      </c>
      <c r="V179" s="89">
        <v>3.95</v>
      </c>
      <c r="W179" s="85">
        <v>44.544124878223798</v>
      </c>
      <c r="X179" s="88">
        <v>37.233333333300003</v>
      </c>
      <c r="Y179" s="85">
        <v>-16.180000000000007</v>
      </c>
      <c r="Z179" s="88"/>
      <c r="AA179" s="85">
        <v>0.02</v>
      </c>
      <c r="AB179" s="91">
        <v>0.05</v>
      </c>
      <c r="AC179" s="86">
        <v>0</v>
      </c>
      <c r="AD179" s="86">
        <v>0</v>
      </c>
      <c r="AE179" s="86">
        <v>0</v>
      </c>
      <c r="AF179" s="88">
        <v>1.32089996312</v>
      </c>
      <c r="AG179" s="85">
        <v>0</v>
      </c>
      <c r="AH179" s="86">
        <v>1.48176</v>
      </c>
      <c r="AI179" s="88">
        <v>10.794286783800001</v>
      </c>
      <c r="AJ179" s="150">
        <v>1.18</v>
      </c>
      <c r="AK179" s="151">
        <v>0</v>
      </c>
    </row>
    <row r="180" spans="1:37" x14ac:dyDescent="0.2">
      <c r="A180" s="149" t="s">
        <v>692</v>
      </c>
      <c r="B180" s="66" t="s">
        <v>693</v>
      </c>
      <c r="C180" s="67">
        <v>67</v>
      </c>
      <c r="D180" s="84" t="s">
        <v>340</v>
      </c>
      <c r="E180" s="85">
        <v>84.6857362134851</v>
      </c>
      <c r="F180" s="91">
        <v>84.663351614089507</v>
      </c>
      <c r="G180" s="86">
        <v>22.3158466974721</v>
      </c>
      <c r="H180" s="86">
        <v>22.3158466974721</v>
      </c>
      <c r="I180" s="86">
        <v>27.86</v>
      </c>
      <c r="J180" s="86">
        <v>18.45</v>
      </c>
      <c r="K180" s="87">
        <v>0</v>
      </c>
      <c r="L180" s="85">
        <v>0.22000000008500001</v>
      </c>
      <c r="M180" s="86">
        <v>0</v>
      </c>
      <c r="N180" s="86">
        <v>83.189745070671094</v>
      </c>
      <c r="O180" s="86">
        <v>16.937461409543999</v>
      </c>
      <c r="P180" s="86">
        <v>0.39700000000000002</v>
      </c>
      <c r="Q180" s="88">
        <v>1.6521999999999999</v>
      </c>
      <c r="R180" s="85">
        <v>0</v>
      </c>
      <c r="S180" s="86">
        <v>0</v>
      </c>
      <c r="T180" s="86">
        <v>2.38</v>
      </c>
      <c r="U180" s="88">
        <v>0.239834993524455</v>
      </c>
      <c r="V180" s="89">
        <v>4.53</v>
      </c>
      <c r="W180" s="85">
        <v>62.424604213298998</v>
      </c>
      <c r="X180" s="88">
        <v>63.4</v>
      </c>
      <c r="Y180" s="85">
        <v>100</v>
      </c>
      <c r="Z180" s="88"/>
      <c r="AA180" s="85">
        <v>0</v>
      </c>
      <c r="AB180" s="91">
        <v>0</v>
      </c>
      <c r="AC180" s="86">
        <v>0</v>
      </c>
      <c r="AD180" s="86">
        <v>0</v>
      </c>
      <c r="AE180" s="86">
        <v>0</v>
      </c>
      <c r="AF180" s="88">
        <v>29.449699413200001</v>
      </c>
      <c r="AG180" s="85">
        <v>0</v>
      </c>
      <c r="AH180" s="86">
        <v>8.8959999999999997E-2</v>
      </c>
      <c r="AI180" s="88">
        <v>0.31477598085899999</v>
      </c>
      <c r="AJ180" s="150">
        <v>1.32</v>
      </c>
      <c r="AK180" s="151">
        <v>0</v>
      </c>
    </row>
    <row r="181" spans="1:37" x14ac:dyDescent="0.2">
      <c r="A181" s="149" t="s">
        <v>694</v>
      </c>
      <c r="B181" s="66" t="s">
        <v>695</v>
      </c>
      <c r="C181" s="67">
        <v>67</v>
      </c>
      <c r="D181" s="84" t="s">
        <v>340</v>
      </c>
      <c r="E181" s="85">
        <v>67.983432419486604</v>
      </c>
      <c r="F181" s="91">
        <v>67.766476008002002</v>
      </c>
      <c r="G181" s="86">
        <v>15.3137415119326</v>
      </c>
      <c r="H181" s="86">
        <v>15.3137415119326</v>
      </c>
      <c r="I181" s="86">
        <v>21.94</v>
      </c>
      <c r="J181" s="86">
        <v>9.7200000000000006</v>
      </c>
      <c r="K181" s="87">
        <v>0</v>
      </c>
      <c r="L181" s="85">
        <v>0.230000256667</v>
      </c>
      <c r="M181" s="86">
        <v>0</v>
      </c>
      <c r="N181" s="86">
        <v>70.574536540523994</v>
      </c>
      <c r="O181" s="86">
        <v>16.454923916164201</v>
      </c>
      <c r="P181" s="86">
        <v>0.33800000000000002</v>
      </c>
      <c r="Q181" s="88">
        <v>2.2854000000000001</v>
      </c>
      <c r="R181" s="85">
        <v>0</v>
      </c>
      <c r="S181" s="86">
        <v>0</v>
      </c>
      <c r="T181" s="86">
        <v>4.17</v>
      </c>
      <c r="U181" s="88">
        <v>0.28176157335662599</v>
      </c>
      <c r="V181" s="89">
        <v>4.28</v>
      </c>
      <c r="W181" s="85">
        <v>57.469065922143997</v>
      </c>
      <c r="X181" s="88">
        <v>69</v>
      </c>
      <c r="Y181" s="85">
        <v>100</v>
      </c>
      <c r="Z181" s="88"/>
      <c r="AA181" s="85">
        <v>0</v>
      </c>
      <c r="AB181" s="91">
        <v>0</v>
      </c>
      <c r="AC181" s="86">
        <v>0</v>
      </c>
      <c r="AD181" s="86">
        <v>0</v>
      </c>
      <c r="AE181" s="86">
        <v>0</v>
      </c>
      <c r="AF181" s="88">
        <v>5.4241099960500003E-7</v>
      </c>
      <c r="AG181" s="85">
        <v>0</v>
      </c>
      <c r="AH181" s="86">
        <v>2.5919000000000001E-2</v>
      </c>
      <c r="AI181" s="88">
        <v>1.2221337395200001E-6</v>
      </c>
      <c r="AJ181" s="150">
        <v>1.22</v>
      </c>
      <c r="AK181" s="151">
        <v>0</v>
      </c>
    </row>
    <row r="182" spans="1:37" x14ac:dyDescent="0.2">
      <c r="A182" s="149" t="s">
        <v>696</v>
      </c>
      <c r="B182" s="66" t="s">
        <v>697</v>
      </c>
      <c r="C182" s="67">
        <v>67</v>
      </c>
      <c r="D182" s="84" t="s">
        <v>340</v>
      </c>
      <c r="E182" s="85">
        <v>83.644476982342397</v>
      </c>
      <c r="F182" s="91">
        <v>83.611358050515094</v>
      </c>
      <c r="G182" s="86">
        <v>23.669577646464099</v>
      </c>
      <c r="H182" s="86">
        <v>23.669577646464099</v>
      </c>
      <c r="I182" s="86">
        <v>6.72</v>
      </c>
      <c r="J182" s="86">
        <v>4.63</v>
      </c>
      <c r="K182" s="87">
        <v>0</v>
      </c>
      <c r="L182" s="85">
        <v>0.24999999368699999</v>
      </c>
      <c r="M182" s="86">
        <v>9.1202840555516796E-4</v>
      </c>
      <c r="N182" s="86">
        <v>80.935390888638906</v>
      </c>
      <c r="O182" s="86">
        <v>14.760606303633001</v>
      </c>
      <c r="P182" s="86">
        <v>0.121</v>
      </c>
      <c r="Q182" s="88">
        <v>2.2467000000000001</v>
      </c>
      <c r="R182" s="85">
        <v>1.5984654731457801E-2</v>
      </c>
      <c r="S182" s="86">
        <v>0</v>
      </c>
      <c r="T182" s="86">
        <v>2.48</v>
      </c>
      <c r="U182" s="88">
        <v>0.30155658979588301</v>
      </c>
      <c r="V182" s="89">
        <v>4.75</v>
      </c>
      <c r="W182" s="85">
        <v>66.837959999385006</v>
      </c>
      <c r="X182" s="88">
        <v>74.5</v>
      </c>
      <c r="Y182" s="85">
        <v>99.699999999999989</v>
      </c>
      <c r="Z182" s="88"/>
      <c r="AA182" s="85">
        <v>0</v>
      </c>
      <c r="AB182" s="91">
        <v>0</v>
      </c>
      <c r="AC182" s="86">
        <v>0</v>
      </c>
      <c r="AD182" s="86">
        <v>0</v>
      </c>
      <c r="AE182" s="86">
        <v>0</v>
      </c>
      <c r="AF182" s="88">
        <v>6.3935005189299998</v>
      </c>
      <c r="AG182" s="85">
        <v>0</v>
      </c>
      <c r="AH182" s="86">
        <v>2.1055000000000001E-2</v>
      </c>
      <c r="AI182" s="88">
        <v>1.8587717270399999E-8</v>
      </c>
      <c r="AJ182" s="150">
        <v>1.41</v>
      </c>
      <c r="AK182" s="151">
        <v>0</v>
      </c>
    </row>
    <row r="183" spans="1:37" x14ac:dyDescent="0.2">
      <c r="A183" s="149" t="s">
        <v>698</v>
      </c>
      <c r="B183" s="66" t="s">
        <v>699</v>
      </c>
      <c r="C183" s="67">
        <v>67</v>
      </c>
      <c r="D183" s="84" t="s">
        <v>340</v>
      </c>
      <c r="E183" s="85">
        <v>91.660127957508493</v>
      </c>
      <c r="F183" s="91">
        <v>91.660127957508493</v>
      </c>
      <c r="G183" s="86">
        <v>26.036636890391101</v>
      </c>
      <c r="H183" s="86">
        <v>26.036636890391101</v>
      </c>
      <c r="I183" s="86">
        <v>3.38</v>
      </c>
      <c r="J183" s="86">
        <v>3.06</v>
      </c>
      <c r="K183" s="87">
        <v>0</v>
      </c>
      <c r="L183" s="85">
        <v>0.23000000076999999</v>
      </c>
      <c r="M183" s="86">
        <v>0</v>
      </c>
      <c r="N183" s="86">
        <v>88.387430099683897</v>
      </c>
      <c r="O183" s="86">
        <v>12.5637151538296</v>
      </c>
      <c r="P183" s="86">
        <v>0.11799999999999999</v>
      </c>
      <c r="Q183" s="88">
        <v>1.5591999999999999</v>
      </c>
      <c r="R183" s="85">
        <v>0</v>
      </c>
      <c r="S183" s="86">
        <v>0</v>
      </c>
      <c r="T183" s="86">
        <v>1.93</v>
      </c>
      <c r="U183" s="88">
        <v>0.182580878802511</v>
      </c>
      <c r="V183" s="89">
        <v>4.8099999999999996</v>
      </c>
      <c r="W183" s="85">
        <v>64.066315835513706</v>
      </c>
      <c r="X183" s="88">
        <v>76.533333333300007</v>
      </c>
      <c r="Y183" s="85">
        <v>11.299999999999997</v>
      </c>
      <c r="Z183" s="88"/>
      <c r="AA183" s="85">
        <v>0</v>
      </c>
      <c r="AB183" s="91">
        <v>0</v>
      </c>
      <c r="AC183" s="86">
        <v>0</v>
      </c>
      <c r="AD183" s="86">
        <v>0</v>
      </c>
      <c r="AE183" s="86">
        <v>0</v>
      </c>
      <c r="AF183" s="88">
        <v>2.3005594242E-3</v>
      </c>
      <c r="AG183" s="85">
        <v>0</v>
      </c>
      <c r="AH183" s="86">
        <v>1.5886000000000001E-2</v>
      </c>
      <c r="AI183" s="88">
        <v>1.53687952653E-9</v>
      </c>
      <c r="AJ183" s="150">
        <v>1.44</v>
      </c>
      <c r="AK183" s="151">
        <v>0</v>
      </c>
    </row>
    <row r="184" spans="1:37" x14ac:dyDescent="0.2">
      <c r="A184" s="149" t="s">
        <v>700</v>
      </c>
      <c r="B184" s="66" t="s">
        <v>701</v>
      </c>
      <c r="C184" s="67">
        <v>67</v>
      </c>
      <c r="D184" s="84" t="s">
        <v>340</v>
      </c>
      <c r="E184" s="85">
        <v>89.212335270213799</v>
      </c>
      <c r="F184" s="91">
        <v>89.193346245869904</v>
      </c>
      <c r="G184" s="86">
        <v>23.140974516729301</v>
      </c>
      <c r="H184" s="86">
        <v>23.136227260643299</v>
      </c>
      <c r="I184" s="86">
        <v>6.14</v>
      </c>
      <c r="J184" s="86">
        <v>4.1900000000000004</v>
      </c>
      <c r="K184" s="87">
        <v>0</v>
      </c>
      <c r="L184" s="85">
        <v>1.37839857195E-8</v>
      </c>
      <c r="M184" s="86">
        <v>0</v>
      </c>
      <c r="N184" s="86">
        <v>86.144772830876803</v>
      </c>
      <c r="O184" s="86">
        <v>13.8375095234064</v>
      </c>
      <c r="P184" s="86">
        <v>0.53600000000000003</v>
      </c>
      <c r="Q184" s="88">
        <v>2.2153999999999998</v>
      </c>
      <c r="R184" s="85">
        <v>0</v>
      </c>
      <c r="S184" s="86">
        <v>0</v>
      </c>
      <c r="T184" s="86">
        <v>3.66</v>
      </c>
      <c r="U184" s="88">
        <v>0.272492499335384</v>
      </c>
      <c r="V184" s="89">
        <v>4.4800000000000004</v>
      </c>
      <c r="W184" s="85">
        <v>60.101153582763203</v>
      </c>
      <c r="X184" s="88">
        <v>66.933333333299998</v>
      </c>
      <c r="Y184" s="85">
        <v>78.788971019999991</v>
      </c>
      <c r="Z184" s="88"/>
      <c r="AA184" s="85">
        <v>0</v>
      </c>
      <c r="AB184" s="91">
        <v>0</v>
      </c>
      <c r="AC184" s="86">
        <v>0</v>
      </c>
      <c r="AD184" s="86">
        <v>0</v>
      </c>
      <c r="AE184" s="86">
        <v>0</v>
      </c>
      <c r="AF184" s="88">
        <v>8.4986206655699994E-8</v>
      </c>
      <c r="AG184" s="85">
        <v>0</v>
      </c>
      <c r="AH184" s="86">
        <v>2.9425E-2</v>
      </c>
      <c r="AI184" s="88">
        <v>6.3148194170300004E-9</v>
      </c>
      <c r="AJ184" s="150">
        <v>1.41</v>
      </c>
      <c r="AK184" s="151">
        <v>0</v>
      </c>
    </row>
    <row r="185" spans="1:37" x14ac:dyDescent="0.2">
      <c r="A185" s="149" t="s">
        <v>702</v>
      </c>
      <c r="B185" s="66" t="s">
        <v>703</v>
      </c>
      <c r="C185" s="67">
        <v>67</v>
      </c>
      <c r="D185" s="84" t="s">
        <v>340</v>
      </c>
      <c r="E185" s="85">
        <v>89.692074012703699</v>
      </c>
      <c r="F185" s="91">
        <v>89.658933996133698</v>
      </c>
      <c r="G185" s="86">
        <v>20.515051090858901</v>
      </c>
      <c r="H185" s="86">
        <v>20.515051090858901</v>
      </c>
      <c r="I185" s="86">
        <v>2.63</v>
      </c>
      <c r="J185" s="86">
        <v>5.89</v>
      </c>
      <c r="K185" s="87">
        <v>0</v>
      </c>
      <c r="L185" s="85">
        <v>5.4016210833599999E-9</v>
      </c>
      <c r="M185" s="86">
        <v>0</v>
      </c>
      <c r="N185" s="86">
        <v>87.953838711906599</v>
      </c>
      <c r="O185" s="86">
        <v>12.5172500313637</v>
      </c>
      <c r="P185" s="86">
        <v>0.55000000000000004</v>
      </c>
      <c r="Q185" s="88">
        <v>0.49099999999999999</v>
      </c>
      <c r="R185" s="85">
        <v>0</v>
      </c>
      <c r="S185" s="86">
        <v>0</v>
      </c>
      <c r="T185" s="86">
        <v>0.99</v>
      </c>
      <c r="U185" s="88">
        <v>7.7326705330019299E-2</v>
      </c>
      <c r="V185" s="89">
        <v>4.54</v>
      </c>
      <c r="W185" s="85">
        <v>62.252054186281001</v>
      </c>
      <c r="X185" s="88">
        <v>66.3</v>
      </c>
      <c r="Y185" s="85">
        <v>-16.519999999999996</v>
      </c>
      <c r="Z185" s="88"/>
      <c r="AA185" s="85">
        <v>0</v>
      </c>
      <c r="AB185" s="91">
        <v>0.03</v>
      </c>
      <c r="AC185" s="86">
        <v>0</v>
      </c>
      <c r="AD185" s="86">
        <v>0</v>
      </c>
      <c r="AE185" s="86">
        <v>0</v>
      </c>
      <c r="AF185" s="88">
        <v>4.4301000801699999</v>
      </c>
      <c r="AG185" s="85">
        <v>0</v>
      </c>
      <c r="AH185" s="86">
        <v>3.107E-2</v>
      </c>
      <c r="AI185" s="88">
        <v>4.4166638668200001E-9</v>
      </c>
      <c r="AJ185" s="150">
        <v>1.31</v>
      </c>
      <c r="AK185" s="151">
        <v>0</v>
      </c>
    </row>
    <row r="186" spans="1:37" x14ac:dyDescent="0.2">
      <c r="A186" s="149" t="s">
        <v>704</v>
      </c>
      <c r="B186" s="66" t="s">
        <v>705</v>
      </c>
      <c r="C186" s="67">
        <v>67</v>
      </c>
      <c r="D186" s="84" t="s">
        <v>340</v>
      </c>
      <c r="E186" s="85">
        <v>74.483513930604204</v>
      </c>
      <c r="F186" s="91">
        <v>74.483513930604204</v>
      </c>
      <c r="G186" s="86">
        <v>18.644939681064699</v>
      </c>
      <c r="H186" s="86">
        <v>18.644939681064699</v>
      </c>
      <c r="I186" s="86">
        <v>4.2699999999999996</v>
      </c>
      <c r="J186" s="86">
        <v>7.57</v>
      </c>
      <c r="K186" s="87">
        <v>0</v>
      </c>
      <c r="L186" s="85">
        <v>0.38999995304099999</v>
      </c>
      <c r="M186" s="86">
        <v>0</v>
      </c>
      <c r="N186" s="86">
        <v>72.992883214720294</v>
      </c>
      <c r="O186" s="86">
        <v>10.6715943870185</v>
      </c>
      <c r="P186" s="86">
        <v>0.71599999999999997</v>
      </c>
      <c r="Q186" s="88">
        <v>1.2538</v>
      </c>
      <c r="R186" s="85">
        <v>0</v>
      </c>
      <c r="S186" s="86">
        <v>0.3</v>
      </c>
      <c r="T186" s="86">
        <v>1.8</v>
      </c>
      <c r="U186" s="88">
        <v>0.38829796060601002</v>
      </c>
      <c r="V186" s="89">
        <v>4.3899999999999997</v>
      </c>
      <c r="W186" s="85">
        <v>67.074162030503402</v>
      </c>
      <c r="X186" s="88">
        <v>73.966666666699993</v>
      </c>
      <c r="Y186" s="85">
        <v>-31.192532259999993</v>
      </c>
      <c r="Z186" s="88"/>
      <c r="AA186" s="85">
        <v>0.14000000000000001</v>
      </c>
      <c r="AB186" s="91">
        <v>0.14000000000000001</v>
      </c>
      <c r="AC186" s="86">
        <v>0</v>
      </c>
      <c r="AD186" s="86">
        <v>0</v>
      </c>
      <c r="AE186" s="86">
        <v>0</v>
      </c>
      <c r="AF186" s="88">
        <v>23.718098821800002</v>
      </c>
      <c r="AG186" s="85">
        <v>0</v>
      </c>
      <c r="AH186" s="86">
        <v>2.7171000000000001E-2</v>
      </c>
      <c r="AI186" s="88">
        <v>0.31477597342000002</v>
      </c>
      <c r="AJ186" s="150">
        <v>1.3</v>
      </c>
      <c r="AK186" s="151">
        <v>0</v>
      </c>
    </row>
    <row r="187" spans="1:37" x14ac:dyDescent="0.2">
      <c r="A187" s="149" t="s">
        <v>706</v>
      </c>
      <c r="B187" s="66" t="s">
        <v>707</v>
      </c>
      <c r="C187" s="67">
        <v>67</v>
      </c>
      <c r="D187" s="84" t="s">
        <v>340</v>
      </c>
      <c r="E187" s="85">
        <v>81.571291379505098</v>
      </c>
      <c r="F187" s="91">
        <v>81.571291379505098</v>
      </c>
      <c r="G187" s="86">
        <v>22.289854253756602</v>
      </c>
      <c r="H187" s="86">
        <v>22.289854253756602</v>
      </c>
      <c r="I187" s="86">
        <v>12.18</v>
      </c>
      <c r="J187" s="86">
        <v>15.16</v>
      </c>
      <c r="K187" s="87">
        <v>0</v>
      </c>
      <c r="L187" s="85">
        <v>0.41000003552499997</v>
      </c>
      <c r="M187" s="86">
        <v>0</v>
      </c>
      <c r="N187" s="86">
        <v>82.880096169351901</v>
      </c>
      <c r="O187" s="86">
        <v>14.9099846782431</v>
      </c>
      <c r="P187" s="86">
        <v>0.55300000000000005</v>
      </c>
      <c r="Q187" s="88">
        <v>1.679</v>
      </c>
      <c r="R187" s="85">
        <v>0</v>
      </c>
      <c r="S187" s="86">
        <v>0.2</v>
      </c>
      <c r="T187" s="86">
        <v>2.29</v>
      </c>
      <c r="U187" s="88">
        <v>0.138402440402214</v>
      </c>
      <c r="V187" s="89">
        <v>4.5999999999999996</v>
      </c>
      <c r="W187" s="85">
        <v>62.618114304099599</v>
      </c>
      <c r="X187" s="88">
        <v>64.633333333300001</v>
      </c>
      <c r="Y187" s="85"/>
      <c r="Z187" s="88"/>
      <c r="AA187" s="85">
        <v>0</v>
      </c>
      <c r="AB187" s="91">
        <v>0</v>
      </c>
      <c r="AC187" s="86">
        <v>0</v>
      </c>
      <c r="AD187" s="86">
        <v>0</v>
      </c>
      <c r="AE187" s="86">
        <v>0</v>
      </c>
      <c r="AF187" s="88">
        <v>2.3977266039400001E-9</v>
      </c>
      <c r="AG187" s="85">
        <v>0</v>
      </c>
      <c r="AH187" s="86">
        <v>7.9358999999999999E-2</v>
      </c>
      <c r="AI187" s="88">
        <v>2.8667006075000001E-2</v>
      </c>
      <c r="AJ187" s="150">
        <v>1.54</v>
      </c>
      <c r="AK187" s="151">
        <v>0</v>
      </c>
    </row>
    <row r="188" spans="1:37" x14ac:dyDescent="0.2">
      <c r="A188" s="149" t="s">
        <v>708</v>
      </c>
      <c r="B188" s="66" t="s">
        <v>709</v>
      </c>
      <c r="C188" s="67">
        <v>67</v>
      </c>
      <c r="D188" s="84" t="s">
        <v>340</v>
      </c>
      <c r="E188" s="85">
        <v>80.304549884875598</v>
      </c>
      <c r="F188" s="91">
        <v>80.304549884875598</v>
      </c>
      <c r="G188" s="86">
        <v>16.106112186233101</v>
      </c>
      <c r="H188" s="86">
        <v>16.106112186233101</v>
      </c>
      <c r="I188" s="86">
        <v>13.93</v>
      </c>
      <c r="J188" s="86">
        <v>8.49</v>
      </c>
      <c r="K188" s="87">
        <v>0</v>
      </c>
      <c r="L188" s="85">
        <v>0.39000000754399999</v>
      </c>
      <c r="M188" s="86">
        <v>0</v>
      </c>
      <c r="N188" s="86">
        <v>81.414653917168295</v>
      </c>
      <c r="O188" s="86">
        <v>15.007111061857</v>
      </c>
      <c r="P188" s="86">
        <v>0.24</v>
      </c>
      <c r="Q188" s="88">
        <v>1.8991</v>
      </c>
      <c r="R188" s="85">
        <v>0</v>
      </c>
      <c r="S188" s="86">
        <v>0.2</v>
      </c>
      <c r="T188" s="86">
        <v>2.13</v>
      </c>
      <c r="U188" s="88">
        <v>0.97467263712513996</v>
      </c>
      <c r="V188" s="89">
        <v>4.7300000000000004</v>
      </c>
      <c r="W188" s="85">
        <v>66.048001499475802</v>
      </c>
      <c r="X188" s="88">
        <v>62.933333333299998</v>
      </c>
      <c r="Y188" s="85">
        <v>23.721885799999995</v>
      </c>
      <c r="Z188" s="88"/>
      <c r="AA188" s="85">
        <v>7.0000000000000007E-2</v>
      </c>
      <c r="AB188" s="91">
        <v>7.0000000000000007E-2</v>
      </c>
      <c r="AC188" s="86">
        <v>0</v>
      </c>
      <c r="AD188" s="86">
        <v>0</v>
      </c>
      <c r="AE188" s="86">
        <v>0.01</v>
      </c>
      <c r="AF188" s="88">
        <v>1.5889999859099999</v>
      </c>
      <c r="AG188" s="85">
        <v>0</v>
      </c>
      <c r="AH188" s="86">
        <v>4.3060000000000001E-2</v>
      </c>
      <c r="AI188" s="88">
        <v>1.54519975959E-2</v>
      </c>
      <c r="AJ188" s="150">
        <v>1.1499999999999999</v>
      </c>
      <c r="AK188" s="151">
        <v>0</v>
      </c>
    </row>
    <row r="189" spans="1:37" x14ac:dyDescent="0.2">
      <c r="A189" s="149" t="s">
        <v>710</v>
      </c>
      <c r="B189" s="66" t="s">
        <v>711</v>
      </c>
      <c r="C189" s="67">
        <v>67</v>
      </c>
      <c r="D189" s="84" t="s">
        <v>340</v>
      </c>
      <c r="E189" s="85">
        <v>69.611331788591002</v>
      </c>
      <c r="F189" s="91">
        <v>69.535473904887994</v>
      </c>
      <c r="G189" s="86">
        <v>16.895619552024701</v>
      </c>
      <c r="H189" s="86">
        <v>16.858380227297801</v>
      </c>
      <c r="I189" s="86">
        <v>21.1</v>
      </c>
      <c r="J189" s="86">
        <v>19.350000000000001</v>
      </c>
      <c r="K189" s="87">
        <v>0</v>
      </c>
      <c r="L189" s="85">
        <v>0.200000014891</v>
      </c>
      <c r="M189" s="86">
        <v>2.2540062888097801E-3</v>
      </c>
      <c r="N189" s="86">
        <v>68.092433549330195</v>
      </c>
      <c r="O189" s="86">
        <v>10.5388390422842</v>
      </c>
      <c r="P189" s="86">
        <v>1.8540000000000001</v>
      </c>
      <c r="Q189" s="88">
        <v>2.1760999999999999</v>
      </c>
      <c r="R189" s="85">
        <v>1.77999288002848E-2</v>
      </c>
      <c r="S189" s="86">
        <v>0.3</v>
      </c>
      <c r="T189" s="86">
        <v>3.8</v>
      </c>
      <c r="U189" s="88">
        <v>0.68823789032329297</v>
      </c>
      <c r="V189" s="89">
        <v>4.13</v>
      </c>
      <c r="W189" s="85">
        <v>53.567008454698097</v>
      </c>
      <c r="X189" s="88">
        <v>43.9</v>
      </c>
      <c r="Y189" s="85">
        <v>51.54499002</v>
      </c>
      <c r="Z189" s="88"/>
      <c r="AA189" s="85">
        <v>0.28999999999999998</v>
      </c>
      <c r="AB189" s="91">
        <v>0.28999999999999998</v>
      </c>
      <c r="AC189" s="86">
        <v>0.01</v>
      </c>
      <c r="AD189" s="86">
        <v>0.01</v>
      </c>
      <c r="AE189" s="86">
        <v>0.01</v>
      </c>
      <c r="AF189" s="88">
        <v>3.0164002318600001</v>
      </c>
      <c r="AG189" s="85">
        <v>0</v>
      </c>
      <c r="AH189" s="86">
        <v>9.0341000000000005E-2</v>
      </c>
      <c r="AI189" s="88">
        <v>3.1249001317200001E-2</v>
      </c>
      <c r="AJ189" s="150">
        <v>1.26</v>
      </c>
      <c r="AK189" s="151">
        <v>0</v>
      </c>
    </row>
    <row r="190" spans="1:37" x14ac:dyDescent="0.2">
      <c r="A190" s="149" t="s">
        <v>712</v>
      </c>
      <c r="B190" s="66" t="s">
        <v>713</v>
      </c>
      <c r="C190" s="67">
        <v>67</v>
      </c>
      <c r="D190" s="84" t="s">
        <v>340</v>
      </c>
      <c r="E190" s="85">
        <v>59.841160220994503</v>
      </c>
      <c r="F190" s="91">
        <v>59.841160220994503</v>
      </c>
      <c r="G190" s="86">
        <v>18.473756906077298</v>
      </c>
      <c r="H190" s="86">
        <v>18.473756906077298</v>
      </c>
      <c r="I190" s="86">
        <v>16.75</v>
      </c>
      <c r="J190" s="86">
        <v>45.87</v>
      </c>
      <c r="K190" s="87">
        <v>0</v>
      </c>
      <c r="L190" s="85">
        <v>0.85999995693300002</v>
      </c>
      <c r="M190" s="86">
        <v>0</v>
      </c>
      <c r="N190" s="86">
        <v>58.6038422009645</v>
      </c>
      <c r="O190" s="86">
        <v>7.9771678235439198</v>
      </c>
      <c r="P190" s="86">
        <v>2.0710000000000002</v>
      </c>
      <c r="Q190" s="88">
        <v>2.1852999999999998</v>
      </c>
      <c r="R190" s="85">
        <v>0</v>
      </c>
      <c r="S190" s="86">
        <v>0.6</v>
      </c>
      <c r="T190" s="86">
        <v>2.0499999999999998</v>
      </c>
      <c r="U190" s="88">
        <v>1.4577828489070399</v>
      </c>
      <c r="V190" s="89">
        <v>4.22</v>
      </c>
      <c r="W190" s="85">
        <v>59.5407891086316</v>
      </c>
      <c r="X190" s="88">
        <v>67.2</v>
      </c>
      <c r="Y190" s="85">
        <v>-41.598168260000001</v>
      </c>
      <c r="Z190" s="88">
        <v>-99.99999999811692</v>
      </c>
      <c r="AA190" s="85">
        <v>0.2</v>
      </c>
      <c r="AB190" s="91">
        <v>0.2</v>
      </c>
      <c r="AC190" s="86">
        <v>0.02</v>
      </c>
      <c r="AD190" s="86">
        <v>0.02</v>
      </c>
      <c r="AE190" s="86">
        <v>0</v>
      </c>
      <c r="AF190" s="88">
        <v>3.3800590172400002E-2</v>
      </c>
      <c r="AG190" s="85">
        <v>0</v>
      </c>
      <c r="AH190" s="86">
        <v>0.19578000000000001</v>
      </c>
      <c r="AI190" s="88">
        <v>5.9571002353299998E-2</v>
      </c>
      <c r="AJ190" s="150">
        <v>1.28</v>
      </c>
      <c r="AK190" s="151">
        <v>0</v>
      </c>
    </row>
    <row r="191" spans="1:37" x14ac:dyDescent="0.2">
      <c r="A191" s="149" t="s">
        <v>714</v>
      </c>
      <c r="B191" s="66" t="s">
        <v>715</v>
      </c>
      <c r="C191" s="67">
        <v>67</v>
      </c>
      <c r="D191" s="84" t="s">
        <v>340</v>
      </c>
      <c r="E191" s="85">
        <v>13.746178136434301</v>
      </c>
      <c r="F191" s="91">
        <v>13.6728735401734</v>
      </c>
      <c r="G191" s="86">
        <v>6.8793544183249002</v>
      </c>
      <c r="H191" s="86">
        <v>6.8687033231417001</v>
      </c>
      <c r="I191" s="86">
        <v>97.03</v>
      </c>
      <c r="J191" s="86">
        <v>174.06</v>
      </c>
      <c r="K191" s="87">
        <v>7.0000000000000001E-3</v>
      </c>
      <c r="L191" s="85">
        <v>2.5599998645499999</v>
      </c>
      <c r="M191" s="86">
        <v>0</v>
      </c>
      <c r="N191" s="86">
        <v>12.3080162583988</v>
      </c>
      <c r="O191" s="86">
        <v>3.15598056561912</v>
      </c>
      <c r="P191" s="86">
        <v>9.0589999999999993</v>
      </c>
      <c r="Q191" s="88">
        <v>2.0396999999999998</v>
      </c>
      <c r="R191" s="85">
        <v>0</v>
      </c>
      <c r="S191" s="86">
        <v>0.7</v>
      </c>
      <c r="T191" s="86">
        <v>3.36</v>
      </c>
      <c r="U191" s="88">
        <v>5.9433111122249498</v>
      </c>
      <c r="V191" s="89">
        <v>3.11</v>
      </c>
      <c r="W191" s="85">
        <v>43.965782872229902</v>
      </c>
      <c r="X191" s="88">
        <v>39.433333333299998</v>
      </c>
      <c r="Y191" s="85">
        <v>-8.6502648799999946</v>
      </c>
      <c r="Z191" s="88"/>
      <c r="AA191" s="85">
        <v>0.68</v>
      </c>
      <c r="AB191" s="91">
        <v>0.7</v>
      </c>
      <c r="AC191" s="86">
        <v>0.19</v>
      </c>
      <c r="AD191" s="86">
        <v>0.19</v>
      </c>
      <c r="AE191" s="86">
        <v>0.04</v>
      </c>
      <c r="AF191" s="88">
        <v>5.4129000897699999</v>
      </c>
      <c r="AG191" s="85">
        <v>0.34038501262900001</v>
      </c>
      <c r="AH191" s="86">
        <v>1.8843719999999999</v>
      </c>
      <c r="AI191" s="88">
        <v>0.61035404842399998</v>
      </c>
      <c r="AJ191" s="150">
        <v>1.0900000000000001</v>
      </c>
      <c r="AK191" s="151">
        <v>0</v>
      </c>
    </row>
    <row r="192" spans="1:37" x14ac:dyDescent="0.2">
      <c r="A192" s="149" t="s">
        <v>716</v>
      </c>
      <c r="B192" s="66" t="s">
        <v>717</v>
      </c>
      <c r="C192" s="67">
        <v>67</v>
      </c>
      <c r="D192" s="84" t="s">
        <v>340</v>
      </c>
      <c r="E192" s="85">
        <v>38.5478715164829</v>
      </c>
      <c r="F192" s="91">
        <v>38.5478715164829</v>
      </c>
      <c r="G192" s="86">
        <v>8.4392998465069802</v>
      </c>
      <c r="H192" s="86">
        <v>8.4392998465069802</v>
      </c>
      <c r="I192" s="86">
        <v>81.510000000000005</v>
      </c>
      <c r="J192" s="86">
        <v>84.55</v>
      </c>
      <c r="K192" s="87">
        <v>0</v>
      </c>
      <c r="L192" s="85">
        <v>0.84999999210499999</v>
      </c>
      <c r="M192" s="86">
        <v>1.02694035313486E-2</v>
      </c>
      <c r="N192" s="86">
        <v>38.3110646591904</v>
      </c>
      <c r="O192" s="86">
        <v>7.82653323069027</v>
      </c>
      <c r="P192" s="86">
        <v>1.8009999999999999</v>
      </c>
      <c r="Q192" s="88">
        <v>3.3639999999999999</v>
      </c>
      <c r="R192" s="85">
        <v>1.7680339462517701E-2</v>
      </c>
      <c r="S192" s="86">
        <v>0.5</v>
      </c>
      <c r="T192" s="86">
        <v>4.18</v>
      </c>
      <c r="U192" s="88">
        <v>4.0330643684959098</v>
      </c>
      <c r="V192" s="89">
        <v>3.57</v>
      </c>
      <c r="W192" s="85">
        <v>51.901710289921802</v>
      </c>
      <c r="X192" s="88">
        <v>64.633333333300001</v>
      </c>
      <c r="Y192" s="85">
        <v>100</v>
      </c>
      <c r="Z192" s="88"/>
      <c r="AA192" s="85">
        <v>0.09</v>
      </c>
      <c r="AB192" s="91">
        <v>0.09</v>
      </c>
      <c r="AC192" s="86">
        <v>0</v>
      </c>
      <c r="AD192" s="86">
        <v>0</v>
      </c>
      <c r="AE192" s="86">
        <v>0.04</v>
      </c>
      <c r="AF192" s="88">
        <v>22.819499504900001</v>
      </c>
      <c r="AG192" s="85">
        <v>0.102789996218</v>
      </c>
      <c r="AH192" s="86">
        <v>0.41459800000000002</v>
      </c>
      <c r="AI192" s="88">
        <v>7.7259998131900001E-2</v>
      </c>
      <c r="AJ192" s="150">
        <v>1.04</v>
      </c>
      <c r="AK192" s="151">
        <v>0</v>
      </c>
    </row>
    <row r="193" spans="1:37" x14ac:dyDescent="0.2">
      <c r="A193" s="149" t="s">
        <v>718</v>
      </c>
      <c r="B193" s="66" t="s">
        <v>719</v>
      </c>
      <c r="C193" s="67">
        <v>67</v>
      </c>
      <c r="D193" s="84" t="s">
        <v>340</v>
      </c>
      <c r="E193" s="85">
        <v>13.0718706101219</v>
      </c>
      <c r="F193" s="91">
        <v>12.572610957135799</v>
      </c>
      <c r="G193" s="86">
        <v>6.1562701697103197</v>
      </c>
      <c r="H193" s="86">
        <v>5.7728083830061898</v>
      </c>
      <c r="I193" s="86">
        <v>167.62</v>
      </c>
      <c r="J193" s="86">
        <v>166.86</v>
      </c>
      <c r="K193" s="87">
        <v>4.2200000000000001E-2</v>
      </c>
      <c r="L193" s="85">
        <v>0.46000062376599998</v>
      </c>
      <c r="M193" s="86">
        <v>0</v>
      </c>
      <c r="N193" s="86">
        <v>12.176769412933</v>
      </c>
      <c r="O193" s="86">
        <v>3.0217314970153302</v>
      </c>
      <c r="P193" s="86">
        <v>3.7490000000000001</v>
      </c>
      <c r="Q193" s="88">
        <v>2.1514000000000002</v>
      </c>
      <c r="R193" s="85">
        <v>0</v>
      </c>
      <c r="S193" s="86">
        <v>0.7</v>
      </c>
      <c r="T193" s="86">
        <v>3.37</v>
      </c>
      <c r="U193" s="88">
        <v>7.2800789703481499</v>
      </c>
      <c r="V193" s="89">
        <v>3.43</v>
      </c>
      <c r="W193" s="85">
        <v>47.492677634535397</v>
      </c>
      <c r="X193" s="88">
        <v>43.733333333300003</v>
      </c>
      <c r="Y193" s="85">
        <v>-81.332611014000008</v>
      </c>
      <c r="Z193" s="88"/>
      <c r="AA193" s="85">
        <v>0.3</v>
      </c>
      <c r="AB193" s="91">
        <v>0.3</v>
      </c>
      <c r="AC193" s="86">
        <v>0.03</v>
      </c>
      <c r="AD193" s="86">
        <v>0.03</v>
      </c>
      <c r="AE193" s="86">
        <v>0.05</v>
      </c>
      <c r="AF193" s="88">
        <v>2.5432000809100002</v>
      </c>
      <c r="AG193" s="85">
        <v>6.1085018908700002E-2</v>
      </c>
      <c r="AH193" s="86">
        <v>0.59705299999999994</v>
      </c>
      <c r="AI193" s="88">
        <v>7.7260021444000002E-2</v>
      </c>
      <c r="AJ193" s="150">
        <v>1.05</v>
      </c>
      <c r="AK193" s="151">
        <v>0</v>
      </c>
    </row>
    <row r="194" spans="1:37" x14ac:dyDescent="0.2">
      <c r="A194" s="149" t="s">
        <v>720</v>
      </c>
      <c r="B194" s="66" t="s">
        <v>721</v>
      </c>
      <c r="C194" s="67">
        <v>67</v>
      </c>
      <c r="D194" s="84" t="s">
        <v>340</v>
      </c>
      <c r="E194" s="85">
        <v>42.373810508895303</v>
      </c>
      <c r="F194" s="91">
        <v>42.1255688870501</v>
      </c>
      <c r="G194" s="86">
        <v>9.2987174182871293</v>
      </c>
      <c r="H194" s="86">
        <v>9.2128671907323092</v>
      </c>
      <c r="I194" s="86">
        <v>62.02</v>
      </c>
      <c r="J194" s="86">
        <v>81.99</v>
      </c>
      <c r="K194" s="87">
        <v>2.3E-2</v>
      </c>
      <c r="L194" s="85">
        <v>0.54999999349100004</v>
      </c>
      <c r="M194" s="86">
        <v>1.41919015111631E-2</v>
      </c>
      <c r="N194" s="86">
        <v>41.901155714597799</v>
      </c>
      <c r="O194" s="86">
        <v>4.81536886859302</v>
      </c>
      <c r="P194" s="86">
        <v>2.157</v>
      </c>
      <c r="Q194" s="88">
        <v>2.4708999999999999</v>
      </c>
      <c r="R194" s="85">
        <v>1.47841513897102E-2</v>
      </c>
      <c r="S194" s="86">
        <v>0.5</v>
      </c>
      <c r="T194" s="86">
        <v>4.18</v>
      </c>
      <c r="U194" s="88">
        <v>2.97269342159702</v>
      </c>
      <c r="V194" s="89">
        <v>3.67</v>
      </c>
      <c r="W194" s="85">
        <v>54.1483109619613</v>
      </c>
      <c r="X194" s="88">
        <v>68.766666666700004</v>
      </c>
      <c r="Y194" s="85">
        <v>72.960000000000008</v>
      </c>
      <c r="Z194" s="88">
        <v>100</v>
      </c>
      <c r="AA194" s="85">
        <v>0</v>
      </c>
      <c r="AB194" s="91">
        <v>0.08</v>
      </c>
      <c r="AC194" s="86">
        <v>0</v>
      </c>
      <c r="AD194" s="86">
        <v>0.01</v>
      </c>
      <c r="AE194" s="86">
        <v>7.0000000000000007E-2</v>
      </c>
      <c r="AF194" s="88">
        <v>21.5010976634</v>
      </c>
      <c r="AG194" s="85">
        <v>8.2365005013799994E-2</v>
      </c>
      <c r="AH194" s="86">
        <v>0.54178599999999999</v>
      </c>
      <c r="AI194" s="88">
        <v>7.7260014658599996E-2</v>
      </c>
      <c r="AJ194" s="150">
        <v>1.03</v>
      </c>
      <c r="AK194" s="151">
        <v>0</v>
      </c>
    </row>
    <row r="195" spans="1:37" x14ac:dyDescent="0.2">
      <c r="A195" s="149" t="s">
        <v>722</v>
      </c>
      <c r="B195" s="66" t="s">
        <v>723</v>
      </c>
      <c r="C195" s="67">
        <v>67</v>
      </c>
      <c r="D195" s="84" t="s">
        <v>340</v>
      </c>
      <c r="E195" s="85">
        <v>35.030210658102398</v>
      </c>
      <c r="F195" s="91">
        <v>35.030210658102398</v>
      </c>
      <c r="G195" s="86">
        <v>6.6038865603396699</v>
      </c>
      <c r="H195" s="86">
        <v>6.6038865603396699</v>
      </c>
      <c r="I195" s="86">
        <v>115.39</v>
      </c>
      <c r="J195" s="86">
        <v>106.53</v>
      </c>
      <c r="K195" s="87">
        <v>0</v>
      </c>
      <c r="L195" s="85">
        <v>0.50999999435999999</v>
      </c>
      <c r="M195" s="86">
        <v>0</v>
      </c>
      <c r="N195" s="86">
        <v>34.562558590769399</v>
      </c>
      <c r="O195" s="86">
        <v>5.0794481515402596</v>
      </c>
      <c r="P195" s="86">
        <v>2.4209999999999998</v>
      </c>
      <c r="Q195" s="88">
        <v>2.4434999999999998</v>
      </c>
      <c r="R195" s="85">
        <v>0</v>
      </c>
      <c r="S195" s="86">
        <v>0.6</v>
      </c>
      <c r="T195" s="86">
        <v>3.78</v>
      </c>
      <c r="U195" s="88">
        <v>3.2692831092482701</v>
      </c>
      <c r="V195" s="89">
        <v>3.58</v>
      </c>
      <c r="W195" s="85">
        <v>53.410085137562199</v>
      </c>
      <c r="X195" s="88">
        <v>59</v>
      </c>
      <c r="Y195" s="85">
        <v>100</v>
      </c>
      <c r="Z195" s="88"/>
      <c r="AA195" s="85">
        <v>7.0000000000000007E-2</v>
      </c>
      <c r="AB195" s="91">
        <v>7.0000000000000007E-2</v>
      </c>
      <c r="AC195" s="86">
        <v>0</v>
      </c>
      <c r="AD195" s="86">
        <v>0</v>
      </c>
      <c r="AE195" s="86">
        <v>0.24</v>
      </c>
      <c r="AF195" s="88">
        <v>9.96930023048</v>
      </c>
      <c r="AG195" s="85">
        <v>1.1685003057600001E-2</v>
      </c>
      <c r="AH195" s="86">
        <v>0.66810000000000003</v>
      </c>
      <c r="AI195" s="88">
        <v>8.4986009258200004E-2</v>
      </c>
      <c r="AJ195" s="150">
        <v>1.06</v>
      </c>
      <c r="AK195" s="151">
        <v>0</v>
      </c>
    </row>
    <row r="196" spans="1:37" x14ac:dyDescent="0.2">
      <c r="A196" s="149" t="s">
        <v>724</v>
      </c>
      <c r="B196" s="66" t="s">
        <v>725</v>
      </c>
      <c r="C196" s="67">
        <v>67</v>
      </c>
      <c r="D196" s="84" t="s">
        <v>340</v>
      </c>
      <c r="E196" s="85">
        <v>19.6544184634072</v>
      </c>
      <c r="F196" s="91">
        <v>19.6544184634072</v>
      </c>
      <c r="G196" s="86">
        <v>7.1782569085939896</v>
      </c>
      <c r="H196" s="86">
        <v>7.1782569085939896</v>
      </c>
      <c r="I196" s="86">
        <v>164.45</v>
      </c>
      <c r="J196" s="86">
        <v>409.6</v>
      </c>
      <c r="K196" s="87">
        <v>0</v>
      </c>
      <c r="L196" s="85">
        <v>0.28000008841599999</v>
      </c>
      <c r="M196" s="86">
        <v>1.9066444560111699E-4</v>
      </c>
      <c r="N196" s="86">
        <v>19.488715304578701</v>
      </c>
      <c r="O196" s="86">
        <v>4.2312819226860601</v>
      </c>
      <c r="P196" s="86">
        <v>10.311999999999999</v>
      </c>
      <c r="Q196" s="88">
        <v>1.93</v>
      </c>
      <c r="R196" s="85">
        <v>9.7030855812148299E-3</v>
      </c>
      <c r="S196" s="86">
        <v>0.6</v>
      </c>
      <c r="T196" s="86">
        <v>3.51</v>
      </c>
      <c r="U196" s="88">
        <v>3.17157607045247</v>
      </c>
      <c r="V196" s="89">
        <v>3.16</v>
      </c>
      <c r="W196" s="85">
        <v>46.3221886588641</v>
      </c>
      <c r="X196" s="88">
        <v>52.0333333333</v>
      </c>
      <c r="Y196" s="85">
        <v>-36.76</v>
      </c>
      <c r="Z196" s="88"/>
      <c r="AA196" s="85">
        <v>0.23</v>
      </c>
      <c r="AB196" s="91">
        <v>0.23</v>
      </c>
      <c r="AC196" s="86">
        <v>0.08</v>
      </c>
      <c r="AD196" s="86">
        <v>0.08</v>
      </c>
      <c r="AE196" s="86">
        <v>0</v>
      </c>
      <c r="AF196" s="88">
        <v>8.1009997819400006</v>
      </c>
      <c r="AG196" s="85">
        <v>0.25469496747499998</v>
      </c>
      <c r="AH196" s="86">
        <v>4.6166999999999998</v>
      </c>
      <c r="AI196" s="88">
        <v>0.919393950071</v>
      </c>
      <c r="AJ196" s="150">
        <v>1.05</v>
      </c>
      <c r="AK196" s="151">
        <v>0</v>
      </c>
    </row>
    <row r="197" spans="1:37" x14ac:dyDescent="0.2">
      <c r="A197" s="149" t="s">
        <v>726</v>
      </c>
      <c r="B197" s="66" t="s">
        <v>727</v>
      </c>
      <c r="C197" s="67">
        <v>67</v>
      </c>
      <c r="D197" s="84" t="s">
        <v>340</v>
      </c>
      <c r="E197" s="85">
        <v>45.245422372672699</v>
      </c>
      <c r="F197" s="91">
        <v>45.245422372672699</v>
      </c>
      <c r="G197" s="86">
        <v>8.0550853977534995</v>
      </c>
      <c r="H197" s="86">
        <v>8.0550853977534995</v>
      </c>
      <c r="I197" s="86">
        <v>50.16</v>
      </c>
      <c r="J197" s="86">
        <v>35.19</v>
      </c>
      <c r="K197" s="87">
        <v>0</v>
      </c>
      <c r="L197" s="85">
        <v>1.33000016587</v>
      </c>
      <c r="M197" s="86">
        <v>3.283284696114E-2</v>
      </c>
      <c r="N197" s="86">
        <v>44.212707449795701</v>
      </c>
      <c r="O197" s="86">
        <v>6.9260681356844103</v>
      </c>
      <c r="P197" s="86">
        <v>1.427</v>
      </c>
      <c r="Q197" s="88">
        <v>2.3079999999999998</v>
      </c>
      <c r="R197" s="85">
        <v>2.94464075382803E-2</v>
      </c>
      <c r="S197" s="86">
        <v>0.5</v>
      </c>
      <c r="T197" s="86">
        <v>3.79</v>
      </c>
      <c r="U197" s="88">
        <v>2.8119710724726898</v>
      </c>
      <c r="V197" s="89">
        <v>3.65</v>
      </c>
      <c r="W197" s="85">
        <v>57.326908590275501</v>
      </c>
      <c r="X197" s="88">
        <v>64.833333333300004</v>
      </c>
      <c r="Y197" s="85">
        <v>9.1523130599999973</v>
      </c>
      <c r="Z197" s="88">
        <v>-100</v>
      </c>
      <c r="AA197" s="85">
        <v>0</v>
      </c>
      <c r="AB197" s="91">
        <v>0</v>
      </c>
      <c r="AC197" s="86">
        <v>0</v>
      </c>
      <c r="AD197" s="86">
        <v>0</v>
      </c>
      <c r="AE197" s="86">
        <v>7.0000000000000007E-2</v>
      </c>
      <c r="AF197" s="88">
        <v>5.4649999009199997</v>
      </c>
      <c r="AG197" s="85">
        <v>5.9850003181199998E-3</v>
      </c>
      <c r="AH197" s="86">
        <v>0.12787699999999999</v>
      </c>
      <c r="AI197" s="88">
        <v>2.3177997083000001E-2</v>
      </c>
      <c r="AJ197" s="150">
        <v>1.05</v>
      </c>
      <c r="AK197" s="151">
        <v>0</v>
      </c>
    </row>
    <row r="198" spans="1:37" x14ac:dyDescent="0.2">
      <c r="A198" s="149" t="s">
        <v>728</v>
      </c>
      <c r="B198" s="66" t="s">
        <v>729</v>
      </c>
      <c r="C198" s="67">
        <v>67</v>
      </c>
      <c r="D198" s="84" t="s">
        <v>340</v>
      </c>
      <c r="E198" s="85">
        <v>32.821654811579798</v>
      </c>
      <c r="F198" s="91">
        <v>32.622028120698502</v>
      </c>
      <c r="G198" s="86">
        <v>11.5978062684222</v>
      </c>
      <c r="H198" s="86">
        <v>11.4796157366369</v>
      </c>
      <c r="I198" s="86">
        <v>33.58</v>
      </c>
      <c r="J198" s="86">
        <v>101.49</v>
      </c>
      <c r="K198" s="87">
        <v>8.0000000000000002E-3</v>
      </c>
      <c r="L198" s="85">
        <v>0.68000001857100001</v>
      </c>
      <c r="M198" s="86">
        <v>2.2779406854044602E-3</v>
      </c>
      <c r="N198" s="86">
        <v>28.567500687379699</v>
      </c>
      <c r="O198" s="86">
        <v>7.6945504020991802</v>
      </c>
      <c r="P198" s="86">
        <v>2.77</v>
      </c>
      <c r="Q198" s="88">
        <v>1.1291</v>
      </c>
      <c r="R198" s="85">
        <v>1.8389113644722298E-2</v>
      </c>
      <c r="S198" s="86">
        <v>0.3</v>
      </c>
      <c r="T198" s="86">
        <v>3.14</v>
      </c>
      <c r="U198" s="88">
        <v>1.84060133036416</v>
      </c>
      <c r="V198" s="89">
        <v>4.0599999999999996</v>
      </c>
      <c r="W198" s="85">
        <v>58.616356110459797</v>
      </c>
      <c r="X198" s="88">
        <v>53.833333333299997</v>
      </c>
      <c r="Y198" s="85">
        <v>-82.36</v>
      </c>
      <c r="Z198" s="88"/>
      <c r="AA198" s="85">
        <v>0.89</v>
      </c>
      <c r="AB198" s="91">
        <v>0.94</v>
      </c>
      <c r="AC198" s="86">
        <v>0.09</v>
      </c>
      <c r="AD198" s="86">
        <v>0.12</v>
      </c>
      <c r="AE198" s="86">
        <v>1.01</v>
      </c>
      <c r="AF198" s="88">
        <v>2.18370011244</v>
      </c>
      <c r="AG198" s="85">
        <v>2.2704999951300001E-2</v>
      </c>
      <c r="AH198" s="86">
        <v>0.920095</v>
      </c>
      <c r="AI198" s="88">
        <v>0.51640601777700001</v>
      </c>
      <c r="AJ198" s="150">
        <v>1.25</v>
      </c>
      <c r="AK198" s="151">
        <v>0</v>
      </c>
    </row>
    <row r="199" spans="1:37" x14ac:dyDescent="0.2">
      <c r="A199" s="149" t="s">
        <v>730</v>
      </c>
      <c r="B199" s="66" t="s">
        <v>731</v>
      </c>
      <c r="C199" s="67">
        <v>67</v>
      </c>
      <c r="D199" s="84" t="s">
        <v>340</v>
      </c>
      <c r="E199" s="85">
        <v>13.8331817806068</v>
      </c>
      <c r="F199" s="91">
        <v>13.8331817806068</v>
      </c>
      <c r="G199" s="86">
        <v>6.7587005042572503</v>
      </c>
      <c r="H199" s="86">
        <v>6.7587005042572503</v>
      </c>
      <c r="I199" s="86">
        <v>90.79</v>
      </c>
      <c r="J199" s="86">
        <v>250.07</v>
      </c>
      <c r="K199" s="87">
        <v>0</v>
      </c>
      <c r="L199" s="85">
        <v>3.6599998578399999</v>
      </c>
      <c r="M199" s="86">
        <v>0</v>
      </c>
      <c r="N199" s="86">
        <v>12.9731253212196</v>
      </c>
      <c r="O199" s="86">
        <v>3.5180794800802402</v>
      </c>
      <c r="P199" s="86">
        <v>5.8810000000000002</v>
      </c>
      <c r="Q199" s="88">
        <v>1.0286999999999999</v>
      </c>
      <c r="R199" s="85">
        <v>0</v>
      </c>
      <c r="S199" s="86">
        <v>0.7</v>
      </c>
      <c r="T199" s="86">
        <v>2.31</v>
      </c>
      <c r="U199" s="88">
        <v>2.9527982144333298</v>
      </c>
      <c r="V199" s="89">
        <v>3.25</v>
      </c>
      <c r="W199" s="85">
        <v>38.953043410857902</v>
      </c>
      <c r="X199" s="88">
        <v>45.4666666667</v>
      </c>
      <c r="Y199" s="85">
        <v>100</v>
      </c>
      <c r="Z199" s="88"/>
      <c r="AA199" s="85">
        <v>0.69</v>
      </c>
      <c r="AB199" s="91">
        <v>0.69</v>
      </c>
      <c r="AC199" s="86">
        <v>0.1</v>
      </c>
      <c r="AD199" s="86">
        <v>0.1</v>
      </c>
      <c r="AE199" s="86">
        <v>0</v>
      </c>
      <c r="AF199" s="88">
        <v>3.98499995341</v>
      </c>
      <c r="AG199" s="85">
        <v>3.5149995176000003E-2</v>
      </c>
      <c r="AH199" s="86">
        <v>1.0321050000000001</v>
      </c>
      <c r="AI199" s="88">
        <v>0.139068004434</v>
      </c>
      <c r="AJ199" s="150">
        <v>1.07</v>
      </c>
      <c r="AK199" s="151">
        <v>0</v>
      </c>
    </row>
    <row r="200" spans="1:37" x14ac:dyDescent="0.2">
      <c r="A200" s="149" t="s">
        <v>732</v>
      </c>
      <c r="B200" s="66" t="s">
        <v>733</v>
      </c>
      <c r="C200" s="67">
        <v>66</v>
      </c>
      <c r="D200" s="84" t="s">
        <v>340</v>
      </c>
      <c r="E200" s="85">
        <v>54.1123124037697</v>
      </c>
      <c r="F200" s="91">
        <v>54.1123124037697</v>
      </c>
      <c r="G200" s="86">
        <v>11.625467404361901</v>
      </c>
      <c r="H200" s="86">
        <v>11.625467404361901</v>
      </c>
      <c r="I200" s="86">
        <v>27.37</v>
      </c>
      <c r="J200" s="86">
        <v>69.349999999999994</v>
      </c>
      <c r="K200" s="87">
        <v>0</v>
      </c>
      <c r="L200" s="85">
        <v>2.37759039229E-8</v>
      </c>
      <c r="M200" s="86">
        <v>2.22242416772766E-4</v>
      </c>
      <c r="N200" s="86">
        <v>56.381455377233898</v>
      </c>
      <c r="O200" s="86">
        <v>19.377578686785299</v>
      </c>
      <c r="P200" s="86">
        <v>1.1839999999999999</v>
      </c>
      <c r="Q200" s="88">
        <v>1.1092</v>
      </c>
      <c r="R200" s="85">
        <v>1.9376089905057198E-2</v>
      </c>
      <c r="S200" s="86">
        <v>0.1</v>
      </c>
      <c r="T200" s="86">
        <v>2.68</v>
      </c>
      <c r="U200" s="88">
        <v>0.92381097406223001</v>
      </c>
      <c r="V200" s="89">
        <v>4.33</v>
      </c>
      <c r="W200" s="85">
        <v>57.837761485416003</v>
      </c>
      <c r="X200" s="88">
        <v>44.666666666700003</v>
      </c>
      <c r="Y200" s="85">
        <v>-99.72</v>
      </c>
      <c r="Z200" s="88"/>
      <c r="AA200" s="85">
        <v>0</v>
      </c>
      <c r="AB200" s="91">
        <v>0</v>
      </c>
      <c r="AC200" s="86">
        <v>0</v>
      </c>
      <c r="AD200" s="86">
        <v>0</v>
      </c>
      <c r="AE200" s="86">
        <v>0.17</v>
      </c>
      <c r="AF200" s="88">
        <v>0.21620026273000001</v>
      </c>
      <c r="AG200" s="85">
        <v>3.6712072844399997E-10</v>
      </c>
      <c r="AH200" s="86">
        <v>0.26340799999999998</v>
      </c>
      <c r="AI200" s="88">
        <v>0.139130030302</v>
      </c>
      <c r="AJ200" s="150">
        <v>1.1399999999999999</v>
      </c>
      <c r="AK200" s="151">
        <v>0</v>
      </c>
    </row>
    <row r="201" spans="1:37" x14ac:dyDescent="0.2">
      <c r="A201" s="149" t="s">
        <v>734</v>
      </c>
      <c r="B201" s="66" t="s">
        <v>735</v>
      </c>
      <c r="C201" s="67">
        <v>66</v>
      </c>
      <c r="D201" s="84" t="s">
        <v>340</v>
      </c>
      <c r="E201" s="85">
        <v>63.026920890817998</v>
      </c>
      <c r="F201" s="91">
        <v>63.026920890817998</v>
      </c>
      <c r="G201" s="86">
        <v>12.887924352813499</v>
      </c>
      <c r="H201" s="86">
        <v>12.887924352813499</v>
      </c>
      <c r="I201" s="86">
        <v>80.790000000000006</v>
      </c>
      <c r="J201" s="86">
        <v>44.29</v>
      </c>
      <c r="K201" s="87">
        <v>0</v>
      </c>
      <c r="L201" s="85">
        <v>0</v>
      </c>
      <c r="M201" s="86">
        <v>0</v>
      </c>
      <c r="N201" s="86">
        <v>62.585660752365399</v>
      </c>
      <c r="O201" s="86">
        <v>15.385136278991</v>
      </c>
      <c r="P201" s="86">
        <v>0.66</v>
      </c>
      <c r="Q201" s="88">
        <v>1.7339</v>
      </c>
      <c r="R201" s="85">
        <v>0</v>
      </c>
      <c r="S201" s="86">
        <v>0</v>
      </c>
      <c r="T201" s="86">
        <v>4.0599999999999996</v>
      </c>
      <c r="U201" s="88">
        <v>0.97659277631374997</v>
      </c>
      <c r="V201" s="89">
        <v>3.95</v>
      </c>
      <c r="W201" s="85">
        <v>55.339071098867798</v>
      </c>
      <c r="X201" s="88">
        <v>58.933333333299998</v>
      </c>
      <c r="Y201" s="85">
        <v>-100</v>
      </c>
      <c r="Z201" s="88"/>
      <c r="AA201" s="85">
        <v>0</v>
      </c>
      <c r="AB201" s="91">
        <v>0</v>
      </c>
      <c r="AC201" s="86">
        <v>0</v>
      </c>
      <c r="AD201" s="86">
        <v>0</v>
      </c>
      <c r="AE201" s="86">
        <v>1.53</v>
      </c>
      <c r="AF201" s="88">
        <v>7.3013000629500002</v>
      </c>
      <c r="AG201" s="85">
        <v>0</v>
      </c>
      <c r="AH201" s="86">
        <v>0.269785</v>
      </c>
      <c r="AI201" s="88">
        <v>2.64119982784E-2</v>
      </c>
      <c r="AJ201" s="150">
        <v>1.03</v>
      </c>
      <c r="AK201" s="151">
        <v>0</v>
      </c>
    </row>
    <row r="202" spans="1:37" x14ac:dyDescent="0.2">
      <c r="A202" s="149" t="s">
        <v>736</v>
      </c>
      <c r="B202" s="66" t="s">
        <v>737</v>
      </c>
      <c r="C202" s="67">
        <v>64</v>
      </c>
      <c r="D202" s="84" t="s">
        <v>340</v>
      </c>
      <c r="E202" s="85">
        <v>32.778614405573997</v>
      </c>
      <c r="F202" s="91">
        <v>32.778614405573997</v>
      </c>
      <c r="G202" s="86">
        <v>8.6740181960762506</v>
      </c>
      <c r="H202" s="86">
        <v>8.6740181960762506</v>
      </c>
      <c r="I202" s="86">
        <v>86.81</v>
      </c>
      <c r="J202" s="86">
        <v>112.92</v>
      </c>
      <c r="K202" s="87">
        <v>0</v>
      </c>
      <c r="L202" s="85">
        <v>0</v>
      </c>
      <c r="M202" s="86">
        <v>0</v>
      </c>
      <c r="N202" s="86">
        <v>32.329321457624999</v>
      </c>
      <c r="O202" s="86">
        <v>5.9518392288333102</v>
      </c>
      <c r="P202" s="86">
        <v>2.7480000000000002</v>
      </c>
      <c r="Q202" s="88">
        <v>2.8839000000000001</v>
      </c>
      <c r="R202" s="85">
        <v>0</v>
      </c>
      <c r="S202" s="86">
        <v>0</v>
      </c>
      <c r="T202" s="86">
        <v>4.26</v>
      </c>
      <c r="U202" s="88">
        <v>3.1749446553363398</v>
      </c>
      <c r="V202" s="89">
        <v>3.62</v>
      </c>
      <c r="W202" s="85">
        <v>50.797928837386898</v>
      </c>
      <c r="X202" s="88">
        <v>66.233333333299996</v>
      </c>
      <c r="Y202" s="85">
        <v>-42.08</v>
      </c>
      <c r="Z202" s="88"/>
      <c r="AA202" s="85">
        <v>0.02</v>
      </c>
      <c r="AB202" s="91">
        <v>0.02</v>
      </c>
      <c r="AC202" s="86">
        <v>0</v>
      </c>
      <c r="AD202" s="86">
        <v>0</v>
      </c>
      <c r="AE202" s="86">
        <v>2.0699999999999998</v>
      </c>
      <c r="AF202" s="88">
        <v>8.70619963563</v>
      </c>
      <c r="AG202" s="85">
        <v>0.17759199996800001</v>
      </c>
      <c r="AH202" s="86">
        <v>0.99506600000000001</v>
      </c>
      <c r="AI202" s="88">
        <v>0.136461999975</v>
      </c>
      <c r="AJ202" s="150">
        <v>1.06</v>
      </c>
      <c r="AK202" s="151">
        <v>0</v>
      </c>
    </row>
    <row r="203" spans="1:37" x14ac:dyDescent="0.2">
      <c r="A203" s="149" t="s">
        <v>738</v>
      </c>
      <c r="B203" s="66" t="s">
        <v>739</v>
      </c>
      <c r="C203" s="67">
        <v>64</v>
      </c>
      <c r="D203" s="84" t="s">
        <v>340</v>
      </c>
      <c r="E203" s="85">
        <v>23.3766968859372</v>
      </c>
      <c r="F203" s="91">
        <v>23.365376451609901</v>
      </c>
      <c r="G203" s="86">
        <v>10.0195277492146</v>
      </c>
      <c r="H203" s="86">
        <v>10.008207314887301</v>
      </c>
      <c r="I203" s="86">
        <v>16.760000000000002</v>
      </c>
      <c r="J203" s="86">
        <v>65.59</v>
      </c>
      <c r="K203" s="87">
        <v>0</v>
      </c>
      <c r="L203" s="85">
        <v>0</v>
      </c>
      <c r="M203" s="86">
        <v>0</v>
      </c>
      <c r="N203" s="86">
        <v>22.892857481577</v>
      </c>
      <c r="O203" s="86">
        <v>8.1089776855215394</v>
      </c>
      <c r="P203" s="86">
        <v>1.3959999999999999</v>
      </c>
      <c r="Q203" s="88">
        <v>2.0649000000000002</v>
      </c>
      <c r="R203" s="85">
        <v>0</v>
      </c>
      <c r="S203" s="86">
        <v>0.1</v>
      </c>
      <c r="T203" s="86">
        <v>2.85</v>
      </c>
      <c r="U203" s="88">
        <v>5.7847419412658097</v>
      </c>
      <c r="V203" s="89">
        <v>3.64</v>
      </c>
      <c r="W203" s="85">
        <v>55.897181630416199</v>
      </c>
      <c r="X203" s="88">
        <v>66.833333333300004</v>
      </c>
      <c r="Y203" s="85">
        <v>-100</v>
      </c>
      <c r="Z203" s="88"/>
      <c r="AA203" s="85">
        <v>0.25</v>
      </c>
      <c r="AB203" s="91">
        <v>0.25</v>
      </c>
      <c r="AC203" s="86">
        <v>0.04</v>
      </c>
      <c r="AD203" s="86">
        <v>0.04</v>
      </c>
      <c r="AE203" s="86">
        <v>1.63</v>
      </c>
      <c r="AF203" s="88">
        <v>13.620900155099999</v>
      </c>
      <c r="AG203" s="85">
        <v>0.38488799818699998</v>
      </c>
      <c r="AH203" s="86">
        <v>0.42954399999999998</v>
      </c>
      <c r="AI203" s="88">
        <v>4.8421999771900003E-2</v>
      </c>
      <c r="AJ203" s="150">
        <v>1.06</v>
      </c>
      <c r="AK203" s="151">
        <v>0</v>
      </c>
    </row>
    <row r="204" spans="1:37" x14ac:dyDescent="0.2">
      <c r="A204" s="149" t="s">
        <v>740</v>
      </c>
      <c r="B204" s="66" t="s">
        <v>741</v>
      </c>
      <c r="C204" s="67">
        <v>66</v>
      </c>
      <c r="D204" s="84" t="s">
        <v>340</v>
      </c>
      <c r="E204" s="85">
        <v>59.058541138818498</v>
      </c>
      <c r="F204" s="91">
        <v>59.058541138818498</v>
      </c>
      <c r="G204" s="86">
        <v>10.286704893985901</v>
      </c>
      <c r="H204" s="86">
        <v>10.286704893985901</v>
      </c>
      <c r="I204" s="86">
        <v>50.97</v>
      </c>
      <c r="J204" s="86">
        <v>48.41</v>
      </c>
      <c r="K204" s="87">
        <v>0</v>
      </c>
      <c r="L204" s="85">
        <v>0.28999999950400002</v>
      </c>
      <c r="M204" s="86">
        <v>0</v>
      </c>
      <c r="N204" s="86">
        <v>58.400534045393897</v>
      </c>
      <c r="O204" s="86">
        <v>17.4210920989843</v>
      </c>
      <c r="P204" s="86">
        <v>0.85199999999999998</v>
      </c>
      <c r="Q204" s="88">
        <v>0.71120000000000005</v>
      </c>
      <c r="R204" s="85">
        <v>0</v>
      </c>
      <c r="S204" s="86">
        <v>0.3</v>
      </c>
      <c r="T204" s="86">
        <v>3.07</v>
      </c>
      <c r="U204" s="88">
        <v>0.78943859181224196</v>
      </c>
      <c r="V204" s="89">
        <v>4</v>
      </c>
      <c r="W204" s="85">
        <v>59.460647306474797</v>
      </c>
      <c r="X204" s="88">
        <v>59.4666666667</v>
      </c>
      <c r="Y204" s="85">
        <v>-100</v>
      </c>
      <c r="Z204" s="88"/>
      <c r="AA204" s="85">
        <v>0</v>
      </c>
      <c r="AB204" s="91">
        <v>0</v>
      </c>
      <c r="AC204" s="86">
        <v>0</v>
      </c>
      <c r="AD204" s="86">
        <v>0</v>
      </c>
      <c r="AE204" s="86">
        <v>0.05</v>
      </c>
      <c r="AF204" s="88">
        <v>12.550000169300001</v>
      </c>
      <c r="AG204" s="85">
        <v>0</v>
      </c>
      <c r="AH204" s="86">
        <v>0.12395100000000001</v>
      </c>
      <c r="AI204" s="88">
        <v>3.09039999664E-2</v>
      </c>
      <c r="AJ204" s="150">
        <v>1.06</v>
      </c>
      <c r="AK204" s="151">
        <v>0</v>
      </c>
    </row>
    <row r="205" spans="1:37" x14ac:dyDescent="0.2">
      <c r="A205" s="149" t="s">
        <v>742</v>
      </c>
      <c r="B205" s="66" t="s">
        <v>743</v>
      </c>
      <c r="C205" s="67">
        <v>64</v>
      </c>
      <c r="D205" s="84" t="s">
        <v>340</v>
      </c>
      <c r="E205" s="85">
        <v>29.215001402238499</v>
      </c>
      <c r="F205" s="91">
        <v>29.215001402238499</v>
      </c>
      <c r="G205" s="86">
        <v>12.7110793836949</v>
      </c>
      <c r="H205" s="86">
        <v>12.7110793836949</v>
      </c>
      <c r="I205" s="86">
        <v>52.37</v>
      </c>
      <c r="J205" s="86">
        <v>67.930000000000007</v>
      </c>
      <c r="K205" s="87">
        <v>2.8299999999999999E-2</v>
      </c>
      <c r="L205" s="85">
        <v>0.47999999395600002</v>
      </c>
      <c r="M205" s="86">
        <v>1.1629432549782599E-5</v>
      </c>
      <c r="N205" s="86">
        <v>26.712676885215199</v>
      </c>
      <c r="O205" s="86">
        <v>16.656402163244099</v>
      </c>
      <c r="P205" s="86">
        <v>2.7170000000000001</v>
      </c>
      <c r="Q205" s="88">
        <v>2.9556</v>
      </c>
      <c r="R205" s="85">
        <v>8.2939371319565407E-3</v>
      </c>
      <c r="S205" s="86">
        <v>0.1</v>
      </c>
      <c r="T205" s="86">
        <v>3.38</v>
      </c>
      <c r="U205" s="88">
        <v>8.8825434056548396</v>
      </c>
      <c r="V205" s="89">
        <v>3.42</v>
      </c>
      <c r="W205" s="85">
        <v>46.994797795333099</v>
      </c>
      <c r="X205" s="88">
        <v>64.7</v>
      </c>
      <c r="Y205" s="85">
        <v>-100</v>
      </c>
      <c r="Z205" s="88"/>
      <c r="AA205" s="85">
        <v>0.15</v>
      </c>
      <c r="AB205" s="91">
        <v>0.15</v>
      </c>
      <c r="AC205" s="86">
        <v>0.09</v>
      </c>
      <c r="AD205" s="86">
        <v>0.09</v>
      </c>
      <c r="AE205" s="86">
        <v>1.7</v>
      </c>
      <c r="AF205" s="88">
        <v>3.1150000465100001</v>
      </c>
      <c r="AG205" s="85">
        <v>0.60703599513700002</v>
      </c>
      <c r="AH205" s="86">
        <v>0.47231499999999998</v>
      </c>
      <c r="AI205" s="88">
        <v>8.8266004574300005E-2</v>
      </c>
      <c r="AJ205" s="150">
        <v>1.02</v>
      </c>
      <c r="AK205" s="151">
        <v>0</v>
      </c>
    </row>
    <row r="206" spans="1:37" x14ac:dyDescent="0.2">
      <c r="A206" s="149" t="s">
        <v>744</v>
      </c>
      <c r="B206" s="66" t="s">
        <v>745</v>
      </c>
      <c r="C206" s="67">
        <v>64</v>
      </c>
      <c r="D206" s="84" t="s">
        <v>340</v>
      </c>
      <c r="E206" s="85">
        <v>37.782625575419203</v>
      </c>
      <c r="F206" s="91">
        <v>37.782625575419203</v>
      </c>
      <c r="G206" s="86">
        <v>16.313249893697702</v>
      </c>
      <c r="H206" s="86">
        <v>16.313249893697702</v>
      </c>
      <c r="I206" s="86">
        <v>11.17</v>
      </c>
      <c r="J206" s="86">
        <v>23.18</v>
      </c>
      <c r="K206" s="87">
        <v>0</v>
      </c>
      <c r="L206" s="85">
        <v>3.5300000061899999</v>
      </c>
      <c r="M206" s="86">
        <v>0</v>
      </c>
      <c r="N206" s="86">
        <v>31.785459862772299</v>
      </c>
      <c r="O206" s="86">
        <v>45.3960994131861</v>
      </c>
      <c r="P206" s="86">
        <v>0.81899999999999995</v>
      </c>
      <c r="Q206" s="88">
        <v>1.1092</v>
      </c>
      <c r="R206" s="85">
        <v>0</v>
      </c>
      <c r="S206" s="86">
        <v>0</v>
      </c>
      <c r="T206" s="86">
        <v>1.1200000000000001</v>
      </c>
      <c r="U206" s="88">
        <v>6.6036863803590196</v>
      </c>
      <c r="V206" s="89">
        <v>3.52</v>
      </c>
      <c r="W206" s="85">
        <v>49.750705303414001</v>
      </c>
      <c r="X206" s="88">
        <v>58.1</v>
      </c>
      <c r="Y206" s="85">
        <v>100</v>
      </c>
      <c r="Z206" s="88"/>
      <c r="AA206" s="85">
        <v>0.02</v>
      </c>
      <c r="AB206" s="91">
        <v>0.02</v>
      </c>
      <c r="AC206" s="86">
        <v>0</v>
      </c>
      <c r="AD206" s="86">
        <v>0</v>
      </c>
      <c r="AE206" s="86">
        <v>1.78</v>
      </c>
      <c r="AF206" s="88">
        <v>5.4882001973000003</v>
      </c>
      <c r="AG206" s="85">
        <v>0</v>
      </c>
      <c r="AH206" s="86">
        <v>0.21262200000000001</v>
      </c>
      <c r="AI206" s="88">
        <v>2.3699999891900001E-3</v>
      </c>
      <c r="AJ206" s="150">
        <v>1</v>
      </c>
      <c r="AK206" s="151">
        <v>0</v>
      </c>
    </row>
    <row r="207" spans="1:37" x14ac:dyDescent="0.2">
      <c r="A207" s="149" t="s">
        <v>746</v>
      </c>
      <c r="B207" s="66" t="s">
        <v>747</v>
      </c>
      <c r="C207" s="67">
        <v>64</v>
      </c>
      <c r="D207" s="84" t="s">
        <v>340</v>
      </c>
      <c r="E207" s="85">
        <v>35.807132844217101</v>
      </c>
      <c r="F207" s="91">
        <v>35.5012834750314</v>
      </c>
      <c r="G207" s="86">
        <v>17.392452074496202</v>
      </c>
      <c r="H207" s="86">
        <v>17.271386699193499</v>
      </c>
      <c r="I207" s="86">
        <v>348.32</v>
      </c>
      <c r="J207" s="86">
        <v>553.67999999999995</v>
      </c>
      <c r="K207" s="87">
        <v>0</v>
      </c>
      <c r="L207" s="85">
        <v>2.0400000021400002</v>
      </c>
      <c r="M207" s="86">
        <v>0.51765706009938095</v>
      </c>
      <c r="N207" s="86">
        <v>31.561607526179198</v>
      </c>
      <c r="O207" s="86">
        <v>27.516852343615</v>
      </c>
      <c r="P207" s="86">
        <v>8.0939999999999994</v>
      </c>
      <c r="Q207" s="88">
        <v>1.5576000000000001</v>
      </c>
      <c r="R207" s="85">
        <v>2.11304807184363E-2</v>
      </c>
      <c r="S207" s="86">
        <v>0</v>
      </c>
      <c r="T207" s="86">
        <v>3.01</v>
      </c>
      <c r="U207" s="88">
        <v>3.7002312075588502</v>
      </c>
      <c r="V207" s="89">
        <v>3.17</v>
      </c>
      <c r="W207" s="85">
        <v>32.314751938131401</v>
      </c>
      <c r="X207" s="88">
        <v>32.799999999999997</v>
      </c>
      <c r="Y207" s="85">
        <v>100</v>
      </c>
      <c r="Z207" s="88"/>
      <c r="AA207" s="85">
        <v>1.48</v>
      </c>
      <c r="AB207" s="91">
        <v>1.68</v>
      </c>
      <c r="AC207" s="86">
        <v>0.43</v>
      </c>
      <c r="AD207" s="86">
        <v>0.53</v>
      </c>
      <c r="AE207" s="86">
        <v>2.67</v>
      </c>
      <c r="AF207" s="88">
        <v>14.382300391999999</v>
      </c>
      <c r="AG207" s="85">
        <v>6.4511994875899994E-2</v>
      </c>
      <c r="AH207" s="86">
        <v>10.405526</v>
      </c>
      <c r="AI207" s="88">
        <v>2.9387997665800001E-2</v>
      </c>
      <c r="AJ207" s="150">
        <v>1</v>
      </c>
      <c r="AK207" s="151">
        <v>0</v>
      </c>
    </row>
    <row r="208" spans="1:37" x14ac:dyDescent="0.2">
      <c r="A208" s="149" t="s">
        <v>748</v>
      </c>
      <c r="B208" s="66" t="s">
        <v>749</v>
      </c>
      <c r="C208" s="67">
        <v>64</v>
      </c>
      <c r="D208" s="84" t="s">
        <v>340</v>
      </c>
      <c r="E208" s="85">
        <v>31.7786877059822</v>
      </c>
      <c r="F208" s="91">
        <v>31.7748038660852</v>
      </c>
      <c r="G208" s="86">
        <v>16.727143602205999</v>
      </c>
      <c r="H208" s="86">
        <v>16.723259762308999</v>
      </c>
      <c r="I208" s="86">
        <v>739.19</v>
      </c>
      <c r="J208" s="86">
        <v>1070.26</v>
      </c>
      <c r="K208" s="87">
        <v>0</v>
      </c>
      <c r="L208" s="85">
        <v>2.4299999040900002</v>
      </c>
      <c r="M208" s="86">
        <v>3.4750680248491102E-2</v>
      </c>
      <c r="N208" s="86">
        <v>24.681831172979599</v>
      </c>
      <c r="O208" s="86">
        <v>16.401862113159201</v>
      </c>
      <c r="P208" s="86">
        <v>11.579000000000001</v>
      </c>
      <c r="Q208" s="88">
        <v>2.0344000000000002</v>
      </c>
      <c r="R208" s="85">
        <v>2.61454997058631E-2</v>
      </c>
      <c r="S208" s="86">
        <v>0</v>
      </c>
      <c r="T208" s="86">
        <v>3.4</v>
      </c>
      <c r="U208" s="88">
        <v>3.5220879523286399</v>
      </c>
      <c r="V208" s="89">
        <v>2.97</v>
      </c>
      <c r="W208" s="85">
        <v>24.381438527827001</v>
      </c>
      <c r="X208" s="88">
        <v>37.700000000000003</v>
      </c>
      <c r="Y208" s="85">
        <v>56.06</v>
      </c>
      <c r="Z208" s="88">
        <v>100</v>
      </c>
      <c r="AA208" s="85">
        <v>0.5</v>
      </c>
      <c r="AB208" s="91">
        <v>0.49</v>
      </c>
      <c r="AC208" s="86">
        <v>0.12</v>
      </c>
      <c r="AD208" s="86">
        <v>0.12</v>
      </c>
      <c r="AE208" s="86">
        <v>2.66</v>
      </c>
      <c r="AF208" s="88">
        <v>12.4322008119</v>
      </c>
      <c r="AG208" s="85">
        <v>1.68960013354E-2</v>
      </c>
      <c r="AH208" s="86">
        <v>33.219256000000001</v>
      </c>
      <c r="AI208" s="88">
        <v>0.15879001160100001</v>
      </c>
      <c r="AJ208" s="150">
        <v>1</v>
      </c>
      <c r="AK208" s="151">
        <v>0</v>
      </c>
    </row>
    <row r="209" spans="1:37" x14ac:dyDescent="0.2">
      <c r="A209" s="149" t="s">
        <v>750</v>
      </c>
      <c r="B209" s="66" t="s">
        <v>751</v>
      </c>
      <c r="C209" s="67">
        <v>64</v>
      </c>
      <c r="D209" s="84" t="s">
        <v>340</v>
      </c>
      <c r="E209" s="85">
        <v>32.909235899666498</v>
      </c>
      <c r="F209" s="91">
        <v>32.909235899666498</v>
      </c>
      <c r="G209" s="86">
        <v>18.975641583297101</v>
      </c>
      <c r="H209" s="86">
        <v>18.975641583297101</v>
      </c>
      <c r="I209" s="86">
        <v>21.52</v>
      </c>
      <c r="J209" s="86">
        <v>73.709999999999994</v>
      </c>
      <c r="K209" s="87">
        <v>0</v>
      </c>
      <c r="L209" s="85">
        <v>4.2699999966300002</v>
      </c>
      <c r="M209" s="86">
        <v>0</v>
      </c>
      <c r="N209" s="86">
        <v>28.170512491287301</v>
      </c>
      <c r="O209" s="86">
        <v>17.307746538450701</v>
      </c>
      <c r="P209" s="86">
        <v>1.2629999999999999</v>
      </c>
      <c r="Q209" s="88">
        <v>1.0873999999999999</v>
      </c>
      <c r="R209" s="85">
        <v>0</v>
      </c>
      <c r="S209" s="86">
        <v>0</v>
      </c>
      <c r="T209" s="86">
        <v>1.1399999999999999</v>
      </c>
      <c r="U209" s="88">
        <v>6.8870523415978004</v>
      </c>
      <c r="V209" s="89">
        <v>3.42</v>
      </c>
      <c r="W209" s="85">
        <v>41.246179966002899</v>
      </c>
      <c r="X209" s="88">
        <v>46.0333333333</v>
      </c>
      <c r="Y209" s="85">
        <v>-94.52</v>
      </c>
      <c r="Z209" s="88"/>
      <c r="AA209" s="85">
        <v>0.04</v>
      </c>
      <c r="AB209" s="91">
        <v>0.04</v>
      </c>
      <c r="AC209" s="86">
        <v>0.03</v>
      </c>
      <c r="AD209" s="86">
        <v>0.03</v>
      </c>
      <c r="AE209" s="86">
        <v>1.66</v>
      </c>
      <c r="AF209" s="88">
        <v>2.98709988358</v>
      </c>
      <c r="AG209" s="85">
        <v>4.2048000011400001E-2</v>
      </c>
      <c r="AH209" s="86">
        <v>1.0239320000000001</v>
      </c>
      <c r="AI209" s="88">
        <v>4.2660000011599999E-3</v>
      </c>
      <c r="AJ209" s="150">
        <v>1</v>
      </c>
      <c r="AK209" s="151">
        <v>0</v>
      </c>
    </row>
    <row r="210" spans="1:37" x14ac:dyDescent="0.2">
      <c r="A210" s="149" t="s">
        <v>752</v>
      </c>
      <c r="B210" s="66" t="s">
        <v>753</v>
      </c>
      <c r="C210" s="67">
        <v>64</v>
      </c>
      <c r="D210" s="84" t="s">
        <v>340</v>
      </c>
      <c r="E210" s="85">
        <v>38.908739626857901</v>
      </c>
      <c r="F210" s="91">
        <v>38.901756305357402</v>
      </c>
      <c r="G210" s="86">
        <v>27.245428834134501</v>
      </c>
      <c r="H210" s="86">
        <v>27.238445512634001</v>
      </c>
      <c r="I210" s="86">
        <v>306.05</v>
      </c>
      <c r="J210" s="86">
        <v>426.93</v>
      </c>
      <c r="K210" s="87">
        <v>0</v>
      </c>
      <c r="L210" s="85">
        <v>2.0399998888600002</v>
      </c>
      <c r="M210" s="86">
        <v>1.34544204001942E-5</v>
      </c>
      <c r="N210" s="86">
        <v>35.358296352703299</v>
      </c>
      <c r="O210" s="86">
        <v>18.2028213837633</v>
      </c>
      <c r="P210" s="86">
        <v>7.1639999999999997</v>
      </c>
      <c r="Q210" s="88">
        <v>1.72</v>
      </c>
      <c r="R210" s="85">
        <v>1.0820168794633199E-2</v>
      </c>
      <c r="S210" s="86">
        <v>0</v>
      </c>
      <c r="T210" s="86">
        <v>1.74</v>
      </c>
      <c r="U210" s="88">
        <v>6.7645107601345504</v>
      </c>
      <c r="V210" s="89">
        <v>3.47</v>
      </c>
      <c r="W210" s="85">
        <v>38.242339481492998</v>
      </c>
      <c r="X210" s="88">
        <v>41</v>
      </c>
      <c r="Y210" s="85">
        <v>-100</v>
      </c>
      <c r="Z210" s="88">
        <v>-100</v>
      </c>
      <c r="AA210" s="85">
        <v>1.4</v>
      </c>
      <c r="AB210" s="91">
        <v>1.4</v>
      </c>
      <c r="AC210" s="86">
        <v>0.26</v>
      </c>
      <c r="AD210" s="86">
        <v>0.26</v>
      </c>
      <c r="AE210" s="86">
        <v>6.79</v>
      </c>
      <c r="AF210" s="88">
        <v>2.5350006130699998</v>
      </c>
      <c r="AG210" s="85">
        <v>9.3231999849899994E-2</v>
      </c>
      <c r="AH210" s="86">
        <v>2.1347100000000001</v>
      </c>
      <c r="AI210" s="88">
        <v>8.4280014909300007E-3</v>
      </c>
      <c r="AJ210" s="150">
        <v>1</v>
      </c>
      <c r="AK210" s="151">
        <v>0</v>
      </c>
    </row>
    <row r="211" spans="1:37" x14ac:dyDescent="0.2">
      <c r="A211" s="149" t="s">
        <v>754</v>
      </c>
      <c r="B211" s="66" t="s">
        <v>755</v>
      </c>
      <c r="C211" s="67">
        <v>64</v>
      </c>
      <c r="D211" s="84" t="s">
        <v>340</v>
      </c>
      <c r="E211" s="85">
        <v>26.903634902205901</v>
      </c>
      <c r="F211" s="91">
        <v>26.880414396713402</v>
      </c>
      <c r="G211" s="86">
        <v>13.464320800214299</v>
      </c>
      <c r="H211" s="86">
        <v>13.464320800214299</v>
      </c>
      <c r="I211" s="86">
        <v>795.37</v>
      </c>
      <c r="J211" s="86">
        <v>1205.73</v>
      </c>
      <c r="K211" s="87">
        <v>1.9800000000000002E-2</v>
      </c>
      <c r="L211" s="85">
        <v>0.94000003462100001</v>
      </c>
      <c r="M211" s="86">
        <v>2.4389131387914601E-2</v>
      </c>
      <c r="N211" s="86">
        <v>18.8856729377713</v>
      </c>
      <c r="O211" s="86">
        <v>10.7515657620042</v>
      </c>
      <c r="P211" s="86">
        <v>17.748999999999999</v>
      </c>
      <c r="Q211" s="88">
        <v>2.7189999999999999</v>
      </c>
      <c r="R211" s="85">
        <v>9.9601593625498003E-2</v>
      </c>
      <c r="S211" s="86">
        <v>0</v>
      </c>
      <c r="T211" s="86">
        <v>5.89</v>
      </c>
      <c r="U211" s="88">
        <v>1.8272751629900901</v>
      </c>
      <c r="V211" s="89">
        <v>2.23</v>
      </c>
      <c r="W211" s="85">
        <v>17.5231082853504</v>
      </c>
      <c r="X211" s="88">
        <v>21.9666666667</v>
      </c>
      <c r="Y211" s="85">
        <v>-100</v>
      </c>
      <c r="Z211" s="88">
        <v>-100</v>
      </c>
      <c r="AA211" s="85">
        <v>1.28</v>
      </c>
      <c r="AB211" s="91">
        <v>1.28</v>
      </c>
      <c r="AC211" s="86">
        <v>0.33</v>
      </c>
      <c r="AD211" s="86">
        <v>0.33</v>
      </c>
      <c r="AE211" s="86">
        <v>3.31</v>
      </c>
      <c r="AF211" s="88">
        <v>15.1176995609</v>
      </c>
      <c r="AG211" s="85">
        <v>4.0319994092200004E-3</v>
      </c>
      <c r="AH211" s="86">
        <v>11.838772000000001</v>
      </c>
      <c r="AI211" s="88">
        <v>7.1099988578100001E-2</v>
      </c>
      <c r="AJ211" s="150">
        <v>1</v>
      </c>
      <c r="AK211" s="151">
        <v>0</v>
      </c>
    </row>
    <row r="212" spans="1:37" x14ac:dyDescent="0.2">
      <c r="A212" s="149" t="s">
        <v>756</v>
      </c>
      <c r="B212" s="66" t="s">
        <v>757</v>
      </c>
      <c r="C212" s="67">
        <v>64</v>
      </c>
      <c r="D212" s="84" t="s">
        <v>340</v>
      </c>
      <c r="E212" s="85">
        <v>33.068593184371501</v>
      </c>
      <c r="F212" s="91">
        <v>31.5019972537761</v>
      </c>
      <c r="G212" s="86">
        <v>14.6439271002372</v>
      </c>
      <c r="H212" s="86">
        <v>14.331856197728101</v>
      </c>
      <c r="I212" s="86">
        <v>503.87</v>
      </c>
      <c r="J212" s="86">
        <v>914.04</v>
      </c>
      <c r="K212" s="87">
        <v>0</v>
      </c>
      <c r="L212" s="85">
        <v>1.31000000183</v>
      </c>
      <c r="M212" s="86">
        <v>1.4032799501271899E-3</v>
      </c>
      <c r="N212" s="86">
        <v>20.997993268759799</v>
      </c>
      <c r="O212" s="86">
        <v>11.785006492175199</v>
      </c>
      <c r="P212" s="86">
        <v>14.513999999999999</v>
      </c>
      <c r="Q212" s="88">
        <v>2.1844999999999999</v>
      </c>
      <c r="R212" s="85">
        <v>2.1867483052700601E-2</v>
      </c>
      <c r="S212" s="86">
        <v>0</v>
      </c>
      <c r="T212" s="86">
        <v>4.34</v>
      </c>
      <c r="U212" s="88">
        <v>0.82698789164898301</v>
      </c>
      <c r="V212" s="89">
        <v>2.2599999999999998</v>
      </c>
      <c r="W212" s="85">
        <v>13.3908728454418</v>
      </c>
      <c r="X212" s="88">
        <v>24.5333333333</v>
      </c>
      <c r="Y212" s="85">
        <v>100</v>
      </c>
      <c r="Z212" s="88"/>
      <c r="AA212" s="85">
        <v>0.74</v>
      </c>
      <c r="AB212" s="91">
        <v>0.91</v>
      </c>
      <c r="AC212" s="86">
        <v>0.12</v>
      </c>
      <c r="AD212" s="86">
        <v>0.16</v>
      </c>
      <c r="AE212" s="86">
        <v>4.1100000000000003</v>
      </c>
      <c r="AF212" s="88">
        <v>5.8597998701099998</v>
      </c>
      <c r="AG212" s="85">
        <v>6.9120000022100002E-3</v>
      </c>
      <c r="AH212" s="86">
        <v>10.309758</v>
      </c>
      <c r="AI212" s="88">
        <v>5.83020000187E-2</v>
      </c>
      <c r="AJ212" s="150">
        <v>1</v>
      </c>
      <c r="AK212" s="151">
        <v>0</v>
      </c>
    </row>
    <row r="213" spans="1:37" x14ac:dyDescent="0.2">
      <c r="A213" s="149" t="s">
        <v>758</v>
      </c>
      <c r="B213" s="66" t="s">
        <v>759</v>
      </c>
      <c r="C213" s="67">
        <v>64</v>
      </c>
      <c r="D213" s="84" t="s">
        <v>340</v>
      </c>
      <c r="E213" s="85">
        <v>27.208701563562201</v>
      </c>
      <c r="F213" s="91">
        <v>27.196464989802902</v>
      </c>
      <c r="G213" s="86">
        <v>11.3677770224337</v>
      </c>
      <c r="H213" s="86">
        <v>11.3582596872876</v>
      </c>
      <c r="I213" s="86">
        <v>860.82</v>
      </c>
      <c r="J213" s="86">
        <v>1203.6600000000001</v>
      </c>
      <c r="K213" s="87">
        <v>1.5100000000000001E-2</v>
      </c>
      <c r="L213" s="85">
        <v>0.189999995226</v>
      </c>
      <c r="M213" s="86">
        <v>0</v>
      </c>
      <c r="N213" s="86">
        <v>21.216096779539299</v>
      </c>
      <c r="O213" s="86">
        <v>11.359950308844301</v>
      </c>
      <c r="P213" s="86">
        <v>17.353000000000002</v>
      </c>
      <c r="Q213" s="88">
        <v>3.3839000000000001</v>
      </c>
      <c r="R213" s="85">
        <v>0</v>
      </c>
      <c r="S213" s="86">
        <v>0</v>
      </c>
      <c r="T213" s="86">
        <v>7.68</v>
      </c>
      <c r="U213" s="88">
        <v>1.16655336505778</v>
      </c>
      <c r="V213" s="89">
        <v>2.02</v>
      </c>
      <c r="W213" s="85">
        <v>9.9454274805903609</v>
      </c>
      <c r="X213" s="88">
        <v>9.9333333333299993</v>
      </c>
      <c r="Y213" s="85">
        <v>-100</v>
      </c>
      <c r="Z213" s="88"/>
      <c r="AA213" s="85">
        <v>1.59</v>
      </c>
      <c r="AB213" s="91">
        <v>1.59</v>
      </c>
      <c r="AC213" s="86">
        <v>0.31</v>
      </c>
      <c r="AD213" s="86">
        <v>0.31</v>
      </c>
      <c r="AE213" s="86">
        <v>3.15</v>
      </c>
      <c r="AF213" s="88">
        <v>9.2174996884899993</v>
      </c>
      <c r="AG213" s="85">
        <v>7.4879999610500004E-3</v>
      </c>
      <c r="AH213" s="86">
        <v>15.720961000000001</v>
      </c>
      <c r="AI213" s="88">
        <v>7.2048006322099997E-2</v>
      </c>
      <c r="AJ213" s="150">
        <v>1</v>
      </c>
      <c r="AK213" s="151">
        <v>0</v>
      </c>
    </row>
    <row r="214" spans="1:37" x14ac:dyDescent="0.2">
      <c r="A214" s="149" t="s">
        <v>760</v>
      </c>
      <c r="B214" s="66" t="s">
        <v>761</v>
      </c>
      <c r="C214" s="67">
        <v>64</v>
      </c>
      <c r="D214" s="84" t="s">
        <v>340</v>
      </c>
      <c r="E214" s="85">
        <v>46.8389838010091</v>
      </c>
      <c r="F214" s="91">
        <v>46.7734796848721</v>
      </c>
      <c r="G214" s="86">
        <v>12.125343011419</v>
      </c>
      <c r="H214" s="86">
        <v>12.0607240860405</v>
      </c>
      <c r="I214" s="86">
        <v>46.48</v>
      </c>
      <c r="J214" s="86">
        <v>75</v>
      </c>
      <c r="K214" s="87">
        <v>0</v>
      </c>
      <c r="L214" s="85">
        <v>3.2999998562199999</v>
      </c>
      <c r="M214" s="86">
        <v>1.18942264747197E-3</v>
      </c>
      <c r="N214" s="86">
        <v>43.4902524481179</v>
      </c>
      <c r="O214" s="86">
        <v>12.7198153060222</v>
      </c>
      <c r="P214" s="86">
        <v>1.927</v>
      </c>
      <c r="Q214" s="88">
        <v>1.9080999999999999</v>
      </c>
      <c r="R214" s="85">
        <v>1.30855796911803E-2</v>
      </c>
      <c r="S214" s="86">
        <v>0.2</v>
      </c>
      <c r="T214" s="86">
        <v>3.13</v>
      </c>
      <c r="U214" s="88">
        <v>4.3693015844914598</v>
      </c>
      <c r="V214" s="89">
        <v>3.84</v>
      </c>
      <c r="W214" s="85">
        <v>48.762625986603297</v>
      </c>
      <c r="X214" s="88">
        <v>62.8</v>
      </c>
      <c r="Y214" s="85">
        <v>95.878956640000013</v>
      </c>
      <c r="Z214" s="88"/>
      <c r="AA214" s="85">
        <v>0.2</v>
      </c>
      <c r="AB214" s="91">
        <v>0.2</v>
      </c>
      <c r="AC214" s="86">
        <v>0</v>
      </c>
      <c r="AD214" s="86">
        <v>0</v>
      </c>
      <c r="AE214" s="86">
        <v>1.08</v>
      </c>
      <c r="AF214" s="88">
        <v>7.1751002709099998</v>
      </c>
      <c r="AG214" s="85">
        <v>1.9189713136599999E-9</v>
      </c>
      <c r="AH214" s="86">
        <v>0.505718</v>
      </c>
      <c r="AI214" s="88">
        <v>2.5509998519400001E-2</v>
      </c>
      <c r="AJ214" s="150">
        <v>1.01</v>
      </c>
      <c r="AK214" s="151">
        <v>0</v>
      </c>
    </row>
    <row r="215" spans="1:37" x14ac:dyDescent="0.2">
      <c r="A215" s="149" t="s">
        <v>762</v>
      </c>
      <c r="B215" s="66" t="s">
        <v>763</v>
      </c>
      <c r="C215" s="67">
        <v>64</v>
      </c>
      <c r="D215" s="84" t="s">
        <v>340</v>
      </c>
      <c r="E215" s="85">
        <v>19.346549192364201</v>
      </c>
      <c r="F215" s="91">
        <v>18.703587161736898</v>
      </c>
      <c r="G215" s="86">
        <v>6.9288860918816901</v>
      </c>
      <c r="H215" s="86">
        <v>6.6886930983847304</v>
      </c>
      <c r="I215" s="86">
        <v>122.2</v>
      </c>
      <c r="J215" s="86">
        <v>223.66</v>
      </c>
      <c r="K215" s="87">
        <v>1.17E-2</v>
      </c>
      <c r="L215" s="85">
        <v>1.54000001024</v>
      </c>
      <c r="M215" s="86">
        <v>0</v>
      </c>
      <c r="N215" s="86">
        <v>12.960654213506899</v>
      </c>
      <c r="O215" s="86">
        <v>7.6710097719869701</v>
      </c>
      <c r="P215" s="86">
        <v>3.4780000000000002</v>
      </c>
      <c r="Q215" s="88">
        <v>2.5406</v>
      </c>
      <c r="R215" s="85">
        <v>0</v>
      </c>
      <c r="S215" s="86">
        <v>0.3</v>
      </c>
      <c r="T215" s="86">
        <v>3.91</v>
      </c>
      <c r="U215" s="88">
        <v>8.1162156492553006</v>
      </c>
      <c r="V215" s="89">
        <v>2.84</v>
      </c>
      <c r="W215" s="85">
        <v>43.393113882422703</v>
      </c>
      <c r="X215" s="88">
        <v>55.233333333300003</v>
      </c>
      <c r="Y215" s="85">
        <v>100</v>
      </c>
      <c r="Z215" s="88"/>
      <c r="AA215" s="85">
        <v>7.0000000000000007E-2</v>
      </c>
      <c r="AB215" s="91">
        <v>7.0000000000000007E-2</v>
      </c>
      <c r="AC215" s="86">
        <v>0</v>
      </c>
      <c r="AD215" s="86">
        <v>0</v>
      </c>
      <c r="AE215" s="86">
        <v>1.33</v>
      </c>
      <c r="AF215" s="88">
        <v>17.126499409800001</v>
      </c>
      <c r="AG215" s="85">
        <v>0.116401976984</v>
      </c>
      <c r="AH215" s="86">
        <v>1.216961</v>
      </c>
      <c r="AI215" s="88">
        <v>2.81859940816E-2</v>
      </c>
      <c r="AJ215" s="150">
        <v>1</v>
      </c>
      <c r="AK215" s="151">
        <v>0</v>
      </c>
    </row>
    <row r="216" spans="1:37" x14ac:dyDescent="0.2">
      <c r="A216" s="149" t="s">
        <v>764</v>
      </c>
      <c r="B216" s="66" t="s">
        <v>765</v>
      </c>
      <c r="C216" s="67">
        <v>64</v>
      </c>
      <c r="D216" s="84" t="s">
        <v>340</v>
      </c>
      <c r="E216" s="85">
        <v>17.7208024247285</v>
      </c>
      <c r="F216" s="91">
        <v>16.390503933107698</v>
      </c>
      <c r="G216" s="86">
        <v>5.7280671753564603</v>
      </c>
      <c r="H216" s="86">
        <v>5.1360371728798402</v>
      </c>
      <c r="I216" s="86">
        <v>23.41</v>
      </c>
      <c r="J216" s="86">
        <v>51.21</v>
      </c>
      <c r="K216" s="87">
        <v>3.9300000000000002E-2</v>
      </c>
      <c r="L216" s="85">
        <v>1.8599998904999999</v>
      </c>
      <c r="M216" s="86">
        <v>0</v>
      </c>
      <c r="N216" s="86">
        <v>9.6006796941376393</v>
      </c>
      <c r="O216" s="86">
        <v>6.9751071862801597</v>
      </c>
      <c r="P216" s="86">
        <v>1.2569999999999999</v>
      </c>
      <c r="Q216" s="88">
        <v>2.0834999999999999</v>
      </c>
      <c r="R216" s="85">
        <v>0</v>
      </c>
      <c r="S216" s="86">
        <v>0.3</v>
      </c>
      <c r="T216" s="86">
        <v>3.36</v>
      </c>
      <c r="U216" s="88">
        <v>8.7908199969337097</v>
      </c>
      <c r="V216" s="89">
        <v>3.14</v>
      </c>
      <c r="W216" s="85">
        <v>49.407580118752101</v>
      </c>
      <c r="X216" s="88"/>
      <c r="Y216" s="85">
        <v>100</v>
      </c>
      <c r="Z216" s="88">
        <v>100</v>
      </c>
      <c r="AA216" s="85">
        <v>0</v>
      </c>
      <c r="AB216" s="91">
        <v>0</v>
      </c>
      <c r="AC216" s="86">
        <v>0</v>
      </c>
      <c r="AD216" s="86">
        <v>0</v>
      </c>
      <c r="AE216" s="86">
        <v>0.99</v>
      </c>
      <c r="AF216" s="88">
        <v>13.5800003446</v>
      </c>
      <c r="AG216" s="85">
        <v>0.271692013191</v>
      </c>
      <c r="AH216" s="86">
        <v>0.26139699999999999</v>
      </c>
      <c r="AI216" s="88">
        <v>1.2692004261100001E-2</v>
      </c>
      <c r="AJ216" s="150">
        <v>1</v>
      </c>
      <c r="AK216" s="151">
        <v>0</v>
      </c>
    </row>
    <row r="217" spans="1:37" x14ac:dyDescent="0.2">
      <c r="A217" s="149" t="s">
        <v>766</v>
      </c>
      <c r="B217" s="66" t="s">
        <v>767</v>
      </c>
      <c r="C217" s="67">
        <v>64</v>
      </c>
      <c r="D217" s="84" t="s">
        <v>340</v>
      </c>
      <c r="E217" s="85">
        <v>14.272993044121099</v>
      </c>
      <c r="F217" s="91">
        <v>14.264592224201101</v>
      </c>
      <c r="G217" s="86">
        <v>7.0314862730602501</v>
      </c>
      <c r="H217" s="86">
        <v>7.0314862730602501</v>
      </c>
      <c r="I217" s="86">
        <v>50.17</v>
      </c>
      <c r="J217" s="86">
        <v>38.94</v>
      </c>
      <c r="K217" s="87">
        <v>0</v>
      </c>
      <c r="L217" s="85">
        <v>1.49327337773E-8</v>
      </c>
      <c r="M217" s="86">
        <v>0</v>
      </c>
      <c r="N217" s="86">
        <v>7.6749707521849801</v>
      </c>
      <c r="O217" s="86">
        <v>6.4489130674184496</v>
      </c>
      <c r="P217" s="86">
        <v>0.70899999999999996</v>
      </c>
      <c r="Q217" s="88">
        <v>1.8482000000000001</v>
      </c>
      <c r="R217" s="85">
        <v>0</v>
      </c>
      <c r="S217" s="86">
        <v>0.1</v>
      </c>
      <c r="T217" s="86">
        <v>2.8</v>
      </c>
      <c r="U217" s="88">
        <v>7.9690177761349501</v>
      </c>
      <c r="V217" s="89">
        <v>3.46</v>
      </c>
      <c r="W217" s="85">
        <v>53.643516481587099</v>
      </c>
      <c r="X217" s="88">
        <v>63.433333333299998</v>
      </c>
      <c r="Y217" s="85">
        <v>100</v>
      </c>
      <c r="Z217" s="88"/>
      <c r="AA217" s="85">
        <v>0.17</v>
      </c>
      <c r="AB217" s="91">
        <v>0.17</v>
      </c>
      <c r="AC217" s="86">
        <v>0.17</v>
      </c>
      <c r="AD217" s="86">
        <v>0.17</v>
      </c>
      <c r="AE217" s="86">
        <v>1.17</v>
      </c>
      <c r="AF217" s="88">
        <v>18.0091992477</v>
      </c>
      <c r="AG217" s="85">
        <v>7.87679044941E-10</v>
      </c>
      <c r="AH217" s="86">
        <v>0.143037</v>
      </c>
      <c r="AI217" s="88">
        <v>2.8069996636399999E-2</v>
      </c>
      <c r="AJ217" s="150">
        <v>1</v>
      </c>
      <c r="AK217" s="151">
        <v>0</v>
      </c>
    </row>
    <row r="218" spans="1:37" x14ac:dyDescent="0.2">
      <c r="A218" s="149" t="s">
        <v>768</v>
      </c>
      <c r="B218" s="66" t="s">
        <v>769</v>
      </c>
      <c r="C218" s="67">
        <v>64</v>
      </c>
      <c r="D218" s="84" t="s">
        <v>340</v>
      </c>
      <c r="E218" s="85">
        <v>38.054228621408903</v>
      </c>
      <c r="F218" s="91">
        <v>38.047500504608799</v>
      </c>
      <c r="G218" s="86">
        <v>11.781605328668499</v>
      </c>
      <c r="H218" s="86">
        <v>11.7782412702685</v>
      </c>
      <c r="I218" s="86">
        <v>58.94</v>
      </c>
      <c r="J218" s="86">
        <v>65.55</v>
      </c>
      <c r="K218" s="87">
        <v>0</v>
      </c>
      <c r="L218" s="85">
        <v>2.9499999463900002</v>
      </c>
      <c r="M218" s="86">
        <v>0</v>
      </c>
      <c r="N218" s="86">
        <v>32.2156222758327</v>
      </c>
      <c r="O218" s="86">
        <v>23.964646464646499</v>
      </c>
      <c r="P218" s="86">
        <v>0.70499999999999996</v>
      </c>
      <c r="Q218" s="88">
        <v>1.8314999999999999</v>
      </c>
      <c r="R218" s="85">
        <v>0</v>
      </c>
      <c r="S218" s="86">
        <v>0.2</v>
      </c>
      <c r="T218" s="86">
        <v>2.91</v>
      </c>
      <c r="U218" s="88">
        <v>5.5130189060082104</v>
      </c>
      <c r="V218" s="89">
        <v>3.31</v>
      </c>
      <c r="W218" s="85">
        <v>59.931854740083303</v>
      </c>
      <c r="X218" s="88">
        <v>68.8</v>
      </c>
      <c r="Y218" s="85">
        <v>100</v>
      </c>
      <c r="Z218" s="88"/>
      <c r="AA218" s="85">
        <v>0.01</v>
      </c>
      <c r="AB218" s="91">
        <v>0.01</v>
      </c>
      <c r="AC218" s="86">
        <v>0</v>
      </c>
      <c r="AD218" s="86">
        <v>0</v>
      </c>
      <c r="AE218" s="86">
        <v>0.95</v>
      </c>
      <c r="AF218" s="88">
        <v>22.387899344400001</v>
      </c>
      <c r="AG218" s="85">
        <v>8.5371004444900006E-2</v>
      </c>
      <c r="AH218" s="86">
        <v>0.54990799999999995</v>
      </c>
      <c r="AI218" s="88">
        <v>1.9067002046200002E-2</v>
      </c>
      <c r="AJ218" s="150">
        <v>1</v>
      </c>
      <c r="AK218" s="151">
        <v>0</v>
      </c>
    </row>
    <row r="219" spans="1:37" x14ac:dyDescent="0.2">
      <c r="A219" s="149" t="s">
        <v>770</v>
      </c>
      <c r="B219" s="66" t="s">
        <v>771</v>
      </c>
      <c r="C219" s="67">
        <v>64</v>
      </c>
      <c r="D219" s="84" t="s">
        <v>340</v>
      </c>
      <c r="E219" s="85">
        <v>18.322830538250798</v>
      </c>
      <c r="F219" s="91">
        <v>18.3180338287934</v>
      </c>
      <c r="G219" s="86">
        <v>8.8607215450201195</v>
      </c>
      <c r="H219" s="86">
        <v>8.8607215450201195</v>
      </c>
      <c r="I219" s="86">
        <v>55.81</v>
      </c>
      <c r="J219" s="86">
        <v>77.88</v>
      </c>
      <c r="K219" s="87">
        <v>0</v>
      </c>
      <c r="L219" s="85">
        <v>1.82999997528</v>
      </c>
      <c r="M219" s="86">
        <v>0</v>
      </c>
      <c r="N219" s="86">
        <v>11.7240331743476</v>
      </c>
      <c r="O219" s="86">
        <v>8.5712841253791705</v>
      </c>
      <c r="P219" s="86">
        <v>1.552</v>
      </c>
      <c r="Q219" s="88">
        <v>1.9453</v>
      </c>
      <c r="R219" s="85">
        <v>0</v>
      </c>
      <c r="S219" s="86">
        <v>0.2</v>
      </c>
      <c r="T219" s="86">
        <v>2.78</v>
      </c>
      <c r="U219" s="88">
        <v>7.8354248985196202</v>
      </c>
      <c r="V219" s="89">
        <v>3.36</v>
      </c>
      <c r="W219" s="85">
        <v>49.4748728388575</v>
      </c>
      <c r="X219" s="88">
        <v>64.833333333300004</v>
      </c>
      <c r="Y219" s="85">
        <v>91.32</v>
      </c>
      <c r="Z219" s="88"/>
      <c r="AA219" s="85">
        <v>0.08</v>
      </c>
      <c r="AB219" s="91">
        <v>0.08</v>
      </c>
      <c r="AC219" s="86">
        <v>0.02</v>
      </c>
      <c r="AD219" s="86">
        <v>0.02</v>
      </c>
      <c r="AE219" s="86">
        <v>0.92</v>
      </c>
      <c r="AF219" s="88">
        <v>27.1083999853</v>
      </c>
      <c r="AG219" s="85">
        <v>0.172315004153</v>
      </c>
      <c r="AH219" s="86">
        <v>0.73772800000000005</v>
      </c>
      <c r="AI219" s="88">
        <v>1.32640009646E-2</v>
      </c>
      <c r="AJ219" s="150">
        <v>1</v>
      </c>
      <c r="AK219" s="151">
        <v>0</v>
      </c>
    </row>
    <row r="220" spans="1:37" x14ac:dyDescent="0.2">
      <c r="A220" s="149" t="s">
        <v>772</v>
      </c>
      <c r="B220" s="66" t="s">
        <v>773</v>
      </c>
      <c r="C220" s="67">
        <v>64</v>
      </c>
      <c r="D220" s="84" t="s">
        <v>340</v>
      </c>
      <c r="E220" s="85">
        <v>16.634025197867899</v>
      </c>
      <c r="F220" s="91">
        <v>16.575472460022599</v>
      </c>
      <c r="G220" s="86">
        <v>9.0211597480213204</v>
      </c>
      <c r="H220" s="86">
        <v>8.9878452592472904</v>
      </c>
      <c r="I220" s="86">
        <v>98.15</v>
      </c>
      <c r="J220" s="86">
        <v>140.52000000000001</v>
      </c>
      <c r="K220" s="87">
        <v>0</v>
      </c>
      <c r="L220" s="85">
        <v>2.8700002896800001</v>
      </c>
      <c r="M220" s="86">
        <v>0</v>
      </c>
      <c r="N220" s="86">
        <v>10.8309256669151</v>
      </c>
      <c r="O220" s="86">
        <v>8.1850641035298395</v>
      </c>
      <c r="P220" s="86">
        <v>2.6840000000000002</v>
      </c>
      <c r="Q220" s="88">
        <v>1.2114</v>
      </c>
      <c r="R220" s="85">
        <v>0</v>
      </c>
      <c r="S220" s="86">
        <v>0.4</v>
      </c>
      <c r="T220" s="86">
        <v>2.17</v>
      </c>
      <c r="U220" s="88">
        <v>6.2187045711516697</v>
      </c>
      <c r="V220" s="89">
        <v>2.83</v>
      </c>
      <c r="W220" s="85">
        <v>43.0793057116216</v>
      </c>
      <c r="X220" s="88">
        <v>54.566666666700002</v>
      </c>
      <c r="Y220" s="85">
        <v>100</v>
      </c>
      <c r="Z220" s="88"/>
      <c r="AA220" s="85">
        <v>0.1</v>
      </c>
      <c r="AB220" s="91">
        <v>0.1</v>
      </c>
      <c r="AC220" s="86">
        <v>0.05</v>
      </c>
      <c r="AD220" s="86">
        <v>0.05</v>
      </c>
      <c r="AE220" s="86">
        <v>0.98</v>
      </c>
      <c r="AF220" s="88">
        <v>22.491698663099999</v>
      </c>
      <c r="AG220" s="85">
        <v>0.11005900712</v>
      </c>
      <c r="AH220" s="86">
        <v>0.76817100000000005</v>
      </c>
      <c r="AI220" s="88">
        <v>6.4966001539999998E-2</v>
      </c>
      <c r="AJ220" s="150">
        <v>1</v>
      </c>
      <c r="AK220" s="151">
        <v>0</v>
      </c>
    </row>
    <row r="221" spans="1:37" x14ac:dyDescent="0.2">
      <c r="A221" s="149" t="s">
        <v>774</v>
      </c>
      <c r="B221" s="66" t="s">
        <v>775</v>
      </c>
      <c r="C221" s="67">
        <v>64</v>
      </c>
      <c r="D221" s="84" t="s">
        <v>340</v>
      </c>
      <c r="E221" s="85">
        <v>18.083810311932499</v>
      </c>
      <c r="F221" s="91">
        <v>18.083810311932499</v>
      </c>
      <c r="G221" s="86">
        <v>9.5510654437625</v>
      </c>
      <c r="H221" s="86">
        <v>9.5510654437625</v>
      </c>
      <c r="I221" s="86">
        <v>28.48</v>
      </c>
      <c r="J221" s="86">
        <v>23.32</v>
      </c>
      <c r="K221" s="87">
        <v>0</v>
      </c>
      <c r="L221" s="85">
        <v>3.9200000609000001</v>
      </c>
      <c r="M221" s="86">
        <v>0</v>
      </c>
      <c r="N221" s="86">
        <v>11.797953781212</v>
      </c>
      <c r="O221" s="86">
        <v>8.2558301913140593</v>
      </c>
      <c r="P221" s="86">
        <v>0.82299999999999995</v>
      </c>
      <c r="Q221" s="88">
        <v>1.2515000000000001</v>
      </c>
      <c r="R221" s="85">
        <v>0</v>
      </c>
      <c r="S221" s="86">
        <v>0.1</v>
      </c>
      <c r="T221" s="86">
        <v>2.16</v>
      </c>
      <c r="U221" s="88">
        <v>8.8637565225386794</v>
      </c>
      <c r="V221" s="89">
        <v>3.7</v>
      </c>
      <c r="W221" s="85">
        <v>45.454808190796697</v>
      </c>
      <c r="X221" s="88">
        <v>54.4666666667</v>
      </c>
      <c r="Y221" s="85">
        <v>-26.516579519999993</v>
      </c>
      <c r="Z221" s="88"/>
      <c r="AA221" s="85">
        <v>0.22</v>
      </c>
      <c r="AB221" s="91">
        <v>0.22</v>
      </c>
      <c r="AC221" s="86">
        <v>0.06</v>
      </c>
      <c r="AD221" s="86">
        <v>0.06</v>
      </c>
      <c r="AE221" s="86">
        <v>1.1599999999999999</v>
      </c>
      <c r="AF221" s="88">
        <v>20.107999706499999</v>
      </c>
      <c r="AG221" s="85">
        <v>9.5978835937199991E-10</v>
      </c>
      <c r="AH221" s="86">
        <v>5.8606999999999999E-2</v>
      </c>
      <c r="AI221" s="88">
        <v>2.8557763123800002E-10</v>
      </c>
      <c r="AJ221" s="150">
        <v>1</v>
      </c>
      <c r="AK221" s="151">
        <v>0</v>
      </c>
    </row>
    <row r="222" spans="1:37" x14ac:dyDescent="0.2">
      <c r="A222" s="149" t="s">
        <v>776</v>
      </c>
      <c r="B222" s="66" t="s">
        <v>777</v>
      </c>
      <c r="C222" s="67">
        <v>66</v>
      </c>
      <c r="D222" s="84" t="s">
        <v>340</v>
      </c>
      <c r="E222" s="85">
        <v>52.067777641771698</v>
      </c>
      <c r="F222" s="91">
        <v>52.021438438806001</v>
      </c>
      <c r="G222" s="86">
        <v>13.023939007117001</v>
      </c>
      <c r="H222" s="86">
        <v>12.9994579187578</v>
      </c>
      <c r="I222" s="86">
        <v>33.43</v>
      </c>
      <c r="J222" s="86">
        <v>34.549999999999997</v>
      </c>
      <c r="K222" s="87">
        <v>9.7000000000000003E-3</v>
      </c>
      <c r="L222" s="85">
        <v>6.6491334354900006E-8</v>
      </c>
      <c r="M222" s="86">
        <v>0</v>
      </c>
      <c r="N222" s="86">
        <v>49.009757000449497</v>
      </c>
      <c r="O222" s="86">
        <v>10.9986906320676</v>
      </c>
      <c r="P222" s="86">
        <v>1.069</v>
      </c>
      <c r="Q222" s="88">
        <v>2.0207000000000002</v>
      </c>
      <c r="R222" s="85">
        <v>0</v>
      </c>
      <c r="S222" s="86">
        <v>0</v>
      </c>
      <c r="T222" s="86">
        <v>3.13</v>
      </c>
      <c r="U222" s="88">
        <v>5.1121758441603902</v>
      </c>
      <c r="V222" s="89">
        <v>3.66</v>
      </c>
      <c r="W222" s="85">
        <v>51.883039599939899</v>
      </c>
      <c r="X222" s="88">
        <v>68.2</v>
      </c>
      <c r="Y222" s="85">
        <v>100</v>
      </c>
      <c r="Z222" s="88"/>
      <c r="AA222" s="85">
        <v>0.32</v>
      </c>
      <c r="AB222" s="91">
        <v>0.17</v>
      </c>
      <c r="AC222" s="86">
        <v>0.08</v>
      </c>
      <c r="AD222" s="86">
        <v>0.03</v>
      </c>
      <c r="AE222" s="86">
        <v>1.54</v>
      </c>
      <c r="AF222" s="88">
        <v>17.4261990979</v>
      </c>
      <c r="AG222" s="85">
        <v>4.6136000689399999E-2</v>
      </c>
      <c r="AH222" s="86">
        <v>0.24711</v>
      </c>
      <c r="AI222" s="88">
        <v>3.9618000588200003E-2</v>
      </c>
      <c r="AJ222" s="150">
        <v>1.02</v>
      </c>
      <c r="AK222" s="151">
        <v>0</v>
      </c>
    </row>
    <row r="223" spans="1:37" x14ac:dyDescent="0.2">
      <c r="A223" s="149" t="s">
        <v>575</v>
      </c>
      <c r="B223" s="66" t="s">
        <v>778</v>
      </c>
      <c r="C223" s="67">
        <v>66</v>
      </c>
      <c r="D223" s="84" t="s">
        <v>340</v>
      </c>
      <c r="E223" s="85">
        <v>60.465484615833503</v>
      </c>
      <c r="F223" s="91">
        <v>60.465484615833503</v>
      </c>
      <c r="G223" s="86">
        <v>16.0468819032852</v>
      </c>
      <c r="H223" s="86">
        <v>16.0468819032852</v>
      </c>
      <c r="I223" s="86">
        <v>71.91</v>
      </c>
      <c r="J223" s="86">
        <v>81</v>
      </c>
      <c r="K223" s="87">
        <v>0</v>
      </c>
      <c r="L223" s="85">
        <v>0</v>
      </c>
      <c r="M223" s="86">
        <v>1.72427537087348E-2</v>
      </c>
      <c r="N223" s="86">
        <v>59.597088684192798</v>
      </c>
      <c r="O223" s="86">
        <v>21.036104559474101</v>
      </c>
      <c r="P223" s="86">
        <v>1.978</v>
      </c>
      <c r="Q223" s="88">
        <v>2.0655000000000001</v>
      </c>
      <c r="R223" s="85">
        <v>1.18807175953428E-2</v>
      </c>
      <c r="S223" s="86">
        <v>0</v>
      </c>
      <c r="T223" s="86">
        <v>3.61</v>
      </c>
      <c r="U223" s="88">
        <v>3.3327498103550299</v>
      </c>
      <c r="V223" s="89">
        <v>3.67</v>
      </c>
      <c r="W223" s="85">
        <v>45.864497124050501</v>
      </c>
      <c r="X223" s="88">
        <v>64</v>
      </c>
      <c r="Y223" s="85">
        <v>100</v>
      </c>
      <c r="Z223" s="88"/>
      <c r="AA223" s="85">
        <v>0.13</v>
      </c>
      <c r="AB223" s="91">
        <v>0.13</v>
      </c>
      <c r="AC223" s="86">
        <v>0.08</v>
      </c>
      <c r="AD223" s="86">
        <v>0.08</v>
      </c>
      <c r="AE223" s="86">
        <v>1.51</v>
      </c>
      <c r="AF223" s="88">
        <v>34.152097696399998</v>
      </c>
      <c r="AG223" s="85">
        <v>9.3536004724199998E-2</v>
      </c>
      <c r="AH223" s="86">
        <v>0.59136699999999998</v>
      </c>
      <c r="AI223" s="88">
        <v>8.3638004424599996E-2</v>
      </c>
      <c r="AJ223" s="150">
        <v>1.04</v>
      </c>
      <c r="AK223" s="151">
        <v>0</v>
      </c>
    </row>
    <row r="224" spans="1:37" x14ac:dyDescent="0.2">
      <c r="A224" s="149" t="s">
        <v>779</v>
      </c>
      <c r="B224" s="66" t="s">
        <v>780</v>
      </c>
      <c r="C224" s="67">
        <v>64</v>
      </c>
      <c r="D224" s="84" t="s">
        <v>340</v>
      </c>
      <c r="E224" s="85">
        <v>11.8248229966726</v>
      </c>
      <c r="F224" s="91">
        <v>11.8248229966726</v>
      </c>
      <c r="G224" s="86">
        <v>7.2640164118986297</v>
      </c>
      <c r="H224" s="86">
        <v>7.2640164118986297</v>
      </c>
      <c r="I224" s="86">
        <v>23.17</v>
      </c>
      <c r="J224" s="86">
        <v>30.17</v>
      </c>
      <c r="K224" s="87">
        <v>0</v>
      </c>
      <c r="L224" s="85">
        <v>7.0000271614700002E-2</v>
      </c>
      <c r="M224" s="86">
        <v>0</v>
      </c>
      <c r="N224" s="86">
        <v>8.3783082511676206</v>
      </c>
      <c r="O224" s="86">
        <v>5.4149095647057202</v>
      </c>
      <c r="P224" s="86">
        <v>0.98699999999999999</v>
      </c>
      <c r="Q224" s="88">
        <v>1.0006999999999999</v>
      </c>
      <c r="R224" s="85">
        <v>0</v>
      </c>
      <c r="S224" s="86">
        <v>0</v>
      </c>
      <c r="T224" s="86">
        <v>1.64</v>
      </c>
      <c r="U224" s="88">
        <v>9.3330164369167594</v>
      </c>
      <c r="V224" s="89">
        <v>3.69</v>
      </c>
      <c r="W224" s="85">
        <v>49.620636584984098</v>
      </c>
      <c r="X224" s="88">
        <v>71.599999999999994</v>
      </c>
      <c r="Y224" s="85">
        <v>-39.74</v>
      </c>
      <c r="Z224" s="88"/>
      <c r="AA224" s="85">
        <v>0.02</v>
      </c>
      <c r="AB224" s="91">
        <v>0.02</v>
      </c>
      <c r="AC224" s="86">
        <v>0.01</v>
      </c>
      <c r="AD224" s="86">
        <v>0.01</v>
      </c>
      <c r="AE224" s="86">
        <v>1.39</v>
      </c>
      <c r="AF224" s="88">
        <v>10.835399626299999</v>
      </c>
      <c r="AG224" s="85">
        <v>0.22688799244999999</v>
      </c>
      <c r="AH224" s="86">
        <v>0.14082800000000001</v>
      </c>
      <c r="AI224" s="88">
        <v>3.0814003220699999E-2</v>
      </c>
      <c r="AJ224" s="150">
        <v>1</v>
      </c>
      <c r="AK224" s="151">
        <v>0</v>
      </c>
    </row>
    <row r="225" spans="1:37" x14ac:dyDescent="0.2">
      <c r="A225" s="149" t="s">
        <v>781</v>
      </c>
      <c r="B225" s="66" t="s">
        <v>782</v>
      </c>
      <c r="C225" s="67">
        <v>64</v>
      </c>
      <c r="D225" s="84" t="s">
        <v>340</v>
      </c>
      <c r="E225" s="85">
        <v>38.117115953527602</v>
      </c>
      <c r="F225" s="91">
        <v>38.106045230055798</v>
      </c>
      <c r="G225" s="86">
        <v>11.702984790056</v>
      </c>
      <c r="H225" s="86">
        <v>11.6919140665843</v>
      </c>
      <c r="I225" s="86">
        <v>119.51</v>
      </c>
      <c r="J225" s="86">
        <v>151.43</v>
      </c>
      <c r="K225" s="87">
        <v>0</v>
      </c>
      <c r="L225" s="85">
        <v>1.0813942269499999E-9</v>
      </c>
      <c r="M225" s="86">
        <v>2.36137172706776E-4</v>
      </c>
      <c r="N225" s="86">
        <v>36.198434722958403</v>
      </c>
      <c r="O225" s="86">
        <v>7.87982863010303</v>
      </c>
      <c r="P225" s="86">
        <v>2.9910000000000001</v>
      </c>
      <c r="Q225" s="88">
        <v>1.8997999999999999</v>
      </c>
      <c r="R225" s="85">
        <v>7.6470138410950498E-3</v>
      </c>
      <c r="S225" s="86">
        <v>0</v>
      </c>
      <c r="T225" s="86">
        <v>3.41</v>
      </c>
      <c r="U225" s="88">
        <v>6.6036865509161</v>
      </c>
      <c r="V225" s="89">
        <v>3.53</v>
      </c>
      <c r="W225" s="85">
        <v>49.807933056947803</v>
      </c>
      <c r="X225" s="88">
        <v>34.5</v>
      </c>
      <c r="Y225" s="85">
        <v>44.919999999999987</v>
      </c>
      <c r="Z225" s="88"/>
      <c r="AA225" s="85">
        <v>0.01</v>
      </c>
      <c r="AB225" s="91">
        <v>0</v>
      </c>
      <c r="AC225" s="86">
        <v>0.02</v>
      </c>
      <c r="AD225" s="86">
        <v>0.01</v>
      </c>
      <c r="AE225" s="86">
        <v>1.83</v>
      </c>
      <c r="AF225" s="88">
        <v>21.168901055300001</v>
      </c>
      <c r="AG225" s="85">
        <v>0.22957399907100001</v>
      </c>
      <c r="AH225" s="86">
        <v>1.4915499999999999</v>
      </c>
      <c r="AI225" s="88">
        <v>0.14526601307100001</v>
      </c>
      <c r="AJ225" s="150">
        <v>1.04</v>
      </c>
      <c r="AK225" s="151">
        <v>0</v>
      </c>
    </row>
    <row r="226" spans="1:37" x14ac:dyDescent="0.2">
      <c r="A226" s="149" t="s">
        <v>783</v>
      </c>
      <c r="B226" s="66" t="s">
        <v>784</v>
      </c>
      <c r="C226" s="67">
        <v>64</v>
      </c>
      <c r="D226" s="84" t="s">
        <v>340</v>
      </c>
      <c r="E226" s="85">
        <v>34.557753080282602</v>
      </c>
      <c r="F226" s="91">
        <v>34.547100806022101</v>
      </c>
      <c r="G226" s="86">
        <v>13.5390405851649</v>
      </c>
      <c r="H226" s="86">
        <v>13.528388310904401</v>
      </c>
      <c r="I226" s="86">
        <v>117.72</v>
      </c>
      <c r="J226" s="86">
        <v>152.38999999999999</v>
      </c>
      <c r="K226" s="87">
        <v>0</v>
      </c>
      <c r="L226" s="85">
        <v>0.44999994505699997</v>
      </c>
      <c r="M226" s="86">
        <v>1.753793145907E-3</v>
      </c>
      <c r="N226" s="86">
        <v>20.859335772182799</v>
      </c>
      <c r="O226" s="86">
        <v>13.328353430797099</v>
      </c>
      <c r="P226" s="86">
        <v>1.744</v>
      </c>
      <c r="Q226" s="88">
        <v>2.6236000000000002</v>
      </c>
      <c r="R226" s="85">
        <v>2.2426553038797901E-2</v>
      </c>
      <c r="S226" s="86">
        <v>0.2</v>
      </c>
      <c r="T226" s="86">
        <v>3.5</v>
      </c>
      <c r="U226" s="88">
        <v>5.4131307034051801</v>
      </c>
      <c r="V226" s="89">
        <v>3.25</v>
      </c>
      <c r="W226" s="85">
        <v>55.028078044877503</v>
      </c>
      <c r="X226" s="88">
        <v>62.2</v>
      </c>
      <c r="Y226" s="85">
        <v>100</v>
      </c>
      <c r="Z226" s="88"/>
      <c r="AA226" s="85">
        <v>0.03</v>
      </c>
      <c r="AB226" s="91">
        <v>0.03</v>
      </c>
      <c r="AC226" s="86">
        <v>0.03</v>
      </c>
      <c r="AD226" s="86">
        <v>0.03</v>
      </c>
      <c r="AE226" s="86">
        <v>1.75</v>
      </c>
      <c r="AF226" s="88">
        <v>7.77139875694</v>
      </c>
      <c r="AG226" s="85">
        <v>5.7054006262499998E-2</v>
      </c>
      <c r="AH226" s="86">
        <v>0.51370199999999999</v>
      </c>
      <c r="AI226" s="88">
        <v>2.3668004083199998E-2</v>
      </c>
      <c r="AJ226" s="150">
        <v>1</v>
      </c>
      <c r="AK226" s="151">
        <v>0</v>
      </c>
    </row>
    <row r="227" spans="1:37" x14ac:dyDescent="0.2">
      <c r="A227" s="149" t="s">
        <v>785</v>
      </c>
      <c r="B227" s="66" t="s">
        <v>786</v>
      </c>
      <c r="C227" s="67">
        <v>64</v>
      </c>
      <c r="D227" s="84" t="s">
        <v>340</v>
      </c>
      <c r="E227" s="85">
        <v>33.283681750475097</v>
      </c>
      <c r="F227" s="91">
        <v>33.283681750475097</v>
      </c>
      <c r="G227" s="86">
        <v>12.329001660759801</v>
      </c>
      <c r="H227" s="86">
        <v>12.329001660759801</v>
      </c>
      <c r="I227" s="86">
        <v>72.23</v>
      </c>
      <c r="J227" s="86">
        <v>64.39</v>
      </c>
      <c r="K227" s="87">
        <v>0</v>
      </c>
      <c r="L227" s="85">
        <v>0.59999998119599995</v>
      </c>
      <c r="M227" s="86">
        <v>0</v>
      </c>
      <c r="N227" s="86">
        <v>24.148633652379001</v>
      </c>
      <c r="O227" s="86">
        <v>18.041655396267199</v>
      </c>
      <c r="P227" s="86">
        <v>0.748</v>
      </c>
      <c r="Q227" s="88">
        <v>2.9866999999999999</v>
      </c>
      <c r="R227" s="85">
        <v>0</v>
      </c>
      <c r="S227" s="86">
        <v>0.1</v>
      </c>
      <c r="T227" s="86">
        <v>3.83</v>
      </c>
      <c r="U227" s="88">
        <v>7.2542674679404904</v>
      </c>
      <c r="V227" s="89">
        <v>3.27</v>
      </c>
      <c r="W227" s="85">
        <v>60.913165276988799</v>
      </c>
      <c r="X227" s="88">
        <v>64.766666666700004</v>
      </c>
      <c r="Y227" s="85">
        <v>100</v>
      </c>
      <c r="Z227" s="88"/>
      <c r="AA227" s="85">
        <v>0</v>
      </c>
      <c r="AB227" s="91">
        <v>0</v>
      </c>
      <c r="AC227" s="86">
        <v>0</v>
      </c>
      <c r="AD227" s="86">
        <v>0</v>
      </c>
      <c r="AE227" s="86">
        <v>1.2</v>
      </c>
      <c r="AF227" s="88">
        <v>9.7534997084599997</v>
      </c>
      <c r="AG227" s="85">
        <v>5.6880053038299997E-3</v>
      </c>
      <c r="AH227" s="86">
        <v>0.21016099999999999</v>
      </c>
      <c r="AI227" s="88">
        <v>5.2310004448599999E-3</v>
      </c>
      <c r="AJ227" s="150">
        <v>1</v>
      </c>
      <c r="AK227" s="151">
        <v>0</v>
      </c>
    </row>
    <row r="228" spans="1:37" x14ac:dyDescent="0.2">
      <c r="A228" s="149" t="s">
        <v>787</v>
      </c>
      <c r="B228" s="66" t="s">
        <v>788</v>
      </c>
      <c r="C228" s="67">
        <v>64</v>
      </c>
      <c r="D228" s="84" t="s">
        <v>340</v>
      </c>
      <c r="E228" s="85">
        <v>21.6866674369852</v>
      </c>
      <c r="F228" s="91">
        <v>21.6734619765273</v>
      </c>
      <c r="G228" s="86">
        <v>10.980340370743299</v>
      </c>
      <c r="H228" s="86">
        <v>10.9737376405144</v>
      </c>
      <c r="I228" s="86">
        <v>41</v>
      </c>
      <c r="J228" s="86">
        <v>60.71</v>
      </c>
      <c r="K228" s="87">
        <v>0</v>
      </c>
      <c r="L228" s="85">
        <v>3.5050729667800001E-9</v>
      </c>
      <c r="M228" s="86">
        <v>0</v>
      </c>
      <c r="N228" s="86">
        <v>16.402788691421598</v>
      </c>
      <c r="O228" s="86">
        <v>16.656549714701999</v>
      </c>
      <c r="P228" s="86">
        <v>1.2809999999999999</v>
      </c>
      <c r="Q228" s="88">
        <v>1.7423999999999999</v>
      </c>
      <c r="R228" s="85">
        <v>0</v>
      </c>
      <c r="S228" s="86">
        <v>0.1</v>
      </c>
      <c r="T228" s="86">
        <v>2.5499999999999998</v>
      </c>
      <c r="U228" s="88">
        <v>8.6479259173668304</v>
      </c>
      <c r="V228" s="89">
        <v>3.41</v>
      </c>
      <c r="W228" s="85">
        <v>51.212840578523</v>
      </c>
      <c r="X228" s="88">
        <v>44.2</v>
      </c>
      <c r="Y228" s="85">
        <v>14.120000000000005</v>
      </c>
      <c r="Z228" s="88"/>
      <c r="AA228" s="85">
        <v>0</v>
      </c>
      <c r="AB228" s="91">
        <v>0</v>
      </c>
      <c r="AC228" s="86">
        <v>0</v>
      </c>
      <c r="AD228" s="86">
        <v>0</v>
      </c>
      <c r="AE228" s="86">
        <v>1.45</v>
      </c>
      <c r="AF228" s="88">
        <v>1.0016025551900001</v>
      </c>
      <c r="AG228" s="85">
        <v>0.19892195985</v>
      </c>
      <c r="AH228" s="86">
        <v>0.22434399999999999</v>
      </c>
      <c r="AI228" s="88">
        <v>2.6412019297499999E-2</v>
      </c>
      <c r="AJ228" s="150">
        <v>1</v>
      </c>
      <c r="AK228" s="151">
        <v>0</v>
      </c>
    </row>
    <row r="229" spans="1:37" x14ac:dyDescent="0.2">
      <c r="A229" s="149" t="s">
        <v>789</v>
      </c>
      <c r="B229" s="66" t="s">
        <v>790</v>
      </c>
      <c r="C229" s="67">
        <v>64</v>
      </c>
      <c r="D229" s="84" t="s">
        <v>340</v>
      </c>
      <c r="E229" s="85">
        <v>31.945272149384198</v>
      </c>
      <c r="F229" s="91">
        <v>31.853396901072699</v>
      </c>
      <c r="G229" s="86">
        <v>12.4155740961462</v>
      </c>
      <c r="H229" s="86">
        <v>12.3944676201828</v>
      </c>
      <c r="I229" s="86">
        <v>263.04000000000002</v>
      </c>
      <c r="J229" s="86">
        <v>298.49</v>
      </c>
      <c r="K229" s="87">
        <v>0</v>
      </c>
      <c r="L229" s="85">
        <v>4.8894255117399997E-8</v>
      </c>
      <c r="M229" s="86">
        <v>3.6076362649133199E-2</v>
      </c>
      <c r="N229" s="86">
        <v>23.882355955217399</v>
      </c>
      <c r="O229" s="86">
        <v>20.666310851428399</v>
      </c>
      <c r="P229" s="86">
        <v>4.7009999999999996</v>
      </c>
      <c r="Q229" s="88">
        <v>2.5935000000000001</v>
      </c>
      <c r="R229" s="85">
        <v>4.1806020066889597E-2</v>
      </c>
      <c r="S229" s="86">
        <v>0.1</v>
      </c>
      <c r="T229" s="86">
        <v>4.37</v>
      </c>
      <c r="U229" s="88">
        <v>4.4422924116011098</v>
      </c>
      <c r="V229" s="89">
        <v>3.44</v>
      </c>
      <c r="W229" s="85">
        <v>41.007617653036</v>
      </c>
      <c r="X229" s="88">
        <v>28.2</v>
      </c>
      <c r="Y229" s="85"/>
      <c r="Z229" s="88"/>
      <c r="AA229" s="85">
        <v>0.31</v>
      </c>
      <c r="AB229" s="91">
        <v>0.39</v>
      </c>
      <c r="AC229" s="86">
        <v>0.15</v>
      </c>
      <c r="AD229" s="86">
        <v>0.15</v>
      </c>
      <c r="AE229" s="86">
        <v>2.5</v>
      </c>
      <c r="AF229" s="88">
        <v>9.5989820977699992E-7</v>
      </c>
      <c r="AG229" s="85">
        <v>2.8703174040299999E-8</v>
      </c>
      <c r="AH229" s="86">
        <v>1.448</v>
      </c>
      <c r="AI229" s="88">
        <v>7.4834003336800001E-2</v>
      </c>
      <c r="AJ229" s="150">
        <v>1</v>
      </c>
      <c r="AK229" s="151">
        <v>0</v>
      </c>
    </row>
    <row r="230" spans="1:37" x14ac:dyDescent="0.2">
      <c r="A230" s="149" t="s">
        <v>791</v>
      </c>
      <c r="B230" s="66" t="s">
        <v>792</v>
      </c>
      <c r="C230" s="67">
        <v>64</v>
      </c>
      <c r="D230" s="84" t="s">
        <v>340</v>
      </c>
      <c r="E230" s="85">
        <v>23.0427901192697</v>
      </c>
      <c r="F230" s="91">
        <v>22.186422474704699</v>
      </c>
      <c r="G230" s="86">
        <v>8.4545814255836298</v>
      </c>
      <c r="H230" s="86">
        <v>7.9735458707817504</v>
      </c>
      <c r="I230" s="86">
        <v>334.85</v>
      </c>
      <c r="J230" s="86">
        <v>448.63</v>
      </c>
      <c r="K230" s="87">
        <v>1.8800000000000001E-2</v>
      </c>
      <c r="L230" s="85">
        <v>3.9999998833600003E-2</v>
      </c>
      <c r="M230" s="86">
        <v>0</v>
      </c>
      <c r="N230" s="86">
        <v>15.5403040232293</v>
      </c>
      <c r="O230" s="86">
        <v>6.4903791198323502</v>
      </c>
      <c r="P230" s="86">
        <v>9.4019999999999992</v>
      </c>
      <c r="Q230" s="88">
        <v>3.0398000000000001</v>
      </c>
      <c r="R230" s="85">
        <v>0</v>
      </c>
      <c r="S230" s="86">
        <v>0</v>
      </c>
      <c r="T230" s="86">
        <v>4.67</v>
      </c>
      <c r="U230" s="88">
        <v>6.2376349556271604</v>
      </c>
      <c r="V230" s="89">
        <v>3.07</v>
      </c>
      <c r="W230" s="85">
        <v>42.770080043044601</v>
      </c>
      <c r="X230" s="88">
        <v>37.200000000000003</v>
      </c>
      <c r="Y230" s="85">
        <v>35.5</v>
      </c>
      <c r="Z230" s="88"/>
      <c r="AA230" s="85">
        <v>0.34</v>
      </c>
      <c r="AB230" s="91">
        <v>0.24</v>
      </c>
      <c r="AC230" s="86">
        <v>0.02</v>
      </c>
      <c r="AD230" s="86">
        <v>0.03</v>
      </c>
      <c r="AE230" s="86">
        <v>1.92</v>
      </c>
      <c r="AF230" s="88">
        <v>7.91220001716</v>
      </c>
      <c r="AG230" s="85">
        <v>0.32769199267900001</v>
      </c>
      <c r="AH230" s="86">
        <v>4.8425209999999996</v>
      </c>
      <c r="AI230" s="88">
        <v>0.75714395495499998</v>
      </c>
      <c r="AJ230" s="150">
        <v>1.01</v>
      </c>
      <c r="AK230" s="151">
        <v>0</v>
      </c>
    </row>
    <row r="231" spans="1:37" x14ac:dyDescent="0.2">
      <c r="A231" s="149" t="s">
        <v>793</v>
      </c>
      <c r="B231" s="66" t="s">
        <v>794</v>
      </c>
      <c r="C231" s="67">
        <v>64</v>
      </c>
      <c r="D231" s="84" t="s">
        <v>340</v>
      </c>
      <c r="E231" s="85">
        <v>33.517471316967899</v>
      </c>
      <c r="F231" s="91">
        <v>33.493500691879397</v>
      </c>
      <c r="G231" s="86">
        <v>13.958530818596801</v>
      </c>
      <c r="H231" s="86">
        <v>13.9509038015232</v>
      </c>
      <c r="I231" s="86">
        <v>170.05</v>
      </c>
      <c r="J231" s="86">
        <v>240.97</v>
      </c>
      <c r="K231" s="87">
        <v>0</v>
      </c>
      <c r="L231" s="85">
        <v>2.0000018623799999E-2</v>
      </c>
      <c r="M231" s="86">
        <v>1.7513503137247201E-3</v>
      </c>
      <c r="N231" s="86">
        <v>24.006626173384898</v>
      </c>
      <c r="O231" s="86">
        <v>21.3948690938618</v>
      </c>
      <c r="P231" s="86">
        <v>5.4550000000000001</v>
      </c>
      <c r="Q231" s="88">
        <v>2.3607</v>
      </c>
      <c r="R231" s="85">
        <v>1.28650456709121E-2</v>
      </c>
      <c r="S231" s="86">
        <v>0.1</v>
      </c>
      <c r="T231" s="86">
        <v>3.99</v>
      </c>
      <c r="U231" s="88">
        <v>3.7143573148541602</v>
      </c>
      <c r="V231" s="89">
        <v>3.31</v>
      </c>
      <c r="W231" s="85">
        <v>38.894579917248301</v>
      </c>
      <c r="X231" s="88">
        <v>55.133333333300001</v>
      </c>
      <c r="Y231" s="85">
        <v>100</v>
      </c>
      <c r="Z231" s="88"/>
      <c r="AA231" s="85">
        <v>1.86</v>
      </c>
      <c r="AB231" s="91">
        <v>0.87</v>
      </c>
      <c r="AC231" s="86">
        <v>0.34</v>
      </c>
      <c r="AD231" s="86">
        <v>0.21</v>
      </c>
      <c r="AE231" s="86">
        <v>1.71</v>
      </c>
      <c r="AF231" s="88">
        <v>1.31490010457</v>
      </c>
      <c r="AG231" s="85">
        <v>2.2910002148999999E-2</v>
      </c>
      <c r="AH231" s="86">
        <v>1.3468580000000001</v>
      </c>
      <c r="AI231" s="88">
        <v>0.118853996233</v>
      </c>
      <c r="AJ231" s="150">
        <v>1</v>
      </c>
      <c r="AK231" s="151">
        <v>0</v>
      </c>
    </row>
    <row r="232" spans="1:37" x14ac:dyDescent="0.2">
      <c r="A232" s="149" t="s">
        <v>795</v>
      </c>
      <c r="B232" s="66" t="s">
        <v>796</v>
      </c>
      <c r="C232" s="67">
        <v>64</v>
      </c>
      <c r="D232" s="84" t="s">
        <v>340</v>
      </c>
      <c r="E232" s="85">
        <v>50.317453583902498</v>
      </c>
      <c r="F232" s="91">
        <v>50.317453583902498</v>
      </c>
      <c r="G232" s="86">
        <v>18.9058103197161</v>
      </c>
      <c r="H232" s="86">
        <v>18.9058103197161</v>
      </c>
      <c r="I232" s="86">
        <v>30.18</v>
      </c>
      <c r="J232" s="86">
        <v>69.48</v>
      </c>
      <c r="K232" s="87">
        <v>0</v>
      </c>
      <c r="L232" s="85">
        <v>1.36000009835</v>
      </c>
      <c r="M232" s="86">
        <v>1.83831718934616E-3</v>
      </c>
      <c r="N232" s="86">
        <v>42.823307841570603</v>
      </c>
      <c r="O232" s="86">
        <v>46.380670611439797</v>
      </c>
      <c r="P232" s="86">
        <v>1.8680000000000001</v>
      </c>
      <c r="Q232" s="88">
        <v>1.8068</v>
      </c>
      <c r="R232" s="85">
        <v>1.48060408646728E-2</v>
      </c>
      <c r="S232" s="86">
        <v>0</v>
      </c>
      <c r="T232" s="86">
        <v>2.79</v>
      </c>
      <c r="U232" s="88">
        <v>3.4417907493035802</v>
      </c>
      <c r="V232" s="89">
        <v>3.8</v>
      </c>
      <c r="W232" s="85">
        <v>47.329262019026999</v>
      </c>
      <c r="X232" s="88">
        <v>65.3</v>
      </c>
      <c r="Y232" s="85"/>
      <c r="Z232" s="88"/>
      <c r="AA232" s="85">
        <v>0.56999999999999995</v>
      </c>
      <c r="AB232" s="91">
        <v>0.56999999999999995</v>
      </c>
      <c r="AC232" s="86">
        <v>0.05</v>
      </c>
      <c r="AD232" s="86">
        <v>0.05</v>
      </c>
      <c r="AE232" s="86">
        <v>1.91</v>
      </c>
      <c r="AF232" s="88">
        <v>28.5994967251</v>
      </c>
      <c r="AG232" s="85">
        <v>2.3384004108100001E-2</v>
      </c>
      <c r="AH232" s="86">
        <v>0.80526900000000001</v>
      </c>
      <c r="AI232" s="88">
        <v>3.3184001591499999E-2</v>
      </c>
      <c r="AJ232" s="150">
        <v>1</v>
      </c>
      <c r="AK232" s="151">
        <v>0</v>
      </c>
    </row>
    <row r="233" spans="1:37" x14ac:dyDescent="0.2">
      <c r="A233" s="149" t="s">
        <v>797</v>
      </c>
      <c r="B233" s="66" t="s">
        <v>798</v>
      </c>
      <c r="C233" s="67">
        <v>64</v>
      </c>
      <c r="D233" s="84" t="s">
        <v>340</v>
      </c>
      <c r="E233" s="85">
        <v>35.977805572110903</v>
      </c>
      <c r="F233" s="91">
        <v>35.972769015101299</v>
      </c>
      <c r="G233" s="86">
        <v>16.576987971023001</v>
      </c>
      <c r="H233" s="86">
        <v>16.575309118686501</v>
      </c>
      <c r="I233" s="86">
        <v>56.73</v>
      </c>
      <c r="J233" s="86">
        <v>99.16</v>
      </c>
      <c r="K233" s="87">
        <v>0</v>
      </c>
      <c r="L233" s="85">
        <v>0.57999998066900005</v>
      </c>
      <c r="M233" s="86">
        <v>5.9597007009277601E-4</v>
      </c>
      <c r="N233" s="86">
        <v>28.069995117814798</v>
      </c>
      <c r="O233" s="86">
        <v>28.342686832176</v>
      </c>
      <c r="P233" s="86">
        <v>2.3650000000000002</v>
      </c>
      <c r="Q233" s="88">
        <v>1.8934</v>
      </c>
      <c r="R233" s="85">
        <v>9.6487842531840992E-3</v>
      </c>
      <c r="S233" s="86">
        <v>0.1</v>
      </c>
      <c r="T233" s="86">
        <v>2.33</v>
      </c>
      <c r="U233" s="88">
        <v>4.0015445441496196</v>
      </c>
      <c r="V233" s="89">
        <v>3.5</v>
      </c>
      <c r="W233" s="85">
        <v>51.147480755694502</v>
      </c>
      <c r="X233" s="88">
        <v>60.666666666700003</v>
      </c>
      <c r="Y233" s="85">
        <v>82.639999999999986</v>
      </c>
      <c r="Z233" s="88"/>
      <c r="AA233" s="85">
        <v>0.08</v>
      </c>
      <c r="AB233" s="91">
        <v>7.0000000000000007E-2</v>
      </c>
      <c r="AC233" s="86">
        <v>0.01</v>
      </c>
      <c r="AD233" s="86">
        <v>0.01</v>
      </c>
      <c r="AE233" s="86">
        <v>1.96</v>
      </c>
      <c r="AF233" s="88">
        <v>4.4496002543399999</v>
      </c>
      <c r="AG233" s="85">
        <v>2.37000546672E-3</v>
      </c>
      <c r="AH233" s="86">
        <v>0.97428099999999995</v>
      </c>
      <c r="AI233" s="88">
        <v>5.6142006459399998E-2</v>
      </c>
      <c r="AJ233" s="150">
        <v>1</v>
      </c>
      <c r="AK233" s="151">
        <v>0</v>
      </c>
    </row>
    <row r="234" spans="1:37" x14ac:dyDescent="0.2">
      <c r="A234" s="149" t="s">
        <v>799</v>
      </c>
      <c r="B234" s="66" t="s">
        <v>800</v>
      </c>
      <c r="C234" s="67">
        <v>64</v>
      </c>
      <c r="D234" s="84" t="s">
        <v>340</v>
      </c>
      <c r="E234" s="85">
        <v>27.101453767707099</v>
      </c>
      <c r="F234" s="91">
        <v>24.95954868107</v>
      </c>
      <c r="G234" s="86">
        <v>11.8675800502154</v>
      </c>
      <c r="H234" s="86">
        <v>10.8322742630421</v>
      </c>
      <c r="I234" s="86">
        <v>172.96</v>
      </c>
      <c r="J234" s="86">
        <v>202.71</v>
      </c>
      <c r="K234" s="87">
        <v>6.8999999999999999E-3</v>
      </c>
      <c r="L234" s="85">
        <v>8.0000011030299994E-2</v>
      </c>
      <c r="M234" s="86">
        <v>4.5907285270286403E-5</v>
      </c>
      <c r="N234" s="86">
        <v>19.7409415557524</v>
      </c>
      <c r="O234" s="86">
        <v>14.348382509776</v>
      </c>
      <c r="P234" s="86">
        <v>7.8620000000000001</v>
      </c>
      <c r="Q234" s="88">
        <v>2.8517000000000001</v>
      </c>
      <c r="R234" s="85">
        <v>6.5457877855599903E-3</v>
      </c>
      <c r="S234" s="86">
        <v>0.1</v>
      </c>
      <c r="T234" s="86">
        <v>3.56</v>
      </c>
      <c r="U234" s="88">
        <v>8.0121508942686201</v>
      </c>
      <c r="V234" s="89">
        <v>3.21</v>
      </c>
      <c r="W234" s="85">
        <v>47.008759973855199</v>
      </c>
      <c r="X234" s="88">
        <v>70.7</v>
      </c>
      <c r="Y234" s="85">
        <v>16.040000000000006</v>
      </c>
      <c r="Z234" s="88"/>
      <c r="AA234" s="85">
        <v>0.25</v>
      </c>
      <c r="AB234" s="91">
        <v>0.19</v>
      </c>
      <c r="AC234" s="86">
        <v>7.0000000000000007E-2</v>
      </c>
      <c r="AD234" s="86">
        <v>7.0000000000000007E-2</v>
      </c>
      <c r="AE234" s="86">
        <v>2.12</v>
      </c>
      <c r="AF234" s="88">
        <v>4.8765001357999997</v>
      </c>
      <c r="AG234" s="85">
        <v>0.54304600324899999</v>
      </c>
      <c r="AH234" s="86">
        <v>1.9646410000000001</v>
      </c>
      <c r="AI234" s="88">
        <v>0.49302399601699998</v>
      </c>
      <c r="AJ234" s="150">
        <v>1.02</v>
      </c>
      <c r="AK234" s="151">
        <v>0</v>
      </c>
    </row>
    <row r="235" spans="1:37" x14ac:dyDescent="0.2">
      <c r="A235" s="149" t="s">
        <v>801</v>
      </c>
      <c r="B235" s="66" t="s">
        <v>802</v>
      </c>
      <c r="C235" s="67">
        <v>64</v>
      </c>
      <c r="D235" s="84" t="s">
        <v>340</v>
      </c>
      <c r="E235" s="85">
        <v>27.579424211718401</v>
      </c>
      <c r="F235" s="91">
        <v>27.3043878098417</v>
      </c>
      <c r="G235" s="86">
        <v>14.8536687131192</v>
      </c>
      <c r="H235" s="86">
        <v>14.755745535980401</v>
      </c>
      <c r="I235" s="86">
        <v>648.23</v>
      </c>
      <c r="J235" s="86">
        <v>1136.72</v>
      </c>
      <c r="K235" s="87">
        <v>0</v>
      </c>
      <c r="L235" s="85">
        <v>1.78000000008</v>
      </c>
      <c r="M235" s="86">
        <v>4.4031063384358998E-2</v>
      </c>
      <c r="N235" s="86">
        <v>21.410299766742099</v>
      </c>
      <c r="O235" s="86">
        <v>11.327174990866901</v>
      </c>
      <c r="P235" s="86">
        <v>14.582000000000001</v>
      </c>
      <c r="Q235" s="88">
        <v>1.4664999999999999</v>
      </c>
      <c r="R235" s="85">
        <v>4.56204379562044E-2</v>
      </c>
      <c r="S235" s="86">
        <v>0</v>
      </c>
      <c r="T235" s="86">
        <v>3.77</v>
      </c>
      <c r="U235" s="88">
        <v>1.19551426698116</v>
      </c>
      <c r="V235" s="89">
        <v>2.33</v>
      </c>
      <c r="W235" s="85">
        <v>14.6406608363153</v>
      </c>
      <c r="X235" s="88">
        <v>11.166666666699999</v>
      </c>
      <c r="Y235" s="85">
        <v>100</v>
      </c>
      <c r="Z235" s="88">
        <v>52.47999999999999</v>
      </c>
      <c r="AA235" s="85">
        <v>0.64</v>
      </c>
      <c r="AB235" s="91">
        <v>0.84</v>
      </c>
      <c r="AC235" s="86">
        <v>0.17</v>
      </c>
      <c r="AD235" s="86">
        <v>0.22</v>
      </c>
      <c r="AE235" s="86">
        <v>3.47</v>
      </c>
      <c r="AF235" s="88">
        <v>20.576599122099999</v>
      </c>
      <c r="AG235" s="85">
        <v>3.0720000018800001E-3</v>
      </c>
      <c r="AH235" s="86">
        <v>23.338495999999999</v>
      </c>
      <c r="AI235" s="88">
        <v>0.12845400007900001</v>
      </c>
      <c r="AJ235" s="150">
        <v>1</v>
      </c>
      <c r="AK235" s="151">
        <v>0</v>
      </c>
    </row>
    <row r="236" spans="1:37" x14ac:dyDescent="0.2">
      <c r="A236" s="149" t="s">
        <v>803</v>
      </c>
      <c r="B236" s="66" t="s">
        <v>804</v>
      </c>
      <c r="C236" s="67">
        <v>64</v>
      </c>
      <c r="D236" s="84" t="s">
        <v>340</v>
      </c>
      <c r="E236" s="85">
        <v>17.009211255823899</v>
      </c>
      <c r="F236" s="91">
        <v>17.003375190888001</v>
      </c>
      <c r="G236" s="86">
        <v>6.7357916135746896</v>
      </c>
      <c r="H236" s="86">
        <v>6.7299555486387401</v>
      </c>
      <c r="I236" s="86">
        <v>1332.09</v>
      </c>
      <c r="J236" s="86">
        <v>3095.35</v>
      </c>
      <c r="K236" s="87">
        <v>0</v>
      </c>
      <c r="L236" s="85">
        <v>1.00000146855E-2</v>
      </c>
      <c r="M236" s="86">
        <v>0</v>
      </c>
      <c r="N236" s="86">
        <v>14.3747179215478</v>
      </c>
      <c r="O236" s="86">
        <v>37.291704815967798</v>
      </c>
      <c r="P236" s="86">
        <v>28.460999999999999</v>
      </c>
      <c r="Q236" s="88">
        <v>3.5015999999999998</v>
      </c>
      <c r="R236" s="85">
        <v>0</v>
      </c>
      <c r="S236" s="86">
        <v>0</v>
      </c>
      <c r="T236" s="86">
        <v>10.5</v>
      </c>
      <c r="U236" s="88">
        <v>1.0971802079584501</v>
      </c>
      <c r="V236" s="89">
        <v>2.17</v>
      </c>
      <c r="W236" s="85"/>
      <c r="X236" s="88"/>
      <c r="Y236" s="85">
        <v>-79.34</v>
      </c>
      <c r="Z236" s="88"/>
      <c r="AA236" s="85">
        <v>0.19</v>
      </c>
      <c r="AB236" s="91">
        <v>0.19</v>
      </c>
      <c r="AC236" s="86">
        <v>0</v>
      </c>
      <c r="AD236" s="86">
        <v>0</v>
      </c>
      <c r="AE236" s="86">
        <v>1.59</v>
      </c>
      <c r="AF236" s="88">
        <v>7.4782000495999998</v>
      </c>
      <c r="AG236" s="85">
        <v>6.5680000502299999E-3</v>
      </c>
      <c r="AH236" s="86">
        <v>45.043854000000003</v>
      </c>
      <c r="AI236" s="88">
        <v>0.41297099528499998</v>
      </c>
      <c r="AJ236" s="150">
        <v>1</v>
      </c>
      <c r="AK236" s="151">
        <v>0</v>
      </c>
    </row>
    <row r="237" spans="1:37" x14ac:dyDescent="0.2">
      <c r="A237" s="149" t="s">
        <v>805</v>
      </c>
      <c r="B237" s="66" t="s">
        <v>806</v>
      </c>
      <c r="C237" s="67">
        <v>64</v>
      </c>
      <c r="D237" s="84" t="s">
        <v>340</v>
      </c>
      <c r="E237" s="85">
        <v>22.8970813927995</v>
      </c>
      <c r="F237" s="91">
        <v>22.781479832842798</v>
      </c>
      <c r="G237" s="86">
        <v>10.2752513005175</v>
      </c>
      <c r="H237" s="86">
        <v>10.251998113169901</v>
      </c>
      <c r="I237" s="86">
        <v>1077.1500000000001</v>
      </c>
      <c r="J237" s="86">
        <v>2104.5500000000002</v>
      </c>
      <c r="K237" s="87">
        <v>0</v>
      </c>
      <c r="L237" s="85">
        <v>0.95999999937299996</v>
      </c>
      <c r="M237" s="86">
        <v>1.6455038675735399E-3</v>
      </c>
      <c r="N237" s="86">
        <v>17.656736864725499</v>
      </c>
      <c r="O237" s="86">
        <v>18.9887045534769</v>
      </c>
      <c r="P237" s="86">
        <v>20.312000000000001</v>
      </c>
      <c r="Q237" s="88">
        <v>2.0373999999999999</v>
      </c>
      <c r="R237" s="85">
        <v>2.3485204321277601E-2</v>
      </c>
      <c r="S237" s="86">
        <v>0</v>
      </c>
      <c r="T237" s="86">
        <v>6.05</v>
      </c>
      <c r="U237" s="88">
        <v>1.0463934306423901</v>
      </c>
      <c r="V237" s="89">
        <v>2.36</v>
      </c>
      <c r="W237" s="85">
        <v>52.3299435835305</v>
      </c>
      <c r="X237" s="88">
        <v>55.366666666699999</v>
      </c>
      <c r="Y237" s="85">
        <v>-11.420000000000002</v>
      </c>
      <c r="Z237" s="88"/>
      <c r="AA237" s="85">
        <v>0.84</v>
      </c>
      <c r="AB237" s="91">
        <v>0.99</v>
      </c>
      <c r="AC237" s="86">
        <v>0.14000000000000001</v>
      </c>
      <c r="AD237" s="86">
        <v>0.15</v>
      </c>
      <c r="AE237" s="86">
        <v>2.94</v>
      </c>
      <c r="AF237" s="88">
        <v>12.778300277</v>
      </c>
      <c r="AG237" s="85">
        <v>1.8289999827600001E-3</v>
      </c>
      <c r="AH237" s="86">
        <v>46.072265000000002</v>
      </c>
      <c r="AI237" s="88">
        <v>0.193325998178</v>
      </c>
      <c r="AJ237" s="150">
        <v>1</v>
      </c>
      <c r="AK237" s="151">
        <v>0</v>
      </c>
    </row>
    <row r="238" spans="1:37" x14ac:dyDescent="0.2">
      <c r="A238" s="149" t="s">
        <v>807</v>
      </c>
      <c r="B238" s="66" t="s">
        <v>808</v>
      </c>
      <c r="C238" s="67">
        <v>64</v>
      </c>
      <c r="D238" s="84" t="s">
        <v>340</v>
      </c>
      <c r="E238" s="85">
        <v>26.063289868489999</v>
      </c>
      <c r="F238" s="91">
        <v>25.945053596725099</v>
      </c>
      <c r="G238" s="86">
        <v>13.500128275200501</v>
      </c>
      <c r="H238" s="86">
        <v>13.4510490680528</v>
      </c>
      <c r="I238" s="86">
        <v>882.25</v>
      </c>
      <c r="J238" s="86">
        <v>1382</v>
      </c>
      <c r="K238" s="87">
        <v>1.24E-2</v>
      </c>
      <c r="L238" s="85">
        <v>0.46000000016699999</v>
      </c>
      <c r="M238" s="86">
        <v>7.3310326699530006E-5</v>
      </c>
      <c r="N238" s="86">
        <v>21.477070221740998</v>
      </c>
      <c r="O238" s="86">
        <v>30.478384604959999</v>
      </c>
      <c r="P238" s="86">
        <v>19.213999999999999</v>
      </c>
      <c r="Q238" s="88">
        <v>2.9125000000000001</v>
      </c>
      <c r="R238" s="85">
        <v>1.45900204260286E-2</v>
      </c>
      <c r="S238" s="86">
        <v>0</v>
      </c>
      <c r="T238" s="86">
        <v>6</v>
      </c>
      <c r="U238" s="88">
        <v>2.2442582904819801</v>
      </c>
      <c r="V238" s="89">
        <v>2.77</v>
      </c>
      <c r="W238" s="85">
        <v>51.0847761667778</v>
      </c>
      <c r="X238" s="88">
        <v>48.3</v>
      </c>
      <c r="Y238" s="85">
        <v>100</v>
      </c>
      <c r="Z238" s="88"/>
      <c r="AA238" s="85">
        <v>1.52</v>
      </c>
      <c r="AB238" s="91">
        <v>1.65</v>
      </c>
      <c r="AC238" s="86">
        <v>0.37</v>
      </c>
      <c r="AD238" s="86">
        <v>0.41</v>
      </c>
      <c r="AE238" s="86">
        <v>3.45</v>
      </c>
      <c r="AF238" s="88">
        <v>19.463500983599999</v>
      </c>
      <c r="AG238" s="85">
        <v>0.107319999887</v>
      </c>
      <c r="AH238" s="86">
        <v>18.384295999999999</v>
      </c>
      <c r="AI238" s="88">
        <v>4.5851999951599998E-2</v>
      </c>
      <c r="AJ238" s="150">
        <v>1</v>
      </c>
      <c r="AK238" s="151">
        <v>0</v>
      </c>
    </row>
    <row r="239" spans="1:37" x14ac:dyDescent="0.2">
      <c r="A239" s="149" t="s">
        <v>809</v>
      </c>
      <c r="B239" s="66" t="s">
        <v>810</v>
      </c>
      <c r="C239" s="67">
        <v>65</v>
      </c>
      <c r="D239" s="84" t="s">
        <v>340</v>
      </c>
      <c r="E239" s="85">
        <v>31.078361461057</v>
      </c>
      <c r="F239" s="91">
        <v>30.8343237461374</v>
      </c>
      <c r="G239" s="86">
        <v>17.919340781237601</v>
      </c>
      <c r="H239" s="86">
        <v>17.8440694081293</v>
      </c>
      <c r="I239" s="86">
        <v>609.02</v>
      </c>
      <c r="J239" s="86">
        <v>1197.52</v>
      </c>
      <c r="K239" s="87">
        <v>8.8000000000000005E-3</v>
      </c>
      <c r="L239" s="85">
        <v>0.28000000036599998</v>
      </c>
      <c r="M239" s="86">
        <v>1.425847810929E-2</v>
      </c>
      <c r="N239" s="86">
        <v>26.853220270543101</v>
      </c>
      <c r="O239" s="86">
        <v>9.2134179209686096</v>
      </c>
      <c r="P239" s="86">
        <v>21.556000000000001</v>
      </c>
      <c r="Q239" s="88">
        <v>3.4245999999999999</v>
      </c>
      <c r="R239" s="85">
        <v>7.1899340922708194E-2</v>
      </c>
      <c r="S239" s="86">
        <v>0</v>
      </c>
      <c r="T239" s="86">
        <v>6.03</v>
      </c>
      <c r="U239" s="88">
        <v>3.4759527771175001</v>
      </c>
      <c r="V239" s="89">
        <v>3.27</v>
      </c>
      <c r="W239" s="85">
        <v>49.850756375345497</v>
      </c>
      <c r="X239" s="88">
        <v>53.766666666699997</v>
      </c>
      <c r="Y239" s="85">
        <v>99.860000000000014</v>
      </c>
      <c r="Z239" s="88">
        <v>100</v>
      </c>
      <c r="AA239" s="85">
        <v>0.77</v>
      </c>
      <c r="AB239" s="91">
        <v>0.89</v>
      </c>
      <c r="AC239" s="86">
        <v>0.15</v>
      </c>
      <c r="AD239" s="86">
        <v>0.18</v>
      </c>
      <c r="AE239" s="86">
        <v>2.23</v>
      </c>
      <c r="AF239" s="88">
        <v>5.0838999814700001</v>
      </c>
      <c r="AG239" s="85">
        <v>0.54633900066100005</v>
      </c>
      <c r="AH239" s="86">
        <v>13.680189</v>
      </c>
      <c r="AI239" s="88">
        <v>1.1052000013399999E-2</v>
      </c>
      <c r="AJ239" s="150">
        <v>1</v>
      </c>
      <c r="AK239" s="151">
        <v>0</v>
      </c>
    </row>
    <row r="240" spans="1:37" x14ac:dyDescent="0.2">
      <c r="A240" s="149" t="s">
        <v>811</v>
      </c>
      <c r="B240" s="66" t="s">
        <v>812</v>
      </c>
      <c r="C240" s="67">
        <v>65</v>
      </c>
      <c r="D240" s="84" t="s">
        <v>340</v>
      </c>
      <c r="E240" s="85">
        <v>9.8853135065169599</v>
      </c>
      <c r="F240" s="91">
        <v>9.7588874507088903</v>
      </c>
      <c r="G240" s="86">
        <v>4.1946359230607104</v>
      </c>
      <c r="H240" s="86">
        <v>4.1856054905029998</v>
      </c>
      <c r="I240" s="86">
        <v>1170.79</v>
      </c>
      <c r="J240" s="86">
        <v>2984.14</v>
      </c>
      <c r="K240" s="87">
        <v>0</v>
      </c>
      <c r="L240" s="85">
        <v>4.0000000021899997E-2</v>
      </c>
      <c r="M240" s="86">
        <v>0</v>
      </c>
      <c r="N240" s="86">
        <v>9.1302701935361803</v>
      </c>
      <c r="O240" s="86">
        <v>5.2806940340730497</v>
      </c>
      <c r="P240" s="86">
        <v>42.070999999999998</v>
      </c>
      <c r="Q240" s="88">
        <v>2.4499</v>
      </c>
      <c r="R240" s="85">
        <v>0</v>
      </c>
      <c r="S240" s="86">
        <v>0</v>
      </c>
      <c r="T240" s="86">
        <v>8.3000000000000007</v>
      </c>
      <c r="U240" s="88">
        <v>3.4812317510008701</v>
      </c>
      <c r="V240" s="89">
        <v>2.34</v>
      </c>
      <c r="W240" s="85">
        <v>48.865411321436703</v>
      </c>
      <c r="X240" s="88"/>
      <c r="Y240" s="85">
        <v>-10.480000000000004</v>
      </c>
      <c r="Z240" s="88">
        <v>-100</v>
      </c>
      <c r="AA240" s="85">
        <v>0.76</v>
      </c>
      <c r="AB240" s="91">
        <v>0.88</v>
      </c>
      <c r="AC240" s="86">
        <v>7.0000000000000007E-2</v>
      </c>
      <c r="AD240" s="86">
        <v>7.0000000000000007E-2</v>
      </c>
      <c r="AE240" s="86">
        <v>1.45</v>
      </c>
      <c r="AF240" s="88">
        <v>4.4071002030599997</v>
      </c>
      <c r="AG240" s="85">
        <v>6.9731000013899994E-2</v>
      </c>
      <c r="AH240" s="86">
        <v>41.028092000000001</v>
      </c>
      <c r="AI240" s="88">
        <v>0.41362300008199998</v>
      </c>
      <c r="AJ240" s="150">
        <v>1.03</v>
      </c>
      <c r="AK240" s="151">
        <v>0</v>
      </c>
    </row>
    <row r="241" spans="1:37" x14ac:dyDescent="0.2">
      <c r="A241" s="149" t="s">
        <v>813</v>
      </c>
      <c r="B241" s="66" t="s">
        <v>814</v>
      </c>
      <c r="C241" s="67">
        <v>65</v>
      </c>
      <c r="D241" s="84" t="s">
        <v>340</v>
      </c>
      <c r="E241" s="85">
        <v>28.456033538946301</v>
      </c>
      <c r="F241" s="91">
        <v>26.885898154823899</v>
      </c>
      <c r="G241" s="86">
        <v>13.621191487089099</v>
      </c>
      <c r="H241" s="86">
        <v>13.274052711687901</v>
      </c>
      <c r="I241" s="86">
        <v>679.43</v>
      </c>
      <c r="J241" s="86">
        <v>1238.8399999999999</v>
      </c>
      <c r="K241" s="87">
        <v>0</v>
      </c>
      <c r="L241" s="85">
        <v>0.18999999971000001</v>
      </c>
      <c r="M241" s="86">
        <v>0</v>
      </c>
      <c r="N241" s="86">
        <v>25.0373762542932</v>
      </c>
      <c r="O241" s="86">
        <v>14.106939704209299</v>
      </c>
      <c r="P241" s="86">
        <v>22.565999999999999</v>
      </c>
      <c r="Q241" s="88">
        <v>1.7654000000000001</v>
      </c>
      <c r="R241" s="85">
        <v>0</v>
      </c>
      <c r="S241" s="86">
        <v>0</v>
      </c>
      <c r="T241" s="86">
        <v>5.88</v>
      </c>
      <c r="U241" s="88">
        <v>1.3124516008438101</v>
      </c>
      <c r="V241" s="89">
        <v>3.2</v>
      </c>
      <c r="W241" s="85">
        <v>44.303518138948803</v>
      </c>
      <c r="X241" s="88">
        <v>45.266666666699997</v>
      </c>
      <c r="Y241" s="85">
        <v>-100</v>
      </c>
      <c r="Z241" s="88"/>
      <c r="AA241" s="85">
        <v>1</v>
      </c>
      <c r="AB241" s="91">
        <v>1.55</v>
      </c>
      <c r="AC241" s="86">
        <v>0.14000000000000001</v>
      </c>
      <c r="AD241" s="86">
        <v>0.28000000000000003</v>
      </c>
      <c r="AE241" s="86">
        <v>3.16</v>
      </c>
      <c r="AF241" s="88">
        <v>10.520400031199999</v>
      </c>
      <c r="AG241" s="85">
        <v>2.7080000010100001E-2</v>
      </c>
      <c r="AH241" s="86">
        <v>8.6157489999999992</v>
      </c>
      <c r="AI241" s="88">
        <v>3.8160000014199999E-3</v>
      </c>
      <c r="AJ241" s="150">
        <v>1.08</v>
      </c>
      <c r="AK241" s="151">
        <v>0</v>
      </c>
    </row>
    <row r="242" spans="1:37" x14ac:dyDescent="0.2">
      <c r="A242" s="149" t="s">
        <v>815</v>
      </c>
      <c r="B242" s="66" t="s">
        <v>816</v>
      </c>
      <c r="C242" s="67">
        <v>65</v>
      </c>
      <c r="D242" s="84" t="s">
        <v>340</v>
      </c>
      <c r="E242" s="85">
        <v>30.013056559502001</v>
      </c>
      <c r="F242" s="91">
        <v>29.954396654493198</v>
      </c>
      <c r="G242" s="86">
        <v>13.694249437054101</v>
      </c>
      <c r="H242" s="86">
        <v>13.6772191420516</v>
      </c>
      <c r="I242" s="86">
        <v>440.97</v>
      </c>
      <c r="J242" s="86">
        <v>576.6</v>
      </c>
      <c r="K242" s="87">
        <v>2.1000000000000001E-2</v>
      </c>
      <c r="L242" s="85">
        <v>2.8696121151999998E-10</v>
      </c>
      <c r="M242" s="86">
        <v>0</v>
      </c>
      <c r="N242" s="86">
        <v>27.451696625973302</v>
      </c>
      <c r="O242" s="86">
        <v>11.829704257393599</v>
      </c>
      <c r="P242" s="86">
        <v>20.41</v>
      </c>
      <c r="Q242" s="88">
        <v>1.1354</v>
      </c>
      <c r="R242" s="85">
        <v>0</v>
      </c>
      <c r="S242" s="86">
        <v>0</v>
      </c>
      <c r="T242" s="86">
        <v>4.3</v>
      </c>
      <c r="U242" s="88">
        <v>1.4210835052131601</v>
      </c>
      <c r="V242" s="89">
        <v>3.34</v>
      </c>
      <c r="W242" s="85">
        <v>39.070328279411001</v>
      </c>
      <c r="X242" s="88">
        <v>44.5333333333</v>
      </c>
      <c r="Y242" s="85">
        <v>-100</v>
      </c>
      <c r="Z242" s="88"/>
      <c r="AA242" s="85">
        <v>1.04</v>
      </c>
      <c r="AB242" s="91">
        <v>1.1100000000000001</v>
      </c>
      <c r="AC242" s="86">
        <v>0.1</v>
      </c>
      <c r="AD242" s="86">
        <v>0.1</v>
      </c>
      <c r="AE242" s="86">
        <v>2.5299999999999998</v>
      </c>
      <c r="AF242" s="88">
        <v>29.449800482400001</v>
      </c>
      <c r="AG242" s="85">
        <v>0.183466999982</v>
      </c>
      <c r="AH242" s="86">
        <v>2.8476490000000001</v>
      </c>
      <c r="AI242" s="88">
        <v>1.9080000000400001E-3</v>
      </c>
      <c r="AJ242" s="150">
        <v>1.05</v>
      </c>
      <c r="AK242" s="151">
        <v>0</v>
      </c>
    </row>
    <row r="243" spans="1:37" x14ac:dyDescent="0.2">
      <c r="A243" s="149" t="s">
        <v>817</v>
      </c>
      <c r="B243" s="66" t="s">
        <v>818</v>
      </c>
      <c r="C243" s="67">
        <v>65</v>
      </c>
      <c r="D243" s="84" t="s">
        <v>340</v>
      </c>
      <c r="E243" s="85">
        <v>54.507889828316202</v>
      </c>
      <c r="F243" s="91">
        <v>53.849609933423203</v>
      </c>
      <c r="G243" s="86">
        <v>26.094977467358301</v>
      </c>
      <c r="H243" s="86">
        <v>25.884627428555898</v>
      </c>
      <c r="I243" s="86">
        <v>248.8</v>
      </c>
      <c r="J243" s="86">
        <v>397.46</v>
      </c>
      <c r="K243" s="87">
        <v>0</v>
      </c>
      <c r="L243" s="85">
        <v>0.269999999745</v>
      </c>
      <c r="M243" s="86">
        <v>1.4024235920418199E-3</v>
      </c>
      <c r="N243" s="86">
        <v>50.298247484980998</v>
      </c>
      <c r="O243" s="86">
        <v>30.596068484464201</v>
      </c>
      <c r="P243" s="86">
        <v>7.3040000000000003</v>
      </c>
      <c r="Q243" s="88">
        <v>1.4219999999999999</v>
      </c>
      <c r="R243" s="85">
        <v>1.03680663556247E-2</v>
      </c>
      <c r="S243" s="86">
        <v>0.1</v>
      </c>
      <c r="T243" s="86">
        <v>2.84</v>
      </c>
      <c r="U243" s="88">
        <v>1.1341202739315701</v>
      </c>
      <c r="V243" s="89">
        <v>4.12</v>
      </c>
      <c r="W243" s="85">
        <v>47.641149754509101</v>
      </c>
      <c r="X243" s="88">
        <v>50.066666666700002</v>
      </c>
      <c r="Y243" s="85">
        <v>-100</v>
      </c>
      <c r="Z243" s="88"/>
      <c r="AA243" s="85">
        <v>2.36</v>
      </c>
      <c r="AB243" s="91">
        <v>3</v>
      </c>
      <c r="AC243" s="86">
        <v>0.13</v>
      </c>
      <c r="AD243" s="86">
        <v>0.26</v>
      </c>
      <c r="AE243" s="86">
        <v>2.23</v>
      </c>
      <c r="AF243" s="88">
        <v>22.0135001929</v>
      </c>
      <c r="AG243" s="85">
        <v>0.131337999924</v>
      </c>
      <c r="AH243" s="86">
        <v>5.062036</v>
      </c>
      <c r="AI243" s="88">
        <v>1.9439999988800001E-3</v>
      </c>
      <c r="AJ243" s="150">
        <v>1.04</v>
      </c>
      <c r="AK243" s="151">
        <v>0</v>
      </c>
    </row>
    <row r="244" spans="1:37" x14ac:dyDescent="0.2">
      <c r="A244" s="149" t="s">
        <v>819</v>
      </c>
      <c r="B244" s="66" t="s">
        <v>820</v>
      </c>
      <c r="C244" s="67">
        <v>65</v>
      </c>
      <c r="D244" s="84" t="s">
        <v>340</v>
      </c>
      <c r="E244" s="85">
        <v>27.475293055300099</v>
      </c>
      <c r="F244" s="91">
        <v>27.387501881239402</v>
      </c>
      <c r="G244" s="86">
        <v>16.426146719954499</v>
      </c>
      <c r="H244" s="86">
        <v>16.420293975017099</v>
      </c>
      <c r="I244" s="86">
        <v>985.11</v>
      </c>
      <c r="J244" s="86">
        <v>1180.2</v>
      </c>
      <c r="K244" s="87">
        <v>0</v>
      </c>
      <c r="L244" s="85">
        <v>1.00000465039E-2</v>
      </c>
      <c r="M244" s="86">
        <v>0</v>
      </c>
      <c r="N244" s="86">
        <v>34.887545947292999</v>
      </c>
      <c r="O244" s="86">
        <v>27.815200381030099</v>
      </c>
      <c r="P244" s="86">
        <v>10.824</v>
      </c>
      <c r="Q244" s="88">
        <v>1.0869</v>
      </c>
      <c r="R244" s="85">
        <v>0</v>
      </c>
      <c r="S244" s="86">
        <v>0</v>
      </c>
      <c r="T244" s="86">
        <v>3.3</v>
      </c>
      <c r="U244" s="88">
        <v>2.0350830253674701</v>
      </c>
      <c r="V244" s="89">
        <v>3.7</v>
      </c>
      <c r="W244" s="85">
        <v>42.1515636253894</v>
      </c>
      <c r="X244" s="88">
        <v>40.633333333300001</v>
      </c>
      <c r="Y244" s="85">
        <v>-79.64</v>
      </c>
      <c r="Z244" s="88"/>
      <c r="AA244" s="85">
        <v>1.0900000000000001</v>
      </c>
      <c r="AB244" s="91">
        <v>1.18</v>
      </c>
      <c r="AC244" s="86">
        <v>0.37</v>
      </c>
      <c r="AD244" s="86">
        <v>0.37</v>
      </c>
      <c r="AE244" s="86">
        <v>5.27</v>
      </c>
      <c r="AF244" s="88">
        <v>19.947203815600002</v>
      </c>
      <c r="AG244" s="85">
        <v>1.3400140624900001E-4</v>
      </c>
      <c r="AH244" s="86">
        <v>6.6459239999999999</v>
      </c>
      <c r="AI244" s="88">
        <v>5.0320011626499997E-3</v>
      </c>
      <c r="AJ244" s="150">
        <v>1.1200000000000001</v>
      </c>
      <c r="AK244" s="151">
        <v>0</v>
      </c>
    </row>
    <row r="245" spans="1:37" x14ac:dyDescent="0.2">
      <c r="A245" s="149" t="s">
        <v>821</v>
      </c>
      <c r="B245" s="66" t="s">
        <v>822</v>
      </c>
      <c r="C245" s="67">
        <v>65</v>
      </c>
      <c r="D245" s="84" t="s">
        <v>340</v>
      </c>
      <c r="E245" s="85">
        <v>35.3550172801041</v>
      </c>
      <c r="F245" s="91">
        <v>35.271830783541198</v>
      </c>
      <c r="G245" s="86">
        <v>26.551617221117301</v>
      </c>
      <c r="H245" s="86">
        <v>26.537248644438201</v>
      </c>
      <c r="I245" s="86">
        <v>310.33</v>
      </c>
      <c r="J245" s="86">
        <v>682.29</v>
      </c>
      <c r="K245" s="87">
        <v>0</v>
      </c>
      <c r="L245" s="85">
        <v>0.10000000001000001</v>
      </c>
      <c r="M245" s="86">
        <v>0</v>
      </c>
      <c r="N245" s="86">
        <v>62.875609304621499</v>
      </c>
      <c r="O245" s="86">
        <v>56.667636504703701</v>
      </c>
      <c r="P245" s="86">
        <v>4.556</v>
      </c>
      <c r="Q245" s="88">
        <v>0.96630000000000005</v>
      </c>
      <c r="R245" s="85">
        <v>0</v>
      </c>
      <c r="S245" s="86">
        <v>0</v>
      </c>
      <c r="T245" s="86">
        <v>1.26</v>
      </c>
      <c r="U245" s="88">
        <v>1.2281351856193199</v>
      </c>
      <c r="V245" s="89">
        <v>4.01</v>
      </c>
      <c r="W245" s="85">
        <v>43.520748554823598</v>
      </c>
      <c r="X245" s="88">
        <v>39.6</v>
      </c>
      <c r="Y245" s="85">
        <v>-75.960000000000008</v>
      </c>
      <c r="Z245" s="88">
        <v>100</v>
      </c>
      <c r="AA245" s="85">
        <v>0.52</v>
      </c>
      <c r="AB245" s="91">
        <v>0.61</v>
      </c>
      <c r="AC245" s="86">
        <v>0.06</v>
      </c>
      <c r="AD245" s="86">
        <v>7.0000000000000007E-2</v>
      </c>
      <c r="AE245" s="86">
        <v>3.64</v>
      </c>
      <c r="AF245" s="88">
        <v>12.8600006116</v>
      </c>
      <c r="AG245" s="85">
        <v>2.1460000019699998E-2</v>
      </c>
      <c r="AH245" s="86">
        <v>2.363394</v>
      </c>
      <c r="AI245" s="88">
        <v>4.2752000039200003E-2</v>
      </c>
      <c r="AJ245" s="150">
        <v>1.06</v>
      </c>
      <c r="AK245" s="151">
        <v>0</v>
      </c>
    </row>
    <row r="246" spans="1:37" x14ac:dyDescent="0.2">
      <c r="A246" s="149" t="s">
        <v>823</v>
      </c>
      <c r="B246" s="66" t="s">
        <v>824</v>
      </c>
      <c r="C246" s="67">
        <v>65</v>
      </c>
      <c r="D246" s="84" t="s">
        <v>340</v>
      </c>
      <c r="E246" s="85">
        <v>58.696527681639097</v>
      </c>
      <c r="F246" s="91">
        <v>56.093232817750497</v>
      </c>
      <c r="G246" s="86">
        <v>40.242521112048003</v>
      </c>
      <c r="H246" s="86">
        <v>38.722201945706502</v>
      </c>
      <c r="I246" s="86">
        <v>286.25</v>
      </c>
      <c r="J246" s="86">
        <v>422.02</v>
      </c>
      <c r="K246" s="87">
        <v>0</v>
      </c>
      <c r="L246" s="85">
        <v>0.88000000102300002</v>
      </c>
      <c r="M246" s="86">
        <v>1.78505624258102E-4</v>
      </c>
      <c r="N246" s="86">
        <v>53.761363052745097</v>
      </c>
      <c r="O246" s="86">
        <v>26.0673349574664</v>
      </c>
      <c r="P246" s="86">
        <v>8.4410000000000007</v>
      </c>
      <c r="Q246" s="88">
        <v>1.3214999999999999</v>
      </c>
      <c r="R246" s="85">
        <v>8.9381480157311403E-3</v>
      </c>
      <c r="S246" s="86">
        <v>0.3</v>
      </c>
      <c r="T246" s="86">
        <v>3</v>
      </c>
      <c r="U246" s="88">
        <v>2.35976691795562</v>
      </c>
      <c r="V246" s="89">
        <v>4.1399999999999997</v>
      </c>
      <c r="W246" s="85">
        <v>43.756283518478099</v>
      </c>
      <c r="X246" s="88">
        <v>42.933333333299998</v>
      </c>
      <c r="Y246" s="85">
        <v>-53.58</v>
      </c>
      <c r="Z246" s="88"/>
      <c r="AA246" s="85">
        <v>4.04</v>
      </c>
      <c r="AB246" s="91">
        <v>6.55</v>
      </c>
      <c r="AC246" s="86">
        <v>0.82</v>
      </c>
      <c r="AD246" s="86">
        <v>1.49</v>
      </c>
      <c r="AE246" s="86">
        <v>2.98</v>
      </c>
      <c r="AF246" s="88">
        <v>6.0378999780299996</v>
      </c>
      <c r="AG246" s="85">
        <v>0.57981000031200003</v>
      </c>
      <c r="AH246" s="86">
        <v>3.572441</v>
      </c>
      <c r="AI246" s="88">
        <v>5.17600000279E-3</v>
      </c>
      <c r="AJ246" s="150">
        <v>1.07</v>
      </c>
      <c r="AK246" s="151">
        <v>0</v>
      </c>
    </row>
    <row r="247" spans="1:37" x14ac:dyDescent="0.2">
      <c r="A247" s="149" t="s">
        <v>825</v>
      </c>
      <c r="B247" s="66" t="s">
        <v>826</v>
      </c>
      <c r="C247" s="67">
        <v>65</v>
      </c>
      <c r="D247" s="84" t="s">
        <v>340</v>
      </c>
      <c r="E247" s="85">
        <v>70.723444831999203</v>
      </c>
      <c r="F247" s="91">
        <v>70.676603682049006</v>
      </c>
      <c r="G247" s="86">
        <v>38.610490744690601</v>
      </c>
      <c r="H247" s="86">
        <v>38.601289804521798</v>
      </c>
      <c r="I247" s="86">
        <v>96</v>
      </c>
      <c r="J247" s="86">
        <v>138.13999999999999</v>
      </c>
      <c r="K247" s="87">
        <v>0</v>
      </c>
      <c r="L247" s="85">
        <v>0.169999999928</v>
      </c>
      <c r="M247" s="86">
        <v>1.15520983268368E-3</v>
      </c>
      <c r="N247" s="86">
        <v>69.300809667447993</v>
      </c>
      <c r="O247" s="86">
        <v>55.979224727641203</v>
      </c>
      <c r="P247" s="86">
        <v>3.0219999999999998</v>
      </c>
      <c r="Q247" s="88">
        <v>1.1524000000000001</v>
      </c>
      <c r="R247" s="85">
        <v>1.01050929668553E-2</v>
      </c>
      <c r="S247" s="86">
        <v>0.2</v>
      </c>
      <c r="T247" s="86">
        <v>2.34</v>
      </c>
      <c r="U247" s="88">
        <v>0.94936973559843696</v>
      </c>
      <c r="V247" s="89">
        <v>4.6100000000000003</v>
      </c>
      <c r="W247" s="85">
        <v>49.919958944460198</v>
      </c>
      <c r="X247" s="88">
        <v>46.733333333300003</v>
      </c>
      <c r="Y247" s="85">
        <v>-84.1</v>
      </c>
      <c r="Z247" s="88"/>
      <c r="AA247" s="85">
        <v>0.39</v>
      </c>
      <c r="AB247" s="91">
        <v>0.44</v>
      </c>
      <c r="AC247" s="86">
        <v>0.08</v>
      </c>
      <c r="AD247" s="86">
        <v>0.09</v>
      </c>
      <c r="AE247" s="86">
        <v>2.2999999999999998</v>
      </c>
      <c r="AF247" s="88">
        <v>29.774700152200001</v>
      </c>
      <c r="AG247" s="85">
        <v>6.4020000005099997E-3</v>
      </c>
      <c r="AH247" s="86">
        <v>0.72652300000000003</v>
      </c>
      <c r="AI247" s="88">
        <v>9.4000000007400002E-4</v>
      </c>
      <c r="AJ247" s="150">
        <v>1.06</v>
      </c>
      <c r="AK247" s="151">
        <v>0</v>
      </c>
    </row>
    <row r="248" spans="1:37" x14ac:dyDescent="0.2">
      <c r="A248" s="149" t="s">
        <v>827</v>
      </c>
      <c r="B248" s="66" t="s">
        <v>828</v>
      </c>
      <c r="C248" s="67">
        <v>65</v>
      </c>
      <c r="D248" s="84" t="s">
        <v>340</v>
      </c>
      <c r="E248" s="85">
        <v>41.807647006005404</v>
      </c>
      <c r="F248" s="91">
        <v>41.515034675089403</v>
      </c>
      <c r="G248" s="86">
        <v>22.321989763850201</v>
      </c>
      <c r="H248" s="86">
        <v>22.172514511775798</v>
      </c>
      <c r="I248" s="86">
        <v>18.489999999999998</v>
      </c>
      <c r="J248" s="86">
        <v>63.2</v>
      </c>
      <c r="K248" s="87">
        <v>5.8999999999999999E-3</v>
      </c>
      <c r="L248" s="85">
        <v>0.110000000087</v>
      </c>
      <c r="M248" s="86">
        <v>0</v>
      </c>
      <c r="N248" s="86">
        <v>77.599387530928595</v>
      </c>
      <c r="O248" s="86">
        <v>58.4598580010923</v>
      </c>
      <c r="P248" s="86">
        <v>1.3620000000000001</v>
      </c>
      <c r="Q248" s="88">
        <v>0.33450000000000002</v>
      </c>
      <c r="R248" s="85">
        <v>0</v>
      </c>
      <c r="S248" s="86">
        <v>0.1</v>
      </c>
      <c r="T248" s="86">
        <v>0.83</v>
      </c>
      <c r="U248" s="88">
        <v>0.726249016262696</v>
      </c>
      <c r="V248" s="89">
        <v>4.75</v>
      </c>
      <c r="W248" s="85">
        <v>51.450417907614799</v>
      </c>
      <c r="X248" s="88">
        <v>43.333333333299997</v>
      </c>
      <c r="Y248" s="85">
        <v>-99.94</v>
      </c>
      <c r="Z248" s="88">
        <v>100</v>
      </c>
      <c r="AA248" s="85">
        <v>0.23</v>
      </c>
      <c r="AB248" s="91">
        <v>0.2</v>
      </c>
      <c r="AC248" s="86">
        <v>0</v>
      </c>
      <c r="AD248" s="86">
        <v>0</v>
      </c>
      <c r="AE248" s="86">
        <v>0.92</v>
      </c>
      <c r="AF248" s="88">
        <v>10.0347995838</v>
      </c>
      <c r="AG248" s="85">
        <v>0</v>
      </c>
      <c r="AH248" s="86">
        <v>0.32728400000000002</v>
      </c>
      <c r="AI248" s="88">
        <v>2.8959999995499999E-3</v>
      </c>
      <c r="AJ248" s="150">
        <v>1.06</v>
      </c>
      <c r="AK248" s="151">
        <v>0</v>
      </c>
    </row>
    <row r="249" spans="1:37" x14ac:dyDescent="0.2">
      <c r="A249" s="149" t="s">
        <v>829</v>
      </c>
      <c r="B249" s="66" t="s">
        <v>830</v>
      </c>
      <c r="C249" s="67">
        <v>65</v>
      </c>
      <c r="D249" s="84" t="s">
        <v>340</v>
      </c>
      <c r="E249" s="85">
        <v>47.930401509863202</v>
      </c>
      <c r="F249" s="91">
        <v>47.927816127614498</v>
      </c>
      <c r="G249" s="86">
        <v>22.803071434111502</v>
      </c>
      <c r="H249" s="86">
        <v>22.800486051862801</v>
      </c>
      <c r="I249" s="86">
        <v>52.11</v>
      </c>
      <c r="J249" s="86">
        <v>52.03</v>
      </c>
      <c r="K249" s="87">
        <v>0</v>
      </c>
      <c r="L249" s="85">
        <v>0.22000000160899999</v>
      </c>
      <c r="M249" s="86">
        <v>0</v>
      </c>
      <c r="N249" s="86">
        <v>84.286154494883107</v>
      </c>
      <c r="O249" s="86">
        <v>63.2434808086727</v>
      </c>
      <c r="P249" s="86">
        <v>0.23400000000000001</v>
      </c>
      <c r="Q249" s="88">
        <v>0.37340000000000001</v>
      </c>
      <c r="R249" s="85">
        <v>0</v>
      </c>
      <c r="S249" s="86">
        <v>0</v>
      </c>
      <c r="T249" s="86">
        <v>0.62</v>
      </c>
      <c r="U249" s="88">
        <v>0.81008643794651702</v>
      </c>
      <c r="V249" s="89">
        <v>4.87</v>
      </c>
      <c r="W249" s="85">
        <v>53.888378066944703</v>
      </c>
      <c r="X249" s="88">
        <v>41.9666666667</v>
      </c>
      <c r="Y249" s="85">
        <v>-58.8</v>
      </c>
      <c r="Z249" s="88"/>
      <c r="AA249" s="85">
        <v>0</v>
      </c>
      <c r="AB249" s="91">
        <v>0</v>
      </c>
      <c r="AC249" s="86">
        <v>0</v>
      </c>
      <c r="AD249" s="86">
        <v>0</v>
      </c>
      <c r="AE249" s="86">
        <v>0.02</v>
      </c>
      <c r="AF249" s="88">
        <v>1.4903000587499999</v>
      </c>
      <c r="AG249" s="85">
        <v>3.4979084802000002E-12</v>
      </c>
      <c r="AH249" s="86">
        <v>0.18135599999999999</v>
      </c>
      <c r="AI249" s="88">
        <v>4.4986993283299997E-2</v>
      </c>
      <c r="AJ249" s="150">
        <v>1.03</v>
      </c>
      <c r="AK249" s="151">
        <v>0</v>
      </c>
    </row>
    <row r="250" spans="1:37" x14ac:dyDescent="0.2">
      <c r="A250" s="149" t="s">
        <v>831</v>
      </c>
      <c r="B250" s="66" t="s">
        <v>832</v>
      </c>
      <c r="C250" s="67">
        <v>65</v>
      </c>
      <c r="D250" s="84" t="s">
        <v>340</v>
      </c>
      <c r="E250" s="85">
        <v>82.270290256979095</v>
      </c>
      <c r="F250" s="91">
        <v>82.270290256979095</v>
      </c>
      <c r="G250" s="86">
        <v>46.392256292422701</v>
      </c>
      <c r="H250" s="86">
        <v>46.392256292422701</v>
      </c>
      <c r="I250" s="86">
        <v>19.649999999999999</v>
      </c>
      <c r="J250" s="86">
        <v>30.33</v>
      </c>
      <c r="K250" s="87">
        <v>0</v>
      </c>
      <c r="L250" s="85">
        <v>3.9999999924600002E-2</v>
      </c>
      <c r="M250" s="86">
        <v>0</v>
      </c>
      <c r="N250" s="86">
        <v>77.033999752328796</v>
      </c>
      <c r="O250" s="86">
        <v>43.421383647798699</v>
      </c>
      <c r="P250" s="86">
        <v>0.47399999999999998</v>
      </c>
      <c r="Q250" s="88">
        <v>0.77769999999999995</v>
      </c>
      <c r="R250" s="85">
        <v>0</v>
      </c>
      <c r="S250" s="86">
        <v>0.3</v>
      </c>
      <c r="T250" s="86">
        <v>1.64</v>
      </c>
      <c r="U250" s="88">
        <v>0.582362728785358</v>
      </c>
      <c r="V250" s="89">
        <v>4.68</v>
      </c>
      <c r="W250" s="85">
        <v>52.8522702323544</v>
      </c>
      <c r="X250" s="88">
        <v>49.9</v>
      </c>
      <c r="Y250" s="85">
        <v>-96.34</v>
      </c>
      <c r="Z250" s="88"/>
      <c r="AA250" s="85">
        <v>0.05</v>
      </c>
      <c r="AB250" s="91">
        <v>0.05</v>
      </c>
      <c r="AC250" s="86">
        <v>0</v>
      </c>
      <c r="AD250" s="86">
        <v>0</v>
      </c>
      <c r="AE250" s="86">
        <v>0.53</v>
      </c>
      <c r="AF250" s="88">
        <v>24.8984012134</v>
      </c>
      <c r="AG250" s="85">
        <v>4.2582999959299997E-2</v>
      </c>
      <c r="AH250" s="86">
        <v>0.1111</v>
      </c>
      <c r="AI250" s="88">
        <v>9.3999999910200001E-5</v>
      </c>
      <c r="AJ250" s="150">
        <v>1.0900000000000001</v>
      </c>
      <c r="AK250" s="151">
        <v>0</v>
      </c>
    </row>
    <row r="251" spans="1:37" x14ac:dyDescent="0.2">
      <c r="A251" s="149" t="s">
        <v>833</v>
      </c>
      <c r="B251" s="66" t="s">
        <v>834</v>
      </c>
      <c r="C251" s="67">
        <v>65</v>
      </c>
      <c r="D251" s="84" t="s">
        <v>340</v>
      </c>
      <c r="E251" s="85">
        <v>73.149414596783004</v>
      </c>
      <c r="F251" s="91">
        <v>73.135053069263606</v>
      </c>
      <c r="G251" s="86">
        <v>39.968814968815003</v>
      </c>
      <c r="H251" s="86">
        <v>39.961292263923802</v>
      </c>
      <c r="I251" s="86">
        <v>21.75</v>
      </c>
      <c r="J251" s="86">
        <v>30.91</v>
      </c>
      <c r="K251" s="87">
        <v>7.6E-3</v>
      </c>
      <c r="L251" s="85">
        <v>0.59000000038400002</v>
      </c>
      <c r="M251" s="86">
        <v>0</v>
      </c>
      <c r="N251" s="86">
        <v>71.383926123769299</v>
      </c>
      <c r="O251" s="86">
        <v>49.482870071105403</v>
      </c>
      <c r="P251" s="86">
        <v>0.42699999999999999</v>
      </c>
      <c r="Q251" s="88">
        <v>0.81310000000000004</v>
      </c>
      <c r="R251" s="85">
        <v>0</v>
      </c>
      <c r="S251" s="86">
        <v>0.3</v>
      </c>
      <c r="T251" s="86">
        <v>1.38</v>
      </c>
      <c r="U251" s="88">
        <v>2.5050607287449398</v>
      </c>
      <c r="V251" s="89">
        <v>4.82</v>
      </c>
      <c r="W251" s="85">
        <v>48.796604858441</v>
      </c>
      <c r="X251" s="88">
        <v>51.566666666700002</v>
      </c>
      <c r="Y251" s="85">
        <v>-23.22</v>
      </c>
      <c r="Z251" s="88"/>
      <c r="AA251" s="85">
        <v>7.0000000000000007E-2</v>
      </c>
      <c r="AB251" s="91">
        <v>0.05</v>
      </c>
      <c r="AC251" s="86">
        <v>0.05</v>
      </c>
      <c r="AD251" s="86">
        <v>0.03</v>
      </c>
      <c r="AE251" s="86">
        <v>1.23</v>
      </c>
      <c r="AF251" s="88">
        <v>2.5469000356099998</v>
      </c>
      <c r="AG251" s="85">
        <v>1.9012000015199999E-2</v>
      </c>
      <c r="AH251" s="86">
        <v>0.19659399999999999</v>
      </c>
      <c r="AI251" s="88">
        <v>4.7000000037700001E-4</v>
      </c>
      <c r="AJ251" s="150">
        <v>1.1200000000000001</v>
      </c>
      <c r="AK251" s="151">
        <v>0</v>
      </c>
    </row>
    <row r="252" spans="1:37" x14ac:dyDescent="0.2">
      <c r="A252" s="149" t="s">
        <v>835</v>
      </c>
      <c r="B252" s="66" t="s">
        <v>836</v>
      </c>
      <c r="C252" s="67">
        <v>63</v>
      </c>
      <c r="D252" s="84" t="s">
        <v>340</v>
      </c>
      <c r="E252" s="85">
        <v>46.353826792206597</v>
      </c>
      <c r="F252" s="91">
        <v>46.231471986575897</v>
      </c>
      <c r="G252" s="86">
        <v>33.958702339890003</v>
      </c>
      <c r="H252" s="86">
        <v>33.9528759205743</v>
      </c>
      <c r="I252" s="86">
        <v>21.32</v>
      </c>
      <c r="J252" s="86">
        <v>25.8</v>
      </c>
      <c r="K252" s="87">
        <v>0</v>
      </c>
      <c r="L252" s="85">
        <v>0.84999987041900005</v>
      </c>
      <c r="M252" s="86">
        <v>0</v>
      </c>
      <c r="N252" s="86">
        <v>75.284602207428904</v>
      </c>
      <c r="O252" s="86">
        <v>57.9381048193925</v>
      </c>
      <c r="P252" s="86">
        <v>0.1</v>
      </c>
      <c r="Q252" s="88">
        <v>0.81569999999999998</v>
      </c>
      <c r="R252" s="85">
        <v>0</v>
      </c>
      <c r="S252" s="86">
        <v>0.1</v>
      </c>
      <c r="T252" s="86">
        <v>1.1599999999999999</v>
      </c>
      <c r="U252" s="88">
        <v>2.5543022280227499</v>
      </c>
      <c r="V252" s="89">
        <v>4.95</v>
      </c>
      <c r="W252" s="85">
        <v>45.176660944814003</v>
      </c>
      <c r="X252" s="88">
        <v>43.4666666667</v>
      </c>
      <c r="Y252" s="85">
        <v>-35.06</v>
      </c>
      <c r="Z252" s="88"/>
      <c r="AA252" s="85">
        <v>0</v>
      </c>
      <c r="AB252" s="91">
        <v>0.12</v>
      </c>
      <c r="AC252" s="86">
        <v>0</v>
      </c>
      <c r="AD252" s="86">
        <v>0</v>
      </c>
      <c r="AE252" s="86">
        <v>0.12</v>
      </c>
      <c r="AF252" s="88">
        <v>1.31210009379</v>
      </c>
      <c r="AG252" s="85">
        <v>2.4216478281000001E-11</v>
      </c>
      <c r="AH252" s="86">
        <v>5.5287999999999997E-2</v>
      </c>
      <c r="AI252" s="88">
        <v>9.4006364488200006E-5</v>
      </c>
      <c r="AJ252" s="150">
        <v>1.08</v>
      </c>
      <c r="AK252" s="151">
        <v>0</v>
      </c>
    </row>
    <row r="253" spans="1:37" x14ac:dyDescent="0.2">
      <c r="A253" s="149" t="s">
        <v>837</v>
      </c>
      <c r="B253" s="66" t="s">
        <v>838</v>
      </c>
      <c r="C253" s="67">
        <v>65</v>
      </c>
      <c r="D253" s="84" t="s">
        <v>340</v>
      </c>
      <c r="E253" s="85">
        <v>58.322525179909398</v>
      </c>
      <c r="F253" s="91">
        <v>58.284727523364097</v>
      </c>
      <c r="G253" s="86">
        <v>26.618443774133102</v>
      </c>
      <c r="H253" s="86">
        <v>26.597692119559198</v>
      </c>
      <c r="I253" s="86">
        <v>86.25</v>
      </c>
      <c r="J253" s="86">
        <v>174.13</v>
      </c>
      <c r="K253" s="87">
        <v>0</v>
      </c>
      <c r="L253" s="85">
        <v>0.51999999946700004</v>
      </c>
      <c r="M253" s="86">
        <v>0</v>
      </c>
      <c r="N253" s="86">
        <v>54.808810257494301</v>
      </c>
      <c r="O253" s="86">
        <v>38.902312737314503</v>
      </c>
      <c r="P253" s="86">
        <v>3.907</v>
      </c>
      <c r="Q253" s="88">
        <v>1.3176000000000001</v>
      </c>
      <c r="R253" s="85">
        <v>0</v>
      </c>
      <c r="S253" s="86">
        <v>0.4</v>
      </c>
      <c r="T253" s="86">
        <v>2.41</v>
      </c>
      <c r="U253" s="88">
        <v>3.8331270520051302</v>
      </c>
      <c r="V253" s="89">
        <v>4.3499999999999996</v>
      </c>
      <c r="W253" s="85">
        <v>46.312925476827303</v>
      </c>
      <c r="X253" s="88"/>
      <c r="Y253" s="85">
        <v>-100</v>
      </c>
      <c r="Z253" s="88"/>
      <c r="AA253" s="85">
        <v>1.51</v>
      </c>
      <c r="AB253" s="91">
        <v>1.55</v>
      </c>
      <c r="AC253" s="86">
        <v>0.3</v>
      </c>
      <c r="AD253" s="86">
        <v>0.31</v>
      </c>
      <c r="AE253" s="86">
        <v>2.42</v>
      </c>
      <c r="AF253" s="88">
        <v>0.202900007159</v>
      </c>
      <c r="AG253" s="85">
        <v>4.0933999964899999E-2</v>
      </c>
      <c r="AH253" s="86">
        <v>1.119299</v>
      </c>
      <c r="AI253" s="88">
        <v>3.19599999726E-3</v>
      </c>
      <c r="AJ253" s="150">
        <v>1.04</v>
      </c>
      <c r="AK253" s="151">
        <v>0</v>
      </c>
    </row>
    <row r="254" spans="1:37" x14ac:dyDescent="0.2">
      <c r="A254" s="149" t="s">
        <v>839</v>
      </c>
      <c r="B254" s="66" t="s">
        <v>840</v>
      </c>
      <c r="C254" s="67">
        <v>63</v>
      </c>
      <c r="D254" s="84" t="s">
        <v>340</v>
      </c>
      <c r="E254" s="85">
        <v>30.0184897385023</v>
      </c>
      <c r="F254" s="91">
        <v>30.0000614277027</v>
      </c>
      <c r="G254" s="86">
        <v>22.252799567549001</v>
      </c>
      <c r="H254" s="86">
        <v>22.242356858095899</v>
      </c>
      <c r="I254" s="86">
        <v>0</v>
      </c>
      <c r="J254" s="86">
        <v>53.77</v>
      </c>
      <c r="K254" s="87">
        <v>0</v>
      </c>
      <c r="L254" s="85">
        <v>1.1199993110199999</v>
      </c>
      <c r="M254" s="86">
        <v>2.2268648281036299E-6</v>
      </c>
      <c r="N254" s="86">
        <v>56.746569540911402</v>
      </c>
      <c r="O254" s="86">
        <v>42.644660447517801</v>
      </c>
      <c r="P254" s="86">
        <v>1.911</v>
      </c>
      <c r="Q254" s="88">
        <v>0.51190000000000002</v>
      </c>
      <c r="R254" s="85">
        <v>1.0777023386140699E-2</v>
      </c>
      <c r="S254" s="86">
        <v>0.2</v>
      </c>
      <c r="T254" s="86">
        <v>1.36</v>
      </c>
      <c r="U254" s="88">
        <v>2.4515796133740402</v>
      </c>
      <c r="V254" s="89">
        <v>4.5199999999999996</v>
      </c>
      <c r="W254" s="85">
        <v>43.286384378752203</v>
      </c>
      <c r="X254" s="88"/>
      <c r="Y254" s="85">
        <v>-94.94</v>
      </c>
      <c r="Z254" s="88">
        <v>-100</v>
      </c>
      <c r="AA254" s="85">
        <v>0.11</v>
      </c>
      <c r="AB254" s="91">
        <v>0.17</v>
      </c>
      <c r="AC254" s="86">
        <v>0.08</v>
      </c>
      <c r="AD254" s="86">
        <v>0.08</v>
      </c>
      <c r="AE254" s="86">
        <v>0.86</v>
      </c>
      <c r="AF254" s="88">
        <v>11.2500747713</v>
      </c>
      <c r="AG254" s="85">
        <v>7.8376000070400006E-2</v>
      </c>
      <c r="AH254" s="86">
        <v>0.20283499999999999</v>
      </c>
      <c r="AI254" s="88">
        <v>3.5225000486800002E-2</v>
      </c>
      <c r="AJ254" s="150">
        <v>1.1100000000000001</v>
      </c>
      <c r="AK254" s="151">
        <v>0</v>
      </c>
    </row>
    <row r="255" spans="1:37" x14ac:dyDescent="0.2">
      <c r="A255" s="149" t="s">
        <v>841</v>
      </c>
      <c r="B255" s="66" t="s">
        <v>842</v>
      </c>
      <c r="C255" s="67">
        <v>63</v>
      </c>
      <c r="D255" s="84" t="s">
        <v>340</v>
      </c>
      <c r="E255" s="85">
        <v>49.514271782753802</v>
      </c>
      <c r="F255" s="91">
        <v>49.504894790142899</v>
      </c>
      <c r="G255" s="86">
        <v>34.0872435392521</v>
      </c>
      <c r="H255" s="86">
        <v>34.0872435392521</v>
      </c>
      <c r="I255" s="86">
        <v>47.82</v>
      </c>
      <c r="J255" s="86">
        <v>54.17</v>
      </c>
      <c r="K255" s="87">
        <v>0</v>
      </c>
      <c r="L255" s="85">
        <v>6.1299999992199998</v>
      </c>
      <c r="M255" s="86">
        <v>0</v>
      </c>
      <c r="N255" s="86">
        <v>52.110374002499803</v>
      </c>
      <c r="O255" s="86">
        <v>24.2600453567483</v>
      </c>
      <c r="P255" s="86">
        <v>0.873</v>
      </c>
      <c r="Q255" s="88">
        <v>0.58350000000000002</v>
      </c>
      <c r="R255" s="85">
        <v>0</v>
      </c>
      <c r="S255" s="86">
        <v>0.7</v>
      </c>
      <c r="T255" s="86">
        <v>2.62</v>
      </c>
      <c r="U255" s="88">
        <v>9.1144368178237904</v>
      </c>
      <c r="V255" s="89">
        <v>4.43</v>
      </c>
      <c r="W255" s="85">
        <v>36.040459307166699</v>
      </c>
      <c r="X255" s="88">
        <v>46.666666666700003</v>
      </c>
      <c r="Y255" s="85"/>
      <c r="Z255" s="88"/>
      <c r="AA255" s="85">
        <v>0.24</v>
      </c>
      <c r="AB255" s="91">
        <v>0.24</v>
      </c>
      <c r="AC255" s="86">
        <v>7.0000000000000007E-2</v>
      </c>
      <c r="AD255" s="86">
        <v>7.0000000000000007E-2</v>
      </c>
      <c r="AE255" s="86">
        <v>2.13</v>
      </c>
      <c r="AF255" s="88">
        <v>6.3527002326500002</v>
      </c>
      <c r="AG255" s="85">
        <v>0.237358999673</v>
      </c>
      <c r="AH255" s="86">
        <v>0.11316</v>
      </c>
      <c r="AI255" s="88">
        <v>3.75999999482E-4</v>
      </c>
      <c r="AJ255" s="150">
        <v>1.1399999999999999</v>
      </c>
      <c r="AK255" s="151">
        <v>0</v>
      </c>
    </row>
    <row r="256" spans="1:37" x14ac:dyDescent="0.2">
      <c r="A256" s="149" t="s">
        <v>843</v>
      </c>
      <c r="B256" s="66" t="s">
        <v>844</v>
      </c>
      <c r="C256" s="67">
        <v>65</v>
      </c>
      <c r="D256" s="84" t="s">
        <v>340</v>
      </c>
      <c r="E256" s="85">
        <v>61.608090185676403</v>
      </c>
      <c r="F256" s="91">
        <v>60.199602122015897</v>
      </c>
      <c r="G256" s="86">
        <v>35.374005305039802</v>
      </c>
      <c r="H256" s="86">
        <v>34.859416445623303</v>
      </c>
      <c r="I256" s="86">
        <v>151.6</v>
      </c>
      <c r="J256" s="86">
        <v>219.75</v>
      </c>
      <c r="K256" s="87">
        <v>7.4000000000000003E-3</v>
      </c>
      <c r="L256" s="85">
        <v>0.35000000019100003</v>
      </c>
      <c r="M256" s="86">
        <v>0</v>
      </c>
      <c r="N256" s="86">
        <v>55.864637548687199</v>
      </c>
      <c r="O256" s="86">
        <v>25.2012840077882</v>
      </c>
      <c r="P256" s="86">
        <v>4.4779999999999998</v>
      </c>
      <c r="Q256" s="88">
        <v>1.1568000000000001</v>
      </c>
      <c r="R256" s="85">
        <v>0</v>
      </c>
      <c r="S256" s="86">
        <v>0.5</v>
      </c>
      <c r="T256" s="86">
        <v>2.76</v>
      </c>
      <c r="U256" s="88">
        <v>2.96485411140584</v>
      </c>
      <c r="V256" s="89">
        <v>4.34</v>
      </c>
      <c r="W256" s="85">
        <v>46.358215554076899</v>
      </c>
      <c r="X256" s="88">
        <v>49.633333333300001</v>
      </c>
      <c r="Y256" s="85">
        <v>-25.200000000000003</v>
      </c>
      <c r="Z256" s="88"/>
      <c r="AA256" s="85">
        <v>0.53</v>
      </c>
      <c r="AB256" s="91">
        <v>1.22</v>
      </c>
      <c r="AC256" s="86">
        <v>0.2</v>
      </c>
      <c r="AD256" s="86">
        <v>0.39</v>
      </c>
      <c r="AE256" s="86">
        <v>2.2200000000000002</v>
      </c>
      <c r="AF256" s="88">
        <v>0.211199998971</v>
      </c>
      <c r="AG256" s="85">
        <v>0.25271399998499999</v>
      </c>
      <c r="AH256" s="86">
        <v>1.6840390000000001</v>
      </c>
      <c r="AI256" s="88">
        <v>5.2639999996900002E-3</v>
      </c>
      <c r="AJ256" s="150">
        <v>1.07</v>
      </c>
      <c r="AK256" s="151">
        <v>0</v>
      </c>
    </row>
    <row r="257" spans="1:37" x14ac:dyDescent="0.2">
      <c r="A257" s="149" t="s">
        <v>845</v>
      </c>
      <c r="B257" s="66" t="s">
        <v>846</v>
      </c>
      <c r="C257" s="67">
        <v>65</v>
      </c>
      <c r="D257" s="84" t="s">
        <v>340</v>
      </c>
      <c r="E257" s="85">
        <v>67.736007174676899</v>
      </c>
      <c r="F257" s="91">
        <v>67.274357881117993</v>
      </c>
      <c r="G257" s="86">
        <v>32.818266021729897</v>
      </c>
      <c r="H257" s="86">
        <v>32.616845788552901</v>
      </c>
      <c r="I257" s="86">
        <v>128.09</v>
      </c>
      <c r="J257" s="86">
        <v>186.09</v>
      </c>
      <c r="K257" s="87">
        <v>0</v>
      </c>
      <c r="L257" s="85">
        <v>7.0000000035499998E-2</v>
      </c>
      <c r="M257" s="86">
        <v>0</v>
      </c>
      <c r="N257" s="86">
        <v>59.4743018777082</v>
      </c>
      <c r="O257" s="86">
        <v>50.620494031438398</v>
      </c>
      <c r="P257" s="86">
        <v>3.331</v>
      </c>
      <c r="Q257" s="88">
        <v>0.96379999999999999</v>
      </c>
      <c r="R257" s="85">
        <v>0</v>
      </c>
      <c r="S257" s="86">
        <v>0.5</v>
      </c>
      <c r="T257" s="86">
        <v>1.64</v>
      </c>
      <c r="U257" s="88">
        <v>1.99802990428863</v>
      </c>
      <c r="V257" s="89">
        <v>4.4400000000000004</v>
      </c>
      <c r="W257" s="85">
        <v>49.187546244554198</v>
      </c>
      <c r="X257" s="88">
        <v>49.7</v>
      </c>
      <c r="Y257" s="85">
        <v>36.360000000000014</v>
      </c>
      <c r="Z257" s="88"/>
      <c r="AA257" s="85">
        <v>2.8</v>
      </c>
      <c r="AB257" s="91">
        <v>3.14</v>
      </c>
      <c r="AC257" s="86">
        <v>0.47</v>
      </c>
      <c r="AD257" s="86">
        <v>0.54</v>
      </c>
      <c r="AE257" s="86">
        <v>2.27</v>
      </c>
      <c r="AF257" s="88">
        <v>2.1586999904100002</v>
      </c>
      <c r="AG257" s="85">
        <v>7.6824000088699995E-2</v>
      </c>
      <c r="AH257" s="86">
        <v>0.61086200000000002</v>
      </c>
      <c r="AI257" s="88">
        <v>9.4000000108500001E-4</v>
      </c>
      <c r="AJ257" s="150">
        <v>1.05</v>
      </c>
      <c r="AK257" s="151">
        <v>0</v>
      </c>
    </row>
    <row r="258" spans="1:37" x14ac:dyDescent="0.2">
      <c r="A258" s="149" t="s">
        <v>847</v>
      </c>
      <c r="B258" s="66" t="s">
        <v>848</v>
      </c>
      <c r="C258" s="67">
        <v>65</v>
      </c>
      <c r="D258" s="84" t="s">
        <v>340</v>
      </c>
      <c r="E258" s="85">
        <v>65.311645830532797</v>
      </c>
      <c r="F258" s="91">
        <v>65.036519245418305</v>
      </c>
      <c r="G258" s="86">
        <v>37.501456288927699</v>
      </c>
      <c r="H258" s="86">
        <v>37.356275485056202</v>
      </c>
      <c r="I258" s="86">
        <v>26.12</v>
      </c>
      <c r="J258" s="86">
        <v>95.37</v>
      </c>
      <c r="K258" s="87">
        <v>0</v>
      </c>
      <c r="L258" s="85">
        <v>1.64999999897</v>
      </c>
      <c r="M258" s="86">
        <v>0</v>
      </c>
      <c r="N258" s="86">
        <v>58.596487868400402</v>
      </c>
      <c r="O258" s="86">
        <v>60.724076761812597</v>
      </c>
      <c r="P258" s="86">
        <v>1.8149999999999999</v>
      </c>
      <c r="Q258" s="88">
        <v>0.75680000000000003</v>
      </c>
      <c r="R258" s="85">
        <v>0</v>
      </c>
      <c r="S258" s="86">
        <v>0.7</v>
      </c>
      <c r="T258" s="86">
        <v>1.47</v>
      </c>
      <c r="U258" s="88">
        <v>4.95407088766411</v>
      </c>
      <c r="V258" s="89">
        <v>4.42</v>
      </c>
      <c r="W258" s="85">
        <v>47.676119370742299</v>
      </c>
      <c r="X258" s="88">
        <v>45.5</v>
      </c>
      <c r="Y258" s="85">
        <v>25.019999999999996</v>
      </c>
      <c r="Z258" s="88"/>
      <c r="AA258" s="85">
        <v>0.31</v>
      </c>
      <c r="AB258" s="91">
        <v>0.38</v>
      </c>
      <c r="AC258" s="86">
        <v>0.06</v>
      </c>
      <c r="AD258" s="86">
        <v>0.06</v>
      </c>
      <c r="AE258" s="86">
        <v>2.2000000000000002</v>
      </c>
      <c r="AF258" s="88">
        <v>8.1795005747099996</v>
      </c>
      <c r="AG258" s="85">
        <v>6.8869999981099994E-2</v>
      </c>
      <c r="AH258" s="86">
        <v>0.46789399999999998</v>
      </c>
      <c r="AI258" s="88">
        <v>7.5199999979299996E-4</v>
      </c>
      <c r="AJ258" s="150">
        <v>1.19</v>
      </c>
      <c r="AK258" s="151">
        <v>3</v>
      </c>
    </row>
    <row r="259" spans="1:37" x14ac:dyDescent="0.2">
      <c r="A259" s="149" t="s">
        <v>849</v>
      </c>
      <c r="B259" s="66" t="s">
        <v>850</v>
      </c>
      <c r="C259" s="67">
        <v>65</v>
      </c>
      <c r="D259" s="84" t="s">
        <v>340</v>
      </c>
      <c r="E259" s="85">
        <v>58.907577120724604</v>
      </c>
      <c r="F259" s="91">
        <v>58.671983409323097</v>
      </c>
      <c r="G259" s="86">
        <v>29.3577212217326</v>
      </c>
      <c r="H259" s="86">
        <v>29.283002180576101</v>
      </c>
      <c r="I259" s="86">
        <v>29.44</v>
      </c>
      <c r="J259" s="86">
        <v>65.69</v>
      </c>
      <c r="K259" s="87">
        <v>0</v>
      </c>
      <c r="L259" s="85">
        <v>1.18000000076</v>
      </c>
      <c r="M259" s="86">
        <v>3.30062862151657E-2</v>
      </c>
      <c r="N259" s="86">
        <v>53.5895300416419</v>
      </c>
      <c r="O259" s="86">
        <v>28.0158206987475</v>
      </c>
      <c r="P259" s="86">
        <v>0.91100000000000003</v>
      </c>
      <c r="Q259" s="88">
        <v>1.8129</v>
      </c>
      <c r="R259" s="85">
        <v>2.9518842861359799E-2</v>
      </c>
      <c r="S259" s="86">
        <v>1.2</v>
      </c>
      <c r="T259" s="86">
        <v>2.12</v>
      </c>
      <c r="U259" s="88">
        <v>4.4762805166288002</v>
      </c>
      <c r="V259" s="89">
        <v>4.57</v>
      </c>
      <c r="W259" s="85">
        <v>43.9653104272533</v>
      </c>
      <c r="X259" s="88">
        <v>42.5</v>
      </c>
      <c r="Y259" s="85">
        <v>-100</v>
      </c>
      <c r="Z259" s="88"/>
      <c r="AA259" s="85">
        <v>0.26</v>
      </c>
      <c r="AB259" s="91">
        <v>0.57999999999999996</v>
      </c>
      <c r="AC259" s="86">
        <v>0.03</v>
      </c>
      <c r="AD259" s="86">
        <v>0.14000000000000001</v>
      </c>
      <c r="AE259" s="86">
        <v>1.58</v>
      </c>
      <c r="AF259" s="88">
        <v>1.6397999535600001</v>
      </c>
      <c r="AG259" s="85">
        <v>0.30596500007499999</v>
      </c>
      <c r="AH259" s="86">
        <v>0.42490600000000001</v>
      </c>
      <c r="AI259" s="88">
        <v>2.4280000005899999E-3</v>
      </c>
      <c r="AJ259" s="150">
        <v>1.1100000000000001</v>
      </c>
      <c r="AK259" s="151">
        <v>1</v>
      </c>
    </row>
    <row r="260" spans="1:37" x14ac:dyDescent="0.2">
      <c r="A260" s="149" t="s">
        <v>851</v>
      </c>
      <c r="B260" s="66" t="s">
        <v>852</v>
      </c>
      <c r="C260" s="67">
        <v>65</v>
      </c>
      <c r="D260" s="84" t="s">
        <v>340</v>
      </c>
      <c r="E260" s="85">
        <v>45.2868087526886</v>
      </c>
      <c r="F260" s="91">
        <v>45.2868087526886</v>
      </c>
      <c r="G260" s="86">
        <v>21.085376042092498</v>
      </c>
      <c r="H260" s="86">
        <v>21.085376042092498</v>
      </c>
      <c r="I260" s="86">
        <v>16.670000000000002</v>
      </c>
      <c r="J260" s="86">
        <v>56.79</v>
      </c>
      <c r="K260" s="87">
        <v>0</v>
      </c>
      <c r="L260" s="85">
        <v>3.6600000027499999</v>
      </c>
      <c r="M260" s="86">
        <v>0</v>
      </c>
      <c r="N260" s="86">
        <v>54.389754667489598</v>
      </c>
      <c r="O260" s="86">
        <v>52.711993888464498</v>
      </c>
      <c r="P260" s="86">
        <v>0.83299999999999996</v>
      </c>
      <c r="Q260" s="88">
        <v>0.21729999999999999</v>
      </c>
      <c r="R260" s="85">
        <v>0</v>
      </c>
      <c r="S260" s="86">
        <v>1.7</v>
      </c>
      <c r="T260" s="86">
        <v>0.8</v>
      </c>
      <c r="U260" s="88">
        <v>3.9497307001795301</v>
      </c>
      <c r="V260" s="89">
        <v>4.82</v>
      </c>
      <c r="W260" s="85">
        <v>48.523090257034902</v>
      </c>
      <c r="X260" s="88">
        <v>47.5</v>
      </c>
      <c r="Y260" s="85">
        <v>-100</v>
      </c>
      <c r="Z260" s="88"/>
      <c r="AA260" s="85">
        <v>0.18</v>
      </c>
      <c r="AB260" s="91">
        <v>0.18</v>
      </c>
      <c r="AC260" s="86">
        <v>0.03</v>
      </c>
      <c r="AD260" s="86">
        <v>0.03</v>
      </c>
      <c r="AE260" s="86">
        <v>0.95</v>
      </c>
      <c r="AF260" s="88">
        <v>0.57150000376700005</v>
      </c>
      <c r="AG260" s="85">
        <v>6.5253999936199999E-2</v>
      </c>
      <c r="AH260" s="86">
        <v>0.113802</v>
      </c>
      <c r="AI260" s="88">
        <v>4.1899999959E-4</v>
      </c>
      <c r="AJ260" s="150">
        <v>1.1399999999999999</v>
      </c>
      <c r="AK260" s="151">
        <v>2</v>
      </c>
    </row>
    <row r="261" spans="1:37" x14ac:dyDescent="0.2">
      <c r="A261" s="149" t="s">
        <v>853</v>
      </c>
      <c r="B261" s="66" t="s">
        <v>854</v>
      </c>
      <c r="C261" s="67">
        <v>65</v>
      </c>
      <c r="D261" s="84" t="s">
        <v>340</v>
      </c>
      <c r="E261" s="85">
        <v>58.133921798496701</v>
      </c>
      <c r="F261" s="91">
        <v>58.133921798496701</v>
      </c>
      <c r="G261" s="86">
        <v>27.2791531618509</v>
      </c>
      <c r="H261" s="86">
        <v>27.2791531618509</v>
      </c>
      <c r="I261" s="86">
        <v>43.2</v>
      </c>
      <c r="J261" s="86">
        <v>86.94</v>
      </c>
      <c r="K261" s="87">
        <v>0</v>
      </c>
      <c r="L261" s="85">
        <v>1.9499999989200001</v>
      </c>
      <c r="M261" s="86">
        <v>0</v>
      </c>
      <c r="N261" s="86">
        <v>53.804520564116999</v>
      </c>
      <c r="O261" s="86">
        <v>25.895943241768201</v>
      </c>
      <c r="P261" s="86">
        <v>0.94399999999999995</v>
      </c>
      <c r="Q261" s="88">
        <v>0.74709999999999999</v>
      </c>
      <c r="R261" s="85">
        <v>0</v>
      </c>
      <c r="S261" s="86">
        <v>4.4000000000000004</v>
      </c>
      <c r="T261" s="86">
        <v>1.34</v>
      </c>
      <c r="U261" s="88">
        <v>4.2462588786980202</v>
      </c>
      <c r="V261" s="89">
        <v>4.58</v>
      </c>
      <c r="W261" s="85">
        <v>42.0796203106284</v>
      </c>
      <c r="X261" s="88">
        <v>39.799999999999997</v>
      </c>
      <c r="Y261" s="85"/>
      <c r="Z261" s="88"/>
      <c r="AA261" s="85">
        <v>0.24</v>
      </c>
      <c r="AB261" s="91">
        <v>0.24</v>
      </c>
      <c r="AC261" s="86">
        <v>0.04</v>
      </c>
      <c r="AD261" s="86">
        <v>0.04</v>
      </c>
      <c r="AE261" s="86">
        <v>0.93</v>
      </c>
      <c r="AF261" s="88">
        <v>7.78959989117</v>
      </c>
      <c r="AG261" s="85">
        <v>3.8005999902200001E-2</v>
      </c>
      <c r="AH261" s="86">
        <v>0.482352</v>
      </c>
      <c r="AI261" s="88">
        <v>6.1749999841099997E-3</v>
      </c>
      <c r="AJ261" s="150">
        <v>1.05</v>
      </c>
      <c r="AK261" s="151">
        <v>0</v>
      </c>
    </row>
    <row r="262" spans="1:37" x14ac:dyDescent="0.2">
      <c r="A262" s="149" t="s">
        <v>855</v>
      </c>
      <c r="B262" s="66" t="s">
        <v>856</v>
      </c>
      <c r="C262" s="67">
        <v>65</v>
      </c>
      <c r="D262" s="84" t="s">
        <v>340</v>
      </c>
      <c r="E262" s="85">
        <v>27.153755426735898</v>
      </c>
      <c r="F262" s="91">
        <v>27.153755426735898</v>
      </c>
      <c r="G262" s="86">
        <v>22.143592060026599</v>
      </c>
      <c r="H262" s="86">
        <v>22.143592060026599</v>
      </c>
      <c r="I262" s="86">
        <v>20.57</v>
      </c>
      <c r="J262" s="86">
        <v>64.38</v>
      </c>
      <c r="K262" s="87">
        <v>0</v>
      </c>
      <c r="L262" s="85">
        <v>12.209999982099999</v>
      </c>
      <c r="M262" s="86">
        <v>0</v>
      </c>
      <c r="N262" s="86">
        <v>41.791362818448697</v>
      </c>
      <c r="O262" s="86">
        <v>26.118619144317599</v>
      </c>
      <c r="P262" s="86">
        <v>0.81599999999999995</v>
      </c>
      <c r="Q262" s="88">
        <v>0.46010000000000001</v>
      </c>
      <c r="R262" s="85">
        <v>0</v>
      </c>
      <c r="S262" s="86">
        <v>1.9</v>
      </c>
      <c r="T262" s="86">
        <v>1.56</v>
      </c>
      <c r="U262" s="88">
        <v>9.6464152174458597</v>
      </c>
      <c r="V262" s="89">
        <v>4.72</v>
      </c>
      <c r="W262" s="85">
        <v>36.063421030510298</v>
      </c>
      <c r="X262" s="88"/>
      <c r="Y262" s="85">
        <v>-100</v>
      </c>
      <c r="Z262" s="88"/>
      <c r="AA262" s="85">
        <v>0.06</v>
      </c>
      <c r="AB262" s="91">
        <v>0.06</v>
      </c>
      <c r="AC262" s="86">
        <v>0</v>
      </c>
      <c r="AD262" s="86">
        <v>0</v>
      </c>
      <c r="AE262" s="86">
        <v>1.51</v>
      </c>
      <c r="AF262" s="88">
        <v>0.78799998644900004</v>
      </c>
      <c r="AG262" s="85">
        <v>0.32525900051899997</v>
      </c>
      <c r="AH262" s="86">
        <v>0.13214999999999999</v>
      </c>
      <c r="AI262" s="88">
        <v>0</v>
      </c>
      <c r="AJ262" s="150">
        <v>1.18</v>
      </c>
      <c r="AK262" s="151">
        <v>0</v>
      </c>
    </row>
    <row r="263" spans="1:37" x14ac:dyDescent="0.2">
      <c r="A263" s="149" t="s">
        <v>857</v>
      </c>
      <c r="B263" s="66" t="s">
        <v>858</v>
      </c>
      <c r="C263" s="67">
        <v>63</v>
      </c>
      <c r="D263" s="84" t="s">
        <v>340</v>
      </c>
      <c r="E263" s="85">
        <v>23.7105806071323</v>
      </c>
      <c r="F263" s="91">
        <v>23.663424697907502</v>
      </c>
      <c r="G263" s="86">
        <v>21.868552903035699</v>
      </c>
      <c r="H263" s="86">
        <v>21.821396993810801</v>
      </c>
      <c r="I263" s="86">
        <v>37.479999999999997</v>
      </c>
      <c r="J263" s="86">
        <v>70.87</v>
      </c>
      <c r="K263" s="87">
        <v>0</v>
      </c>
      <c r="L263" s="85">
        <v>21.999999997100002</v>
      </c>
      <c r="M263" s="86">
        <v>0</v>
      </c>
      <c r="N263" s="86">
        <v>32.721794802819197</v>
      </c>
      <c r="O263" s="86">
        <v>17.2549755914382</v>
      </c>
      <c r="P263" s="86">
        <v>1.091</v>
      </c>
      <c r="Q263" s="88">
        <v>0.68769999999999998</v>
      </c>
      <c r="R263" s="85">
        <v>0</v>
      </c>
      <c r="S263" s="86">
        <v>5.0999999999999996</v>
      </c>
      <c r="T263" s="86">
        <v>1.7</v>
      </c>
      <c r="U263" s="88">
        <v>10.798703212496299</v>
      </c>
      <c r="V263" s="89">
        <v>4.3499999999999996</v>
      </c>
      <c r="W263" s="85">
        <v>26.536128946242901</v>
      </c>
      <c r="X263" s="88"/>
      <c r="Y263" s="85"/>
      <c r="Z263" s="88"/>
      <c r="AA263" s="85">
        <v>0.03</v>
      </c>
      <c r="AB263" s="91">
        <v>0.03</v>
      </c>
      <c r="AC263" s="86">
        <v>0.03</v>
      </c>
      <c r="AD263" s="86">
        <v>0.03</v>
      </c>
      <c r="AE263" s="86">
        <v>1.56</v>
      </c>
      <c r="AF263" s="88">
        <v>11.208000181599999</v>
      </c>
      <c r="AG263" s="85">
        <v>9.5727999993399995E-2</v>
      </c>
      <c r="AH263" s="86">
        <v>6.4321000000000003E-2</v>
      </c>
      <c r="AI263" s="88">
        <v>0</v>
      </c>
      <c r="AJ263" s="150">
        <v>1.1599999999999999</v>
      </c>
      <c r="AK263" s="151">
        <v>0</v>
      </c>
    </row>
    <row r="264" spans="1:37" x14ac:dyDescent="0.2">
      <c r="A264" s="149" t="s">
        <v>859</v>
      </c>
      <c r="B264" s="66" t="s">
        <v>860</v>
      </c>
      <c r="C264" s="67">
        <v>65</v>
      </c>
      <c r="D264" s="84" t="s">
        <v>340</v>
      </c>
      <c r="E264" s="85">
        <v>47.687215503498798</v>
      </c>
      <c r="F264" s="91">
        <v>47.684014417690499</v>
      </c>
      <c r="G264" s="86">
        <v>30.936573685794201</v>
      </c>
      <c r="H264" s="86">
        <v>30.933372599985901</v>
      </c>
      <c r="I264" s="86">
        <v>0</v>
      </c>
      <c r="J264" s="86">
        <v>64.92</v>
      </c>
      <c r="K264" s="87">
        <v>0</v>
      </c>
      <c r="L264" s="85">
        <v>5.94000000649</v>
      </c>
      <c r="M264" s="86">
        <v>1.0590484284376501E-3</v>
      </c>
      <c r="N264" s="86">
        <v>49.9391690023716</v>
      </c>
      <c r="O264" s="86">
        <v>30.360824742268001</v>
      </c>
      <c r="P264" s="86">
        <v>1.097</v>
      </c>
      <c r="Q264" s="88">
        <v>0.59750000000000003</v>
      </c>
      <c r="R264" s="85">
        <v>9.0407738902449995E-3</v>
      </c>
      <c r="S264" s="86">
        <v>5.2</v>
      </c>
      <c r="T264" s="86">
        <v>1.83</v>
      </c>
      <c r="U264" s="88">
        <v>6.6505758753369104</v>
      </c>
      <c r="V264" s="89">
        <v>4.57</v>
      </c>
      <c r="W264" s="85">
        <v>38.614770634242397</v>
      </c>
      <c r="X264" s="88">
        <v>37.066666666700002</v>
      </c>
      <c r="Y264" s="85">
        <v>-14.579999999999998</v>
      </c>
      <c r="Z264" s="88"/>
      <c r="AA264" s="85">
        <v>0.02</v>
      </c>
      <c r="AB264" s="91">
        <v>0.02</v>
      </c>
      <c r="AC264" s="86">
        <v>0.01</v>
      </c>
      <c r="AD264" s="86">
        <v>0.01</v>
      </c>
      <c r="AE264" s="86">
        <v>1.1200000000000001</v>
      </c>
      <c r="AF264" s="88">
        <v>4.7262001089199996</v>
      </c>
      <c r="AG264" s="85">
        <v>0.163680000204</v>
      </c>
      <c r="AH264" s="86">
        <v>0.40627200000000002</v>
      </c>
      <c r="AI264" s="88">
        <v>2.9250000036500001E-3</v>
      </c>
      <c r="AJ264" s="150">
        <v>1.07</v>
      </c>
      <c r="AK264" s="151">
        <v>0</v>
      </c>
    </row>
    <row r="265" spans="1:37" x14ac:dyDescent="0.2">
      <c r="A265" s="149" t="s">
        <v>861</v>
      </c>
      <c r="B265" s="66" t="s">
        <v>862</v>
      </c>
      <c r="C265" s="67">
        <v>65</v>
      </c>
      <c r="D265" s="84" t="s">
        <v>340</v>
      </c>
      <c r="E265" s="85">
        <v>66.166680179815003</v>
      </c>
      <c r="F265" s="91">
        <v>66.012630289271499</v>
      </c>
      <c r="G265" s="86">
        <v>33.599091916434702</v>
      </c>
      <c r="H265" s="86">
        <v>33.571164743295199</v>
      </c>
      <c r="I265" s="86">
        <v>60.45</v>
      </c>
      <c r="J265" s="86">
        <v>117.31</v>
      </c>
      <c r="K265" s="87">
        <v>0</v>
      </c>
      <c r="L265" s="85">
        <v>1.4599999994599999</v>
      </c>
      <c r="M265" s="86">
        <v>1.9316689537911299E-3</v>
      </c>
      <c r="N265" s="86">
        <v>60.760640461487299</v>
      </c>
      <c r="O265" s="86">
        <v>28.506954038868901</v>
      </c>
      <c r="P265" s="86">
        <v>2.4220000000000002</v>
      </c>
      <c r="Q265" s="88">
        <v>0.95089999999999997</v>
      </c>
      <c r="R265" s="85">
        <v>1.15194102061974E-2</v>
      </c>
      <c r="S265" s="86">
        <v>3.8</v>
      </c>
      <c r="T265" s="86">
        <v>1.71</v>
      </c>
      <c r="U265" s="88">
        <v>3.66206318748142</v>
      </c>
      <c r="V265" s="89">
        <v>4.54</v>
      </c>
      <c r="W265" s="85">
        <v>49.0866840971131</v>
      </c>
      <c r="X265" s="88">
        <v>44.666666666700003</v>
      </c>
      <c r="Y265" s="85">
        <v>56.460000000000008</v>
      </c>
      <c r="Z265" s="88"/>
      <c r="AA265" s="85">
        <v>0.61</v>
      </c>
      <c r="AB265" s="91">
        <v>0.73</v>
      </c>
      <c r="AC265" s="86">
        <v>0.19</v>
      </c>
      <c r="AD265" s="86">
        <v>0.23</v>
      </c>
      <c r="AE265" s="86">
        <v>1.17</v>
      </c>
      <c r="AF265" s="88">
        <v>1.1577999587600001</v>
      </c>
      <c r="AG265" s="85">
        <v>4.5817999987299997E-2</v>
      </c>
      <c r="AH265" s="86">
        <v>0.61974200000000002</v>
      </c>
      <c r="AI265" s="88">
        <v>7.4749999979300003E-3</v>
      </c>
      <c r="AJ265" s="150">
        <v>1.07</v>
      </c>
      <c r="AK265" s="151">
        <v>0</v>
      </c>
    </row>
    <row r="266" spans="1:37" x14ac:dyDescent="0.2">
      <c r="A266" s="149" t="s">
        <v>863</v>
      </c>
      <c r="B266" s="66" t="s">
        <v>864</v>
      </c>
      <c r="C266" s="67">
        <v>65</v>
      </c>
      <c r="D266" s="84" t="s">
        <v>340</v>
      </c>
      <c r="E266" s="85">
        <v>45.1764817060686</v>
      </c>
      <c r="F266" s="91">
        <v>44.9229024586162</v>
      </c>
      <c r="G266" s="86">
        <v>23.6915468334095</v>
      </c>
      <c r="H266" s="86">
        <v>23.584445039454401</v>
      </c>
      <c r="I266" s="86">
        <v>28.3</v>
      </c>
      <c r="J266" s="86">
        <v>116.95</v>
      </c>
      <c r="K266" s="87">
        <v>1.7500000000000002E-2</v>
      </c>
      <c r="L266" s="85">
        <v>6.2799999938599997</v>
      </c>
      <c r="M266" s="86">
        <v>0</v>
      </c>
      <c r="N266" s="86">
        <v>50.333943080784501</v>
      </c>
      <c r="O266" s="86">
        <v>22.194790766572002</v>
      </c>
      <c r="P266" s="86">
        <v>1.4730000000000001</v>
      </c>
      <c r="Q266" s="88">
        <v>0.49</v>
      </c>
      <c r="R266" s="85">
        <v>0</v>
      </c>
      <c r="S266" s="86">
        <v>3.4</v>
      </c>
      <c r="T266" s="86">
        <v>2.11</v>
      </c>
      <c r="U266" s="88">
        <v>5.44486620150888</v>
      </c>
      <c r="V266" s="89">
        <v>4.58</v>
      </c>
      <c r="W266" s="85">
        <v>44.3176196381363</v>
      </c>
      <c r="X266" s="88"/>
      <c r="Y266" s="85">
        <v>-100</v>
      </c>
      <c r="Z266" s="88"/>
      <c r="AA266" s="85">
        <v>0.81</v>
      </c>
      <c r="AB266" s="91">
        <v>0.89</v>
      </c>
      <c r="AC266" s="86">
        <v>0.37</v>
      </c>
      <c r="AD266" s="86">
        <v>0.35</v>
      </c>
      <c r="AE266" s="86">
        <v>0.98</v>
      </c>
      <c r="AF266" s="88">
        <v>0.69709998300999998</v>
      </c>
      <c r="AG266" s="85">
        <v>1.6832999992100001E-2</v>
      </c>
      <c r="AH266" s="86">
        <v>0.28120099999999998</v>
      </c>
      <c r="AI266" s="88">
        <v>1.29999999939E-3</v>
      </c>
      <c r="AJ266" s="150">
        <v>1.1100000000000001</v>
      </c>
      <c r="AK266" s="151">
        <v>0</v>
      </c>
    </row>
    <row r="267" spans="1:37" x14ac:dyDescent="0.2">
      <c r="A267" s="149" t="s">
        <v>865</v>
      </c>
      <c r="B267" s="66" t="s">
        <v>866</v>
      </c>
      <c r="C267" s="67">
        <v>63</v>
      </c>
      <c r="D267" s="84" t="s">
        <v>340</v>
      </c>
      <c r="E267" s="85">
        <v>46.578330874970597</v>
      </c>
      <c r="F267" s="91">
        <v>46.124669980291799</v>
      </c>
      <c r="G267" s="86">
        <v>30.737384880449198</v>
      </c>
      <c r="H267" s="86">
        <v>30.3196697943652</v>
      </c>
      <c r="I267" s="86">
        <v>51.27</v>
      </c>
      <c r="J267" s="86">
        <v>73.239999999999995</v>
      </c>
      <c r="K267" s="87">
        <v>0</v>
      </c>
      <c r="L267" s="85">
        <v>9.8000000019200009</v>
      </c>
      <c r="M267" s="86">
        <v>2.9355550875089101E-3</v>
      </c>
      <c r="N267" s="86">
        <v>51.0394189779485</v>
      </c>
      <c r="O267" s="86">
        <v>24.2472342472342</v>
      </c>
      <c r="P267" s="86">
        <v>1.4179999999999999</v>
      </c>
      <c r="Q267" s="88">
        <v>0.77129999999999999</v>
      </c>
      <c r="R267" s="85">
        <v>2.1896211955331701E-2</v>
      </c>
      <c r="S267" s="86">
        <v>3.6</v>
      </c>
      <c r="T267" s="86">
        <v>2.23</v>
      </c>
      <c r="U267" s="88">
        <v>9.65950642686267</v>
      </c>
      <c r="V267" s="89">
        <v>4.72</v>
      </c>
      <c r="W267" s="85">
        <v>35.3203707566609</v>
      </c>
      <c r="X267" s="88">
        <v>24</v>
      </c>
      <c r="Y267" s="85"/>
      <c r="Z267" s="88"/>
      <c r="AA267" s="85">
        <v>0</v>
      </c>
      <c r="AB267" s="91">
        <v>0.02</v>
      </c>
      <c r="AC267" s="86">
        <v>0</v>
      </c>
      <c r="AD267" s="86">
        <v>0</v>
      </c>
      <c r="AE267" s="86">
        <v>1.48</v>
      </c>
      <c r="AF267" s="88">
        <v>2.2430999283399999</v>
      </c>
      <c r="AG267" s="85">
        <v>2.8458000022599999E-2</v>
      </c>
      <c r="AH267" s="86">
        <v>0.206673</v>
      </c>
      <c r="AI267" s="88">
        <v>9.75000000773E-4</v>
      </c>
      <c r="AJ267" s="150">
        <v>1.1499999999999999</v>
      </c>
      <c r="AK267" s="151">
        <v>0</v>
      </c>
    </row>
    <row r="268" spans="1:37" x14ac:dyDescent="0.2">
      <c r="A268" s="149" t="s">
        <v>867</v>
      </c>
      <c r="B268" s="66" t="s">
        <v>868</v>
      </c>
      <c r="C268" s="67">
        <v>65</v>
      </c>
      <c r="D268" s="84" t="s">
        <v>340</v>
      </c>
      <c r="E268" s="85">
        <v>62.983886499325898</v>
      </c>
      <c r="F268" s="91">
        <v>62.869401467976303</v>
      </c>
      <c r="G268" s="86">
        <v>33.058355267381401</v>
      </c>
      <c r="H268" s="86">
        <v>33.003787635616597</v>
      </c>
      <c r="I268" s="86">
        <v>270.88</v>
      </c>
      <c r="J268" s="86">
        <v>338.06</v>
      </c>
      <c r="K268" s="87">
        <v>1.1900000000000001E-2</v>
      </c>
      <c r="L268" s="85">
        <v>1.2299999978</v>
      </c>
      <c r="M268" s="86">
        <v>0.123417793757453</v>
      </c>
      <c r="N268" s="86">
        <v>56.849330407130402</v>
      </c>
      <c r="O268" s="86">
        <v>20.200632128624399</v>
      </c>
      <c r="P268" s="86">
        <v>6.6989999999999998</v>
      </c>
      <c r="Q268" s="88">
        <v>1.2125999999999999</v>
      </c>
      <c r="R268" s="85">
        <v>1.4074595355383499E-2</v>
      </c>
      <c r="S268" s="86">
        <v>2.1</v>
      </c>
      <c r="T268" s="86">
        <v>2.98</v>
      </c>
      <c r="U268" s="88">
        <v>2.4330744045708399</v>
      </c>
      <c r="V268" s="89">
        <v>4.32</v>
      </c>
      <c r="W268" s="85">
        <v>47.178389534692698</v>
      </c>
      <c r="X268" s="88">
        <v>47.4666666667</v>
      </c>
      <c r="Y268" s="85">
        <v>-26.78</v>
      </c>
      <c r="Z268" s="88">
        <v>91.039999999999992</v>
      </c>
      <c r="AA268" s="85">
        <v>2.59</v>
      </c>
      <c r="AB268" s="91">
        <v>2.37</v>
      </c>
      <c r="AC268" s="86">
        <v>0.82</v>
      </c>
      <c r="AD268" s="86">
        <v>0.78</v>
      </c>
      <c r="AE268" s="86">
        <v>1.83</v>
      </c>
      <c r="AF268" s="88">
        <v>2.2121000250399998</v>
      </c>
      <c r="AG268" s="85">
        <v>1.41049999661E-2</v>
      </c>
      <c r="AH268" s="86">
        <v>1.5264260000000001</v>
      </c>
      <c r="AI268" s="88">
        <v>1.1049999973500001E-2</v>
      </c>
      <c r="AJ268" s="150">
        <v>1.1599999999999999</v>
      </c>
      <c r="AK268" s="151">
        <v>0</v>
      </c>
    </row>
    <row r="269" spans="1:37" x14ac:dyDescent="0.2">
      <c r="A269" s="149" t="s">
        <v>869</v>
      </c>
      <c r="B269" s="66" t="s">
        <v>870</v>
      </c>
      <c r="C269" s="67">
        <v>65</v>
      </c>
      <c r="D269" s="84" t="s">
        <v>340</v>
      </c>
      <c r="E269" s="85">
        <v>53.715491971824797</v>
      </c>
      <c r="F269" s="91">
        <v>53.670647941549603</v>
      </c>
      <c r="G269" s="86">
        <v>27.016887605547499</v>
      </c>
      <c r="H269" s="86">
        <v>27.000481253007798</v>
      </c>
      <c r="I269" s="86">
        <v>155.34</v>
      </c>
      <c r="J269" s="86">
        <v>215.69</v>
      </c>
      <c r="K269" s="87">
        <v>0</v>
      </c>
      <c r="L269" s="85">
        <v>3.9100000002200002</v>
      </c>
      <c r="M269" s="86">
        <v>0</v>
      </c>
      <c r="N269" s="86">
        <v>55.044216817196798</v>
      </c>
      <c r="O269" s="86">
        <v>19.915219695116999</v>
      </c>
      <c r="P269" s="86">
        <v>3.1349999999999998</v>
      </c>
      <c r="Q269" s="88">
        <v>0.36459999999999998</v>
      </c>
      <c r="R269" s="85">
        <v>0</v>
      </c>
      <c r="S269" s="86">
        <v>2.7</v>
      </c>
      <c r="T269" s="86">
        <v>2.04</v>
      </c>
      <c r="U269" s="88">
        <v>2.9968937305858199</v>
      </c>
      <c r="V269" s="89">
        <v>4.5</v>
      </c>
      <c r="W269" s="85">
        <v>48.207857877992197</v>
      </c>
      <c r="X269" s="88">
        <v>48.833333333299997</v>
      </c>
      <c r="Y269" s="85">
        <v>-32.040000000000006</v>
      </c>
      <c r="Z269" s="88"/>
      <c r="AA269" s="85">
        <v>1.44</v>
      </c>
      <c r="AB269" s="91">
        <v>1.48</v>
      </c>
      <c r="AC269" s="86">
        <v>0.39</v>
      </c>
      <c r="AD269" s="86">
        <v>0.39</v>
      </c>
      <c r="AE269" s="86">
        <v>1.69</v>
      </c>
      <c r="AF269" s="88">
        <v>3.7769000532399999</v>
      </c>
      <c r="AG269" s="85">
        <v>3.6363000009299998E-2</v>
      </c>
      <c r="AH269" s="86">
        <v>0.83913300000000002</v>
      </c>
      <c r="AI269" s="88">
        <v>5.5250000014199999E-3</v>
      </c>
      <c r="AJ269" s="150">
        <v>1.18</v>
      </c>
      <c r="AK269" s="151">
        <v>0</v>
      </c>
    </row>
    <row r="270" spans="1:37" x14ac:dyDescent="0.2">
      <c r="A270" s="149" t="s">
        <v>871</v>
      </c>
      <c r="B270" s="66" t="s">
        <v>872</v>
      </c>
      <c r="C270" s="67">
        <v>63</v>
      </c>
      <c r="D270" s="84" t="s">
        <v>340</v>
      </c>
      <c r="E270" s="85">
        <v>30.9850235886395</v>
      </c>
      <c r="F270" s="91">
        <v>30.926447772535901</v>
      </c>
      <c r="G270" s="86">
        <v>27.0667764303581</v>
      </c>
      <c r="H270" s="86">
        <v>27.012950004749399</v>
      </c>
      <c r="I270" s="86">
        <v>20.46</v>
      </c>
      <c r="J270" s="86">
        <v>52.19</v>
      </c>
      <c r="K270" s="87">
        <v>0</v>
      </c>
      <c r="L270" s="85">
        <v>17.109999912500001</v>
      </c>
      <c r="M270" s="86">
        <v>0</v>
      </c>
      <c r="N270" s="86">
        <v>51.749466295184</v>
      </c>
      <c r="O270" s="86">
        <v>29.6543622086193</v>
      </c>
      <c r="P270" s="86">
        <v>1.226</v>
      </c>
      <c r="Q270" s="88">
        <v>0.26390000000000002</v>
      </c>
      <c r="R270" s="85">
        <v>0</v>
      </c>
      <c r="S270" s="86">
        <v>2.1</v>
      </c>
      <c r="T270" s="86">
        <v>1.44</v>
      </c>
      <c r="U270" s="88">
        <v>6.8802836969255603</v>
      </c>
      <c r="V270" s="89">
        <v>4.84</v>
      </c>
      <c r="W270" s="85">
        <v>36.476942844095397</v>
      </c>
      <c r="X270" s="88"/>
      <c r="Y270" s="85">
        <v>-95.8</v>
      </c>
      <c r="Z270" s="88"/>
      <c r="AA270" s="85">
        <v>0.06</v>
      </c>
      <c r="AB270" s="91">
        <v>7.0000000000000007E-2</v>
      </c>
      <c r="AC270" s="86">
        <v>0.06</v>
      </c>
      <c r="AD270" s="86">
        <v>0.06</v>
      </c>
      <c r="AE270" s="86">
        <v>0.89</v>
      </c>
      <c r="AF270" s="88">
        <v>5.5376000121300004</v>
      </c>
      <c r="AG270" s="85">
        <v>4.3182999925900002E-2</v>
      </c>
      <c r="AH270" s="86">
        <v>7.2517999999999999E-2</v>
      </c>
      <c r="AI270" s="88">
        <v>3.24999999442E-4</v>
      </c>
      <c r="AJ270" s="150">
        <v>1.24</v>
      </c>
      <c r="AK270" s="151">
        <v>0</v>
      </c>
    </row>
    <row r="271" spans="1:37" x14ac:dyDescent="0.2">
      <c r="A271" s="149" t="s">
        <v>873</v>
      </c>
      <c r="B271" s="66" t="s">
        <v>874</v>
      </c>
      <c r="C271" s="67">
        <v>63</v>
      </c>
      <c r="D271" s="84" t="s">
        <v>340</v>
      </c>
      <c r="E271" s="85">
        <v>37.048614440502398</v>
      </c>
      <c r="F271" s="91">
        <v>36.879854252565003</v>
      </c>
      <c r="G271" s="86">
        <v>28.819637549141799</v>
      </c>
      <c r="H271" s="86">
        <v>28.650877361204302</v>
      </c>
      <c r="I271" s="86">
        <v>16.11</v>
      </c>
      <c r="J271" s="86">
        <v>55.98</v>
      </c>
      <c r="K271" s="87">
        <v>0</v>
      </c>
      <c r="L271" s="85">
        <v>21.3099999913</v>
      </c>
      <c r="M271" s="86">
        <v>0</v>
      </c>
      <c r="N271" s="86">
        <v>47.549004331702498</v>
      </c>
      <c r="O271" s="86">
        <v>24.146671172693502</v>
      </c>
      <c r="P271" s="86">
        <v>1.0589999999999999</v>
      </c>
      <c r="Q271" s="88">
        <v>0.36220000000000002</v>
      </c>
      <c r="R271" s="85">
        <v>0</v>
      </c>
      <c r="S271" s="86">
        <v>3.6</v>
      </c>
      <c r="T271" s="86">
        <v>1.67</v>
      </c>
      <c r="U271" s="88">
        <v>12.148815802090301</v>
      </c>
      <c r="V271" s="89">
        <v>4.79</v>
      </c>
      <c r="W271" s="85">
        <v>30.503888794593799</v>
      </c>
      <c r="X271" s="88">
        <v>34.433333333299998</v>
      </c>
      <c r="Y271" s="85"/>
      <c r="Z271" s="88"/>
      <c r="AA271" s="85">
        <v>0.04</v>
      </c>
      <c r="AB271" s="91">
        <v>0.03</v>
      </c>
      <c r="AC271" s="86">
        <v>0.05</v>
      </c>
      <c r="AD271" s="86">
        <v>0.04</v>
      </c>
      <c r="AE271" s="86">
        <v>0.41</v>
      </c>
      <c r="AF271" s="88">
        <v>3.43420004704</v>
      </c>
      <c r="AG271" s="85">
        <v>2.83340000094E-2</v>
      </c>
      <c r="AH271" s="86">
        <v>8.7234000000000006E-2</v>
      </c>
      <c r="AI271" s="88">
        <v>0</v>
      </c>
      <c r="AJ271" s="150">
        <v>1.1499999999999999</v>
      </c>
      <c r="AK271" s="151">
        <v>0</v>
      </c>
    </row>
    <row r="272" spans="1:37" x14ac:dyDescent="0.2">
      <c r="A272" s="149" t="s">
        <v>875</v>
      </c>
      <c r="B272" s="66" t="s">
        <v>876</v>
      </c>
      <c r="C272" s="67"/>
      <c r="D272" s="84" t="s">
        <v>340</v>
      </c>
      <c r="E272" s="85">
        <v>0</v>
      </c>
      <c r="F272" s="91">
        <v>0</v>
      </c>
      <c r="G272" s="86">
        <v>0</v>
      </c>
      <c r="H272" s="86">
        <v>0</v>
      </c>
      <c r="I272" s="86">
        <v>0</v>
      </c>
      <c r="J272" s="86">
        <v>0</v>
      </c>
      <c r="K272" s="87">
        <v>0</v>
      </c>
      <c r="L272" s="85">
        <v>9.2233299167399997E-8</v>
      </c>
      <c r="M272" s="86">
        <v>0</v>
      </c>
      <c r="N272" s="86"/>
      <c r="O272" s="86"/>
      <c r="P272" s="86">
        <v>0</v>
      </c>
      <c r="Q272" s="88">
        <v>0</v>
      </c>
      <c r="R272" s="85">
        <v>0</v>
      </c>
      <c r="S272" s="86"/>
      <c r="T272" s="86">
        <v>0</v>
      </c>
      <c r="U272" s="88">
        <v>0</v>
      </c>
      <c r="V272" s="89"/>
      <c r="W272" s="85">
        <v>39.883036515642097</v>
      </c>
      <c r="X272" s="88"/>
      <c r="Y272" s="85">
        <v>-100</v>
      </c>
      <c r="Z272" s="88">
        <v>-100</v>
      </c>
      <c r="AA272" s="85">
        <v>0</v>
      </c>
      <c r="AB272" s="91">
        <v>0</v>
      </c>
      <c r="AC272" s="86">
        <v>0</v>
      </c>
      <c r="AD272" s="86">
        <v>0</v>
      </c>
      <c r="AE272" s="86">
        <v>0.01</v>
      </c>
      <c r="AF272" s="88">
        <v>3.0016845124300001E-4</v>
      </c>
      <c r="AG272" s="85">
        <v>1.36652954996E-8</v>
      </c>
      <c r="AH272" s="86">
        <v>0</v>
      </c>
      <c r="AI272" s="88">
        <v>2.08973937434E-10</v>
      </c>
      <c r="AJ272" s="150"/>
      <c r="AK272" s="151">
        <v>0</v>
      </c>
    </row>
    <row r="273" spans="1:37" x14ac:dyDescent="0.2">
      <c r="A273" s="149" t="s">
        <v>877</v>
      </c>
      <c r="B273" s="66" t="s">
        <v>878</v>
      </c>
      <c r="C273" s="67">
        <v>63</v>
      </c>
      <c r="D273" s="84" t="s">
        <v>340</v>
      </c>
      <c r="E273" s="85">
        <v>43.424115886330902</v>
      </c>
      <c r="F273" s="91">
        <v>42.933865464444501</v>
      </c>
      <c r="G273" s="86">
        <v>41.146545459024701</v>
      </c>
      <c r="H273" s="86">
        <v>40.736361060813202</v>
      </c>
      <c r="I273" s="86">
        <v>17.010000000000002</v>
      </c>
      <c r="J273" s="86">
        <v>16.12</v>
      </c>
      <c r="K273" s="87">
        <v>0</v>
      </c>
      <c r="L273" s="85">
        <v>6.3499993658899996</v>
      </c>
      <c r="M273" s="86">
        <v>0</v>
      </c>
      <c r="N273" s="86">
        <v>40.9150962209592</v>
      </c>
      <c r="O273" s="86">
        <v>15.410359942132899</v>
      </c>
      <c r="P273" s="86">
        <v>0.59199999999999997</v>
      </c>
      <c r="Q273" s="88">
        <v>0.84860000000000002</v>
      </c>
      <c r="R273" s="85">
        <v>0</v>
      </c>
      <c r="S273" s="86">
        <v>12.8</v>
      </c>
      <c r="T273" s="86">
        <v>1.52</v>
      </c>
      <c r="U273" s="88">
        <v>17.852259709545098</v>
      </c>
      <c r="V273" s="89">
        <v>4.4800000000000004</v>
      </c>
      <c r="W273" s="85">
        <v>20.918619133855501</v>
      </c>
      <c r="X273" s="88">
        <v>18.433333333299998</v>
      </c>
      <c r="Y273" s="85">
        <v>29.620000000000005</v>
      </c>
      <c r="Z273" s="88"/>
      <c r="AA273" s="85">
        <v>0</v>
      </c>
      <c r="AB273" s="91">
        <v>0.05</v>
      </c>
      <c r="AC273" s="86">
        <v>0</v>
      </c>
      <c r="AD273" s="86">
        <v>0.02</v>
      </c>
      <c r="AE273" s="86">
        <v>0.09</v>
      </c>
      <c r="AF273" s="88">
        <v>8.5140000640700002</v>
      </c>
      <c r="AG273" s="85">
        <v>1.8373843221999999</v>
      </c>
      <c r="AH273" s="86">
        <v>6.7140000000000005E-2</v>
      </c>
      <c r="AI273" s="88">
        <v>4.2420110553199998E-3</v>
      </c>
      <c r="AJ273" s="150">
        <v>1.1399999999999999</v>
      </c>
      <c r="AK273" s="151">
        <v>0</v>
      </c>
    </row>
    <row r="274" spans="1:37" x14ac:dyDescent="0.2">
      <c r="A274" s="149" t="s">
        <v>879</v>
      </c>
      <c r="B274" s="66" t="s">
        <v>880</v>
      </c>
      <c r="C274" s="67">
        <v>63</v>
      </c>
      <c r="D274" s="84" t="s">
        <v>340</v>
      </c>
      <c r="E274" s="85">
        <v>27.838700721821201</v>
      </c>
      <c r="F274" s="91">
        <v>27.822043309272601</v>
      </c>
      <c r="G274" s="86">
        <v>25.941143808995001</v>
      </c>
      <c r="H274" s="86">
        <v>25.924486396446401</v>
      </c>
      <c r="I274" s="86">
        <v>65.34</v>
      </c>
      <c r="J274" s="86">
        <v>89.68</v>
      </c>
      <c r="K274" s="87">
        <v>0</v>
      </c>
      <c r="L274" s="85">
        <v>1.16000007601</v>
      </c>
      <c r="M274" s="86">
        <v>1.6415697968410201E-4</v>
      </c>
      <c r="N274" s="86">
        <v>26.124681826491699</v>
      </c>
      <c r="O274" s="86">
        <v>9.6967812159850695</v>
      </c>
      <c r="P274" s="86">
        <v>2.9329999999999998</v>
      </c>
      <c r="Q274" s="88">
        <v>0.91</v>
      </c>
      <c r="R274" s="85">
        <v>2.0008003201280499E-2</v>
      </c>
      <c r="S274" s="86">
        <v>19.8</v>
      </c>
      <c r="T274" s="86">
        <v>2.46</v>
      </c>
      <c r="U274" s="88">
        <v>18.414769572459701</v>
      </c>
      <c r="V274" s="89">
        <v>3.95</v>
      </c>
      <c r="W274" s="85">
        <v>21.2607767321084</v>
      </c>
      <c r="X274" s="88">
        <v>17.633333333300001</v>
      </c>
      <c r="Y274" s="85">
        <v>-78.58</v>
      </c>
      <c r="Z274" s="88"/>
      <c r="AA274" s="85">
        <v>0</v>
      </c>
      <c r="AB274" s="91">
        <v>0</v>
      </c>
      <c r="AC274" s="86">
        <v>0.01</v>
      </c>
      <c r="AD274" s="86">
        <v>0.01</v>
      </c>
      <c r="AE274" s="86">
        <v>0.01</v>
      </c>
      <c r="AF274" s="88">
        <v>9.5287999778600003</v>
      </c>
      <c r="AG274" s="85">
        <v>2.50474022075</v>
      </c>
      <c r="AH274" s="86">
        <v>0.35142400000000001</v>
      </c>
      <c r="AI274" s="88">
        <v>8.0597974191899999E-2</v>
      </c>
      <c r="AJ274" s="150">
        <v>1.0900000000000001</v>
      </c>
      <c r="AK274" s="151">
        <v>0</v>
      </c>
    </row>
    <row r="275" spans="1:37" x14ac:dyDescent="0.2">
      <c r="A275" s="149" t="s">
        <v>881</v>
      </c>
      <c r="B275" s="66" t="s">
        <v>882</v>
      </c>
      <c r="C275" s="67">
        <v>63</v>
      </c>
      <c r="D275" s="84" t="s">
        <v>340</v>
      </c>
      <c r="E275" s="85">
        <v>36.052587668068902</v>
      </c>
      <c r="F275" s="91">
        <v>36.049953015360003</v>
      </c>
      <c r="G275" s="86">
        <v>33.598847778548702</v>
      </c>
      <c r="H275" s="86">
        <v>33.596213125839803</v>
      </c>
      <c r="I275" s="86">
        <v>36.200000000000003</v>
      </c>
      <c r="J275" s="86">
        <v>43.21</v>
      </c>
      <c r="K275" s="87">
        <v>0</v>
      </c>
      <c r="L275" s="85">
        <v>7.3400004035900004</v>
      </c>
      <c r="M275" s="86">
        <v>0</v>
      </c>
      <c r="N275" s="86">
        <v>29.820379199467801</v>
      </c>
      <c r="O275" s="86">
        <v>11.9131619393601</v>
      </c>
      <c r="P275" s="86">
        <v>1.478</v>
      </c>
      <c r="Q275" s="88">
        <v>1.3172999999999999</v>
      </c>
      <c r="R275" s="85">
        <v>0</v>
      </c>
      <c r="S275" s="86">
        <v>22.3</v>
      </c>
      <c r="T275" s="86">
        <v>2.89</v>
      </c>
      <c r="U275" s="88">
        <v>14.797966048108799</v>
      </c>
      <c r="V275" s="89">
        <v>4.0999999999999996</v>
      </c>
      <c r="W275" s="85">
        <v>24.2841444054087</v>
      </c>
      <c r="X275" s="88">
        <v>19.233333333299999</v>
      </c>
      <c r="Y275" s="85">
        <v>-65.28</v>
      </c>
      <c r="Z275" s="88"/>
      <c r="AA275" s="85">
        <v>0</v>
      </c>
      <c r="AB275" s="91">
        <v>0</v>
      </c>
      <c r="AC275" s="86">
        <v>0</v>
      </c>
      <c r="AD275" s="86">
        <v>0</v>
      </c>
      <c r="AE275" s="86">
        <v>0</v>
      </c>
      <c r="AF275" s="88">
        <v>3.5526996173600001</v>
      </c>
      <c r="AG275" s="85">
        <v>5.0689903997499997</v>
      </c>
      <c r="AH275" s="86">
        <v>0.245447</v>
      </c>
      <c r="AI275" s="88">
        <v>6.9760836097100001E-2</v>
      </c>
      <c r="AJ275" s="150">
        <v>1.22</v>
      </c>
      <c r="AK275" s="151">
        <v>0</v>
      </c>
    </row>
    <row r="276" spans="1:37" x14ac:dyDescent="0.2">
      <c r="A276" s="149" t="s">
        <v>883</v>
      </c>
      <c r="B276" s="66" t="s">
        <v>884</v>
      </c>
      <c r="C276" s="67">
        <v>63</v>
      </c>
      <c r="D276" s="84" t="s">
        <v>340</v>
      </c>
      <c r="E276" s="85">
        <v>42.251150437011603</v>
      </c>
      <c r="F276" s="91">
        <v>42.177028320825201</v>
      </c>
      <c r="G276" s="86">
        <v>40.144846968714297</v>
      </c>
      <c r="H276" s="86">
        <v>40.070724852527903</v>
      </c>
      <c r="I276" s="86">
        <v>4.84</v>
      </c>
      <c r="J276" s="86">
        <v>12.12</v>
      </c>
      <c r="K276" s="87">
        <v>0</v>
      </c>
      <c r="L276" s="85">
        <v>4.9800000148199999</v>
      </c>
      <c r="M276" s="86">
        <v>1.47147232407766E-4</v>
      </c>
      <c r="N276" s="86">
        <v>37.4007854314073</v>
      </c>
      <c r="O276" s="86">
        <v>32.0236398194345</v>
      </c>
      <c r="P276" s="86">
        <v>0.55800000000000005</v>
      </c>
      <c r="Q276" s="88">
        <v>1.8702000000000001</v>
      </c>
      <c r="R276" s="85">
        <v>1.9394879751745499E-2</v>
      </c>
      <c r="S276" s="86">
        <v>20.399999999999999</v>
      </c>
      <c r="T276" s="86">
        <v>2.16</v>
      </c>
      <c r="U276" s="88">
        <v>14.291670527193601</v>
      </c>
      <c r="V276" s="89">
        <v>4.1399999999999997</v>
      </c>
      <c r="W276" s="85">
        <v>24.094164204174898</v>
      </c>
      <c r="X276" s="88"/>
      <c r="Y276" s="85">
        <v>-100</v>
      </c>
      <c r="Z276" s="88"/>
      <c r="AA276" s="85">
        <v>0</v>
      </c>
      <c r="AB276" s="91">
        <v>0</v>
      </c>
      <c r="AC276" s="86">
        <v>0</v>
      </c>
      <c r="AD276" s="86">
        <v>0</v>
      </c>
      <c r="AE276" s="86">
        <v>0</v>
      </c>
      <c r="AF276" s="88">
        <v>10.2422999145</v>
      </c>
      <c r="AG276" s="85">
        <v>3.13281503351</v>
      </c>
      <c r="AH276" s="86">
        <v>3.5788E-2</v>
      </c>
      <c r="AI276" s="88">
        <v>3.48800004713E-2</v>
      </c>
      <c r="AJ276" s="150">
        <v>1.41</v>
      </c>
      <c r="AK276" s="151">
        <v>0</v>
      </c>
    </row>
    <row r="277" spans="1:37" x14ac:dyDescent="0.2">
      <c r="A277" s="149" t="s">
        <v>885</v>
      </c>
      <c r="B277" s="66" t="s">
        <v>886</v>
      </c>
      <c r="C277" s="67">
        <v>63</v>
      </c>
      <c r="D277" s="84" t="s">
        <v>340</v>
      </c>
      <c r="E277" s="85">
        <v>37.779793571796297</v>
      </c>
      <c r="F277" s="91">
        <v>37.756911585639898</v>
      </c>
      <c r="G277" s="86">
        <v>35.561058128417002</v>
      </c>
      <c r="H277" s="86">
        <v>35.538176142260603</v>
      </c>
      <c r="I277" s="86">
        <v>29.24</v>
      </c>
      <c r="J277" s="86">
        <v>32.68</v>
      </c>
      <c r="K277" s="87">
        <v>0</v>
      </c>
      <c r="L277" s="85">
        <v>9.2100001091199992</v>
      </c>
      <c r="M277" s="86">
        <v>3.1932920389948798E-4</v>
      </c>
      <c r="N277" s="86">
        <v>36.440757365404103</v>
      </c>
      <c r="O277" s="86">
        <v>22.698583015116601</v>
      </c>
      <c r="P277" s="86">
        <v>0.82699999999999996</v>
      </c>
      <c r="Q277" s="88">
        <v>1.0624</v>
      </c>
      <c r="R277" s="85">
        <v>1.07330685843083E-2</v>
      </c>
      <c r="S277" s="86">
        <v>16.5</v>
      </c>
      <c r="T277" s="86">
        <v>1.87</v>
      </c>
      <c r="U277" s="88">
        <v>13.944118920950901</v>
      </c>
      <c r="V277" s="89">
        <v>4.2</v>
      </c>
      <c r="W277" s="85">
        <v>22.3591932503255</v>
      </c>
      <c r="X277" s="88">
        <v>25.833333333300001</v>
      </c>
      <c r="Y277" s="85">
        <v>21.939999999999998</v>
      </c>
      <c r="Z277" s="88"/>
      <c r="AA277" s="85">
        <v>0</v>
      </c>
      <c r="AB277" s="91">
        <v>0</v>
      </c>
      <c r="AC277" s="86">
        <v>0</v>
      </c>
      <c r="AD277" s="86">
        <v>0</v>
      </c>
      <c r="AE277" s="86">
        <v>0.14000000000000001</v>
      </c>
      <c r="AF277" s="88">
        <v>6.5428999533500001</v>
      </c>
      <c r="AG277" s="85">
        <v>7.1261269488099996</v>
      </c>
      <c r="AH277" s="86">
        <v>0.227358</v>
      </c>
      <c r="AI277" s="88">
        <v>8.7243006957300001E-2</v>
      </c>
      <c r="AJ277" s="150">
        <v>1.23</v>
      </c>
      <c r="AK277" s="151">
        <v>0</v>
      </c>
    </row>
    <row r="278" spans="1:37" x14ac:dyDescent="0.2">
      <c r="A278" s="149" t="s">
        <v>887</v>
      </c>
      <c r="B278" s="66" t="s">
        <v>888</v>
      </c>
      <c r="C278" s="67">
        <v>63</v>
      </c>
      <c r="D278" s="84" t="s">
        <v>340</v>
      </c>
      <c r="E278" s="85">
        <v>57.831932773109202</v>
      </c>
      <c r="F278" s="91">
        <v>57.831932773109202</v>
      </c>
      <c r="G278" s="86">
        <v>56.124849939976002</v>
      </c>
      <c r="H278" s="86">
        <v>56.124849939976002</v>
      </c>
      <c r="I278" s="86">
        <v>20.37</v>
      </c>
      <c r="J278" s="86">
        <v>23.88</v>
      </c>
      <c r="K278" s="87">
        <v>0</v>
      </c>
      <c r="L278" s="85">
        <v>9.0200000268299991</v>
      </c>
      <c r="M278" s="86">
        <v>0</v>
      </c>
      <c r="N278" s="86">
        <v>54.463834801638498</v>
      </c>
      <c r="O278" s="86">
        <v>36.852015062895603</v>
      </c>
      <c r="P278" s="86">
        <v>0.95499999999999996</v>
      </c>
      <c r="Q278" s="88">
        <v>0.747</v>
      </c>
      <c r="R278" s="85">
        <v>0</v>
      </c>
      <c r="S278" s="86">
        <v>13.9</v>
      </c>
      <c r="T278" s="86">
        <v>2.0699999999999998</v>
      </c>
      <c r="U278" s="88">
        <v>11.135654261704699</v>
      </c>
      <c r="V278" s="89">
        <v>4.53</v>
      </c>
      <c r="W278" s="85">
        <v>25.012416194536002</v>
      </c>
      <c r="X278" s="88">
        <v>22.566666666700002</v>
      </c>
      <c r="Y278" s="85">
        <v>-98.12</v>
      </c>
      <c r="Z278" s="88"/>
      <c r="AA278" s="85">
        <v>0.1</v>
      </c>
      <c r="AB278" s="91">
        <v>0.1</v>
      </c>
      <c r="AC278" s="86">
        <v>0.06</v>
      </c>
      <c r="AD278" s="86">
        <v>0.06</v>
      </c>
      <c r="AE278" s="86">
        <v>0.03</v>
      </c>
      <c r="AF278" s="88">
        <v>4.2541999943400004</v>
      </c>
      <c r="AG278" s="85">
        <v>1.26117400293</v>
      </c>
      <c r="AH278" s="86">
        <v>8.1916000000000003E-2</v>
      </c>
      <c r="AI278" s="88">
        <v>1.1564000026899999E-2</v>
      </c>
      <c r="AJ278" s="150">
        <v>1.72</v>
      </c>
      <c r="AK278" s="151">
        <v>3</v>
      </c>
    </row>
    <row r="279" spans="1:37" x14ac:dyDescent="0.2">
      <c r="A279" s="149" t="s">
        <v>889</v>
      </c>
      <c r="B279" s="66" t="s">
        <v>890</v>
      </c>
      <c r="C279" s="67">
        <v>63</v>
      </c>
      <c r="D279" s="84" t="s">
        <v>340</v>
      </c>
      <c r="E279" s="85">
        <v>54.196396839716797</v>
      </c>
      <c r="F279" s="91">
        <v>54.119850187265897</v>
      </c>
      <c r="G279" s="86">
        <v>52.296399573525797</v>
      </c>
      <c r="H279" s="86">
        <v>52.251291724760101</v>
      </c>
      <c r="I279" s="86">
        <v>36.76</v>
      </c>
      <c r="J279" s="86">
        <v>43.77</v>
      </c>
      <c r="K279" s="87">
        <v>0</v>
      </c>
      <c r="L279" s="85">
        <v>12.4499999854</v>
      </c>
      <c r="M279" s="86">
        <v>1.9496845566362099E-3</v>
      </c>
      <c r="N279" s="86">
        <v>50.014745347842798</v>
      </c>
      <c r="O279" s="86">
        <v>28.528228264845801</v>
      </c>
      <c r="P279" s="86">
        <v>0.76500000000000001</v>
      </c>
      <c r="Q279" s="88">
        <v>0.66830000000000001</v>
      </c>
      <c r="R279" s="85">
        <v>3.0459945172098699E-2</v>
      </c>
      <c r="S279" s="86">
        <v>18.899999999999999</v>
      </c>
      <c r="T279" s="86">
        <v>2.0299999999999998</v>
      </c>
      <c r="U279" s="88">
        <v>12.840700948631699</v>
      </c>
      <c r="V279" s="89">
        <v>3.77</v>
      </c>
      <c r="W279" s="85">
        <v>24.084067201672099</v>
      </c>
      <c r="X279" s="88">
        <v>22.866666666699999</v>
      </c>
      <c r="Y279" s="85"/>
      <c r="Z279" s="88"/>
      <c r="AA279" s="85">
        <v>0.1</v>
      </c>
      <c r="AB279" s="91">
        <v>0.18</v>
      </c>
      <c r="AC279" s="86">
        <v>0.14000000000000001</v>
      </c>
      <c r="AD279" s="86">
        <v>0.17</v>
      </c>
      <c r="AE279" s="86">
        <v>0.22</v>
      </c>
      <c r="AF279" s="88">
        <v>4.0503000805899996</v>
      </c>
      <c r="AG279" s="85">
        <v>2.4473280235299999</v>
      </c>
      <c r="AH279" s="86">
        <v>0.172623</v>
      </c>
      <c r="AI279" s="88">
        <v>8.5320000844399998E-3</v>
      </c>
      <c r="AJ279" s="150">
        <v>1.49</v>
      </c>
      <c r="AK279" s="151">
        <v>3</v>
      </c>
    </row>
    <row r="280" spans="1:37" x14ac:dyDescent="0.2">
      <c r="A280" s="149" t="s">
        <v>891</v>
      </c>
      <c r="B280" s="66" t="s">
        <v>892</v>
      </c>
      <c r="C280" s="67">
        <v>63</v>
      </c>
      <c r="D280" s="84" t="s">
        <v>340</v>
      </c>
      <c r="E280" s="85">
        <v>56.714488456728503</v>
      </c>
      <c r="F280" s="91">
        <v>56.683575252574897</v>
      </c>
      <c r="G280" s="86">
        <v>54.372110669270903</v>
      </c>
      <c r="H280" s="86">
        <v>54.3454129020473</v>
      </c>
      <c r="I280" s="86">
        <v>20.65</v>
      </c>
      <c r="J280" s="86">
        <v>50.88</v>
      </c>
      <c r="K280" s="87">
        <v>0</v>
      </c>
      <c r="L280" s="85">
        <v>11.789999421099999</v>
      </c>
      <c r="M280" s="86">
        <v>0</v>
      </c>
      <c r="N280" s="86">
        <v>50.8358058919857</v>
      </c>
      <c r="O280" s="86">
        <v>34.913053803731202</v>
      </c>
      <c r="P280" s="86">
        <v>0.84</v>
      </c>
      <c r="Q280" s="88">
        <v>0.37469999999999998</v>
      </c>
      <c r="R280" s="85">
        <v>0</v>
      </c>
      <c r="S280" s="86">
        <v>16.399999999999999</v>
      </c>
      <c r="T280" s="86">
        <v>1.71</v>
      </c>
      <c r="U280" s="88">
        <v>9.9835597959728499</v>
      </c>
      <c r="V280" s="89">
        <v>4.3499999999999996</v>
      </c>
      <c r="W280" s="85">
        <v>22.895803252801102</v>
      </c>
      <c r="X280" s="88">
        <v>24.6</v>
      </c>
      <c r="Y280" s="85">
        <v>-100</v>
      </c>
      <c r="Z280" s="88"/>
      <c r="AA280" s="85">
        <v>1.22</v>
      </c>
      <c r="AB280" s="91">
        <v>1.17</v>
      </c>
      <c r="AC280" s="86">
        <v>0.89</v>
      </c>
      <c r="AD280" s="86">
        <v>0.84</v>
      </c>
      <c r="AE280" s="86">
        <v>0.26</v>
      </c>
      <c r="AF280" s="88">
        <v>0.727499985663</v>
      </c>
      <c r="AG280" s="85">
        <v>1.57367599098</v>
      </c>
      <c r="AH280" s="86">
        <v>0.179978</v>
      </c>
      <c r="AI280" s="88">
        <v>5.6879999449799996E-3</v>
      </c>
      <c r="AJ280" s="150">
        <v>1.68</v>
      </c>
      <c r="AK280" s="151">
        <v>5</v>
      </c>
    </row>
    <row r="281" spans="1:37" x14ac:dyDescent="0.2">
      <c r="A281" s="149" t="s">
        <v>893</v>
      </c>
      <c r="B281" s="66" t="s">
        <v>894</v>
      </c>
      <c r="C281" s="67">
        <v>63</v>
      </c>
      <c r="D281" s="84" t="s">
        <v>340</v>
      </c>
      <c r="E281" s="85">
        <v>46.7865599656553</v>
      </c>
      <c r="F281" s="91">
        <v>46.766436137029899</v>
      </c>
      <c r="G281" s="86">
        <v>45.481865076437003</v>
      </c>
      <c r="H281" s="86">
        <v>45.463082836386597</v>
      </c>
      <c r="I281" s="86">
        <v>13.35</v>
      </c>
      <c r="J281" s="86">
        <v>35.619999999999997</v>
      </c>
      <c r="K281" s="87">
        <v>7.4999999999999997E-3</v>
      </c>
      <c r="L281" s="85">
        <v>13.9399999041</v>
      </c>
      <c r="M281" s="86">
        <v>4.9183096312778702E-5</v>
      </c>
      <c r="N281" s="86">
        <v>37.209639558806202</v>
      </c>
      <c r="O281" s="86">
        <v>35.734144026038599</v>
      </c>
      <c r="P281" s="86">
        <v>0.66500000000000004</v>
      </c>
      <c r="Q281" s="88">
        <v>0.41739999999999999</v>
      </c>
      <c r="R281" s="85">
        <v>9.5165588123334605E-3</v>
      </c>
      <c r="S281" s="86">
        <v>15.9</v>
      </c>
      <c r="T281" s="86">
        <v>1.44</v>
      </c>
      <c r="U281" s="88">
        <v>11.8878163633558</v>
      </c>
      <c r="V281" s="89">
        <v>4.26</v>
      </c>
      <c r="W281" s="85">
        <v>21.969756419457699</v>
      </c>
      <c r="X281" s="88">
        <v>22.633333333300001</v>
      </c>
      <c r="Y281" s="85">
        <v>-37.96</v>
      </c>
      <c r="Z281" s="88"/>
      <c r="AA281" s="85">
        <v>0</v>
      </c>
      <c r="AB281" s="91">
        <v>0</v>
      </c>
      <c r="AC281" s="86">
        <v>0</v>
      </c>
      <c r="AD281" s="86">
        <v>0</v>
      </c>
      <c r="AE281" s="86">
        <v>0.12</v>
      </c>
      <c r="AF281" s="88">
        <v>3.09409995078</v>
      </c>
      <c r="AG281" s="85">
        <v>5.21174777362</v>
      </c>
      <c r="AH281" s="86">
        <v>0.23630799999999999</v>
      </c>
      <c r="AI281" s="88">
        <v>7.1100087400200003E-3</v>
      </c>
      <c r="AJ281" s="150">
        <v>2.31</v>
      </c>
      <c r="AK281" s="151">
        <v>15</v>
      </c>
    </row>
    <row r="282" spans="1:37" x14ac:dyDescent="0.2">
      <c r="A282" s="149" t="s">
        <v>895</v>
      </c>
      <c r="B282" s="66" t="s">
        <v>896</v>
      </c>
      <c r="C282" s="67">
        <v>63</v>
      </c>
      <c r="D282" s="84" t="s">
        <v>340</v>
      </c>
      <c r="E282" s="85">
        <v>46.453852656303397</v>
      </c>
      <c r="F282" s="91">
        <v>46.4448187080163</v>
      </c>
      <c r="G282" s="86">
        <v>46.005381652051</v>
      </c>
      <c r="H282" s="86">
        <v>45.996347703763902</v>
      </c>
      <c r="I282" s="86">
        <v>0</v>
      </c>
      <c r="J282" s="86">
        <v>33.619999999999997</v>
      </c>
      <c r="K282" s="87">
        <v>0</v>
      </c>
      <c r="L282" s="85">
        <v>5.4400000295500002</v>
      </c>
      <c r="M282" s="86">
        <v>0</v>
      </c>
      <c r="N282" s="86">
        <v>60.454545454545503</v>
      </c>
      <c r="O282" s="86">
        <v>55.444028115854799</v>
      </c>
      <c r="P282" s="86">
        <v>0.31900000000000001</v>
      </c>
      <c r="Q282" s="88">
        <v>5.0200000000000002E-2</v>
      </c>
      <c r="R282" s="85">
        <v>0</v>
      </c>
      <c r="S282" s="86">
        <v>4.7</v>
      </c>
      <c r="T282" s="86">
        <v>1.02</v>
      </c>
      <c r="U282" s="88">
        <v>4.1072200605274496</v>
      </c>
      <c r="V282" s="89">
        <v>4.5999999999999996</v>
      </c>
      <c r="W282" s="85">
        <v>26.7879707186238</v>
      </c>
      <c r="X282" s="88"/>
      <c r="Y282" s="85">
        <v>-77.62</v>
      </c>
      <c r="Z282" s="88"/>
      <c r="AA282" s="85">
        <v>0</v>
      </c>
      <c r="AB282" s="91">
        <v>0</v>
      </c>
      <c r="AC282" s="86">
        <v>0</v>
      </c>
      <c r="AD282" s="86">
        <v>0</v>
      </c>
      <c r="AE282" s="86">
        <v>7.0000000000000007E-2</v>
      </c>
      <c r="AF282" s="88">
        <v>0.32120022204100002</v>
      </c>
      <c r="AG282" s="85">
        <v>0.123807994701</v>
      </c>
      <c r="AH282" s="86">
        <v>9.5294000000000004E-2</v>
      </c>
      <c r="AI282" s="88">
        <v>2.3099002162199999E-10</v>
      </c>
      <c r="AJ282" s="150">
        <v>2.86</v>
      </c>
      <c r="AK282" s="151">
        <v>20</v>
      </c>
    </row>
    <row r="283" spans="1:37" x14ac:dyDescent="0.2">
      <c r="A283" s="149" t="s">
        <v>897</v>
      </c>
      <c r="B283" s="66" t="s">
        <v>898</v>
      </c>
      <c r="C283" s="67">
        <v>63</v>
      </c>
      <c r="D283" s="84" t="s">
        <v>340</v>
      </c>
      <c r="E283" s="85">
        <v>43.516548651023001</v>
      </c>
      <c r="F283" s="91">
        <v>43.486912435567703</v>
      </c>
      <c r="G283" s="86">
        <v>43.2995692164396</v>
      </c>
      <c r="H283" s="86">
        <v>43.278400491114397</v>
      </c>
      <c r="I283" s="86">
        <v>22.57</v>
      </c>
      <c r="J283" s="86">
        <v>20.3</v>
      </c>
      <c r="K283" s="87">
        <v>0</v>
      </c>
      <c r="L283" s="85">
        <v>26.0200000058</v>
      </c>
      <c r="M283" s="86">
        <v>1.28400783196841E-2</v>
      </c>
      <c r="N283" s="86">
        <v>39.327309349927397</v>
      </c>
      <c r="O283" s="86">
        <v>26.4421272498817</v>
      </c>
      <c r="P283" s="86">
        <v>0.77400000000000002</v>
      </c>
      <c r="Q283" s="88">
        <v>0.64680000000000004</v>
      </c>
      <c r="R283" s="85">
        <v>1.75963399612881E-2</v>
      </c>
      <c r="S283" s="86">
        <v>20.7</v>
      </c>
      <c r="T283" s="86">
        <v>1.93</v>
      </c>
      <c r="U283" s="88">
        <v>18.106669206913701</v>
      </c>
      <c r="V283" s="89">
        <v>4.41</v>
      </c>
      <c r="W283" s="85">
        <v>21.810722219463798</v>
      </c>
      <c r="X283" s="88">
        <v>21.733333333299999</v>
      </c>
      <c r="Y283" s="85">
        <v>-100</v>
      </c>
      <c r="Z283" s="88">
        <v>-100</v>
      </c>
      <c r="AA283" s="85">
        <v>0</v>
      </c>
      <c r="AB283" s="91">
        <v>0</v>
      </c>
      <c r="AC283" s="86">
        <v>0</v>
      </c>
      <c r="AD283" s="86">
        <v>0</v>
      </c>
      <c r="AE283" s="86">
        <v>0</v>
      </c>
      <c r="AF283" s="88">
        <v>3.6405000694799998</v>
      </c>
      <c r="AG283" s="85">
        <v>1.82276500028</v>
      </c>
      <c r="AH283" s="86">
        <v>8.2238000000000006E-2</v>
      </c>
      <c r="AI283" s="88">
        <v>3.4880000005400001E-2</v>
      </c>
      <c r="AJ283" s="150">
        <v>1.42</v>
      </c>
      <c r="AK283" s="151">
        <v>0</v>
      </c>
    </row>
    <row r="284" spans="1:37" x14ac:dyDescent="0.2">
      <c r="A284" s="149" t="s">
        <v>899</v>
      </c>
      <c r="B284" s="66" t="s">
        <v>900</v>
      </c>
      <c r="C284" s="67">
        <v>63</v>
      </c>
      <c r="D284" s="84" t="s">
        <v>340</v>
      </c>
      <c r="E284" s="85">
        <v>49.165443409597103</v>
      </c>
      <c r="F284" s="91">
        <v>49.162279813727501</v>
      </c>
      <c r="G284" s="86">
        <v>48.795935412026701</v>
      </c>
      <c r="H284" s="86">
        <v>48.792771816157099</v>
      </c>
      <c r="I284" s="86">
        <v>6.09</v>
      </c>
      <c r="J284" s="86">
        <v>8.18</v>
      </c>
      <c r="K284" s="87">
        <v>0</v>
      </c>
      <c r="L284" s="85">
        <v>17.5499999944</v>
      </c>
      <c r="M284" s="86">
        <v>0</v>
      </c>
      <c r="N284" s="86">
        <v>42.625202481282102</v>
      </c>
      <c r="O284" s="86">
        <v>32.635876979236301</v>
      </c>
      <c r="P284" s="86">
        <v>0.44</v>
      </c>
      <c r="Q284" s="88">
        <v>0.56940000000000002</v>
      </c>
      <c r="R284" s="85">
        <v>0</v>
      </c>
      <c r="S284" s="86">
        <v>17.399999999999999</v>
      </c>
      <c r="T284" s="86">
        <v>1.41</v>
      </c>
      <c r="U284" s="88">
        <v>16.923972464061599</v>
      </c>
      <c r="V284" s="89">
        <v>4.28</v>
      </c>
      <c r="W284" s="85">
        <v>22.963664816392001</v>
      </c>
      <c r="X284" s="88">
        <v>23.5</v>
      </c>
      <c r="Y284" s="85">
        <v>-100</v>
      </c>
      <c r="Z284" s="88"/>
      <c r="AA284" s="85">
        <v>0</v>
      </c>
      <c r="AB284" s="91">
        <v>0</v>
      </c>
      <c r="AC284" s="86">
        <v>0</v>
      </c>
      <c r="AD284" s="86">
        <v>0</v>
      </c>
      <c r="AE284" s="86">
        <v>0</v>
      </c>
      <c r="AF284" s="88">
        <v>10.3745994535</v>
      </c>
      <c r="AG284" s="85">
        <v>4.0933410015799998</v>
      </c>
      <c r="AH284" s="86">
        <v>5.0167999999999997E-2</v>
      </c>
      <c r="AI284" s="88">
        <v>8.7200000033700008E-3</v>
      </c>
      <c r="AJ284" s="150">
        <v>1.76</v>
      </c>
      <c r="AK284" s="151">
        <v>5</v>
      </c>
    </row>
    <row r="285" spans="1:37" x14ac:dyDescent="0.2">
      <c r="A285" s="149" t="s">
        <v>901</v>
      </c>
      <c r="B285" s="66" t="s">
        <v>902</v>
      </c>
      <c r="C285" s="67">
        <v>63</v>
      </c>
      <c r="D285" s="84" t="s">
        <v>340</v>
      </c>
      <c r="E285" s="85">
        <v>65.689864046305004</v>
      </c>
      <c r="F285" s="91">
        <v>65.689864046305004</v>
      </c>
      <c r="G285" s="86">
        <v>65.668326827298401</v>
      </c>
      <c r="H285" s="86">
        <v>65.668326827298401</v>
      </c>
      <c r="I285" s="86">
        <v>0</v>
      </c>
      <c r="J285" s="86">
        <v>4.33</v>
      </c>
      <c r="K285" s="87">
        <v>0</v>
      </c>
      <c r="L285" s="85">
        <v>7.3699999927100004</v>
      </c>
      <c r="M285" s="86">
        <v>0</v>
      </c>
      <c r="N285" s="86">
        <v>46.1858365019011</v>
      </c>
      <c r="O285" s="86">
        <v>69.580087055122704</v>
      </c>
      <c r="P285" s="86">
        <v>0.16300000000000001</v>
      </c>
      <c r="Q285" s="88">
        <v>7.4800000000000005E-2</v>
      </c>
      <c r="R285" s="85">
        <v>0</v>
      </c>
      <c r="S285" s="86">
        <v>8.5</v>
      </c>
      <c r="T285" s="86">
        <v>0.95</v>
      </c>
      <c r="U285" s="88">
        <v>10.433436532507701</v>
      </c>
      <c r="V285" s="89">
        <v>4.59</v>
      </c>
      <c r="W285" s="85">
        <v>24.525136199636002</v>
      </c>
      <c r="X285" s="88">
        <v>23.8</v>
      </c>
      <c r="Y285" s="85">
        <v>-100</v>
      </c>
      <c r="Z285" s="88"/>
      <c r="AA285" s="85">
        <v>0</v>
      </c>
      <c r="AB285" s="91">
        <v>0</v>
      </c>
      <c r="AC285" s="86">
        <v>0</v>
      </c>
      <c r="AD285" s="86">
        <v>0</v>
      </c>
      <c r="AE285" s="86">
        <v>0</v>
      </c>
      <c r="AF285" s="88">
        <v>2.6243000004599999</v>
      </c>
      <c r="AG285" s="85">
        <v>1.0008249980699999</v>
      </c>
      <c r="AH285" s="86">
        <v>4.4770000000000001E-3</v>
      </c>
      <c r="AI285" s="88">
        <v>0</v>
      </c>
      <c r="AJ285" s="150">
        <v>3.58</v>
      </c>
      <c r="AK285" s="151">
        <v>46</v>
      </c>
    </row>
    <row r="286" spans="1:37" x14ac:dyDescent="0.2">
      <c r="A286" s="149" t="s">
        <v>903</v>
      </c>
      <c r="B286" s="66" t="s">
        <v>904</v>
      </c>
      <c r="C286" s="67">
        <v>63</v>
      </c>
      <c r="D286" s="84" t="s">
        <v>340</v>
      </c>
      <c r="E286" s="85">
        <v>76.085548527567596</v>
      </c>
      <c r="F286" s="91">
        <v>76.085548527567596</v>
      </c>
      <c r="G286" s="86">
        <v>76.085548527567596</v>
      </c>
      <c r="H286" s="86">
        <v>76.085548527567596</v>
      </c>
      <c r="I286" s="86">
        <v>3.41</v>
      </c>
      <c r="J286" s="86">
        <v>4.92</v>
      </c>
      <c r="K286" s="87">
        <v>0</v>
      </c>
      <c r="L286" s="85">
        <v>10.820000004400001</v>
      </c>
      <c r="M286" s="86">
        <v>0</v>
      </c>
      <c r="N286" s="86">
        <v>73.556656415167296</v>
      </c>
      <c r="O286" s="86">
        <v>68.507149878516998</v>
      </c>
      <c r="P286" s="86">
        <v>0.222</v>
      </c>
      <c r="Q286" s="88">
        <v>0.21440000000000001</v>
      </c>
      <c r="R286" s="85">
        <v>0</v>
      </c>
      <c r="S286" s="86">
        <v>6</v>
      </c>
      <c r="T286" s="86">
        <v>1.38</v>
      </c>
      <c r="U286" s="88">
        <v>8.4900850248735704</v>
      </c>
      <c r="V286" s="89">
        <v>4.7</v>
      </c>
      <c r="W286" s="85">
        <v>32.425937577816697</v>
      </c>
      <c r="X286" s="88"/>
      <c r="Y286" s="85">
        <v>-100</v>
      </c>
      <c r="Z286" s="88"/>
      <c r="AA286" s="85">
        <v>0</v>
      </c>
      <c r="AB286" s="91">
        <v>0</v>
      </c>
      <c r="AC286" s="86">
        <v>0</v>
      </c>
      <c r="AD286" s="86">
        <v>0</v>
      </c>
      <c r="AE286" s="86">
        <v>0</v>
      </c>
      <c r="AF286" s="88">
        <v>27.895601283800001</v>
      </c>
      <c r="AG286" s="85">
        <v>0.318002999482</v>
      </c>
      <c r="AH286" s="86">
        <v>4.0509999999999999E-3</v>
      </c>
      <c r="AI286" s="88">
        <v>0</v>
      </c>
      <c r="AJ286" s="150">
        <v>2.4500000000000002</v>
      </c>
      <c r="AK286" s="151">
        <v>16</v>
      </c>
    </row>
    <row r="287" spans="1:37" x14ac:dyDescent="0.2">
      <c r="A287" s="149" t="s">
        <v>905</v>
      </c>
      <c r="B287" s="66" t="s">
        <v>906</v>
      </c>
      <c r="C287" s="67">
        <v>63</v>
      </c>
      <c r="D287" s="84" t="s">
        <v>340</v>
      </c>
      <c r="E287" s="85">
        <v>46.744675114586101</v>
      </c>
      <c r="F287" s="91">
        <v>46.729576705311402</v>
      </c>
      <c r="G287" s="86">
        <v>46.696144513345899</v>
      </c>
      <c r="H287" s="86">
        <v>46.6810461040712</v>
      </c>
      <c r="I287" s="86">
        <v>36.130000000000003</v>
      </c>
      <c r="J287" s="86">
        <v>61.65</v>
      </c>
      <c r="K287" s="87">
        <v>0</v>
      </c>
      <c r="L287" s="85">
        <v>32.420000033699999</v>
      </c>
      <c r="M287" s="86">
        <v>0</v>
      </c>
      <c r="N287" s="86">
        <v>43.344333068677997</v>
      </c>
      <c r="O287" s="86">
        <v>31.492573585121399</v>
      </c>
      <c r="P287" s="86">
        <v>1.9670000000000001</v>
      </c>
      <c r="Q287" s="88">
        <v>0.53920000000000001</v>
      </c>
      <c r="R287" s="85">
        <v>0</v>
      </c>
      <c r="S287" s="86">
        <v>16.7</v>
      </c>
      <c r="T287" s="86">
        <v>1.97</v>
      </c>
      <c r="U287" s="88">
        <v>20.074413588568301</v>
      </c>
      <c r="V287" s="89">
        <v>4.0999999999999996</v>
      </c>
      <c r="W287" s="85">
        <v>25.046759379965</v>
      </c>
      <c r="X287" s="88">
        <v>22.9</v>
      </c>
      <c r="Y287" s="85">
        <v>-100</v>
      </c>
      <c r="Z287" s="88"/>
      <c r="AA287" s="85">
        <v>0</v>
      </c>
      <c r="AB287" s="91">
        <v>0</v>
      </c>
      <c r="AC287" s="86">
        <v>0</v>
      </c>
      <c r="AD287" s="86">
        <v>0</v>
      </c>
      <c r="AE287" s="86">
        <v>0</v>
      </c>
      <c r="AF287" s="88">
        <v>10.7369003408</v>
      </c>
      <c r="AG287" s="85">
        <v>2.1619150020100002</v>
      </c>
      <c r="AH287" s="86">
        <v>0.20585100000000001</v>
      </c>
      <c r="AI287" s="88">
        <v>0.218000000202</v>
      </c>
      <c r="AJ287" s="150">
        <v>1.71</v>
      </c>
      <c r="AK287" s="151">
        <v>2</v>
      </c>
    </row>
    <row r="288" spans="1:37" x14ac:dyDescent="0.2">
      <c r="A288" s="149" t="s">
        <v>907</v>
      </c>
      <c r="B288" s="66" t="s">
        <v>908</v>
      </c>
      <c r="C288" s="67">
        <v>63</v>
      </c>
      <c r="D288" s="84" t="s">
        <v>340</v>
      </c>
      <c r="E288" s="85">
        <v>66.567103624840897</v>
      </c>
      <c r="F288" s="91">
        <v>66.567103624840897</v>
      </c>
      <c r="G288" s="86">
        <v>66.567103624840897</v>
      </c>
      <c r="H288" s="86">
        <v>66.567103624840897</v>
      </c>
      <c r="I288" s="86">
        <v>0</v>
      </c>
      <c r="J288" s="86">
        <v>14.38</v>
      </c>
      <c r="K288" s="87">
        <v>0</v>
      </c>
      <c r="L288" s="85">
        <v>3.6099999971800001</v>
      </c>
      <c r="M288" s="86">
        <v>0</v>
      </c>
      <c r="N288" s="86">
        <v>69.113763331640399</v>
      </c>
      <c r="O288" s="86">
        <v>87.984677193310304</v>
      </c>
      <c r="P288" s="86">
        <v>0.22</v>
      </c>
      <c r="Q288" s="88">
        <v>6.2199999999999998E-2</v>
      </c>
      <c r="R288" s="85">
        <v>0</v>
      </c>
      <c r="S288" s="86">
        <v>1.2</v>
      </c>
      <c r="T288" s="86">
        <v>0.91</v>
      </c>
      <c r="U288" s="88">
        <v>2.4279858419955498</v>
      </c>
      <c r="V288" s="89">
        <v>4.96</v>
      </c>
      <c r="W288" s="85">
        <v>32.581792528656699</v>
      </c>
      <c r="X288" s="88"/>
      <c r="Y288" s="85">
        <v>-100</v>
      </c>
      <c r="Z288" s="88">
        <v>-100</v>
      </c>
      <c r="AA288" s="85">
        <v>0.55000000000000004</v>
      </c>
      <c r="AB288" s="91">
        <v>0.55000000000000004</v>
      </c>
      <c r="AC288" s="86">
        <v>0.48</v>
      </c>
      <c r="AD288" s="86">
        <v>0.47</v>
      </c>
      <c r="AE288" s="86">
        <v>0</v>
      </c>
      <c r="AF288" s="88">
        <v>40.587501494199998</v>
      </c>
      <c r="AG288" s="85">
        <v>0</v>
      </c>
      <c r="AH288" s="86">
        <v>7.9380000000000006E-3</v>
      </c>
      <c r="AI288" s="88">
        <v>0</v>
      </c>
      <c r="AJ288" s="150">
        <v>3.96</v>
      </c>
      <c r="AK288" s="151">
        <v>54</v>
      </c>
    </row>
    <row r="289" spans="1:37" x14ac:dyDescent="0.2">
      <c r="A289" s="149" t="s">
        <v>909</v>
      </c>
      <c r="B289" s="66" t="s">
        <v>910</v>
      </c>
      <c r="C289" s="67">
        <v>63</v>
      </c>
      <c r="D289" s="84" t="s">
        <v>340</v>
      </c>
      <c r="E289" s="85">
        <v>80.415672205997893</v>
      </c>
      <c r="F289" s="91">
        <v>80.415672205997893</v>
      </c>
      <c r="G289" s="86">
        <v>80.391953392531505</v>
      </c>
      <c r="H289" s="86">
        <v>80.391953392531505</v>
      </c>
      <c r="I289" s="86">
        <v>3.22</v>
      </c>
      <c r="J289" s="86">
        <v>3.85</v>
      </c>
      <c r="K289" s="87">
        <v>0</v>
      </c>
      <c r="L289" s="85">
        <v>0.70999999976799999</v>
      </c>
      <c r="M289" s="86">
        <v>0</v>
      </c>
      <c r="N289" s="86">
        <v>83.1794314684049</v>
      </c>
      <c r="O289" s="86">
        <v>80.983194900521497</v>
      </c>
      <c r="P289" s="86">
        <v>0.34100000000000003</v>
      </c>
      <c r="Q289" s="88">
        <v>0.47770000000000001</v>
      </c>
      <c r="R289" s="85">
        <v>0</v>
      </c>
      <c r="S289" s="86">
        <v>0.8</v>
      </c>
      <c r="T289" s="86">
        <v>0.89</v>
      </c>
      <c r="U289" s="88">
        <v>0.71897653319892696</v>
      </c>
      <c r="V289" s="89">
        <v>4.9400000000000004</v>
      </c>
      <c r="W289" s="85">
        <v>33.842244411642099</v>
      </c>
      <c r="X289" s="88">
        <v>33.9666666667</v>
      </c>
      <c r="Y289" s="85"/>
      <c r="Z289" s="88"/>
      <c r="AA289" s="85">
        <v>0</v>
      </c>
      <c r="AB289" s="91">
        <v>0</v>
      </c>
      <c r="AC289" s="86">
        <v>0</v>
      </c>
      <c r="AD289" s="86">
        <v>0</v>
      </c>
      <c r="AE289" s="86">
        <v>0</v>
      </c>
      <c r="AF289" s="88">
        <v>5.2319002134400003</v>
      </c>
      <c r="AG289" s="85">
        <v>3.3249999488199997E-2</v>
      </c>
      <c r="AH289" s="86">
        <v>2.248E-3</v>
      </c>
      <c r="AI289" s="88">
        <v>0</v>
      </c>
      <c r="AJ289" s="150">
        <v>3.68</v>
      </c>
      <c r="AK289" s="151">
        <v>52</v>
      </c>
    </row>
    <row r="290" spans="1:37" x14ac:dyDescent="0.2">
      <c r="A290" s="149" t="s">
        <v>911</v>
      </c>
      <c r="B290" s="66" t="s">
        <v>912</v>
      </c>
      <c r="C290" s="67">
        <v>63</v>
      </c>
      <c r="D290" s="84" t="s">
        <v>340</v>
      </c>
      <c r="E290" s="85">
        <v>55.774146687537304</v>
      </c>
      <c r="F290" s="91">
        <v>55.770768347203301</v>
      </c>
      <c r="G290" s="86">
        <v>55.7617594396459</v>
      </c>
      <c r="H290" s="86">
        <v>55.758381099311897</v>
      </c>
      <c r="I290" s="86">
        <v>0</v>
      </c>
      <c r="J290" s="86">
        <v>46.88</v>
      </c>
      <c r="K290" s="87">
        <v>0</v>
      </c>
      <c r="L290" s="85">
        <v>0.84000000217199999</v>
      </c>
      <c r="M290" s="86">
        <v>0</v>
      </c>
      <c r="N290" s="86">
        <v>62.207792207792203</v>
      </c>
      <c r="O290" s="86">
        <v>89.801969932607605</v>
      </c>
      <c r="P290" s="86">
        <v>0.28399999999999997</v>
      </c>
      <c r="Q290" s="88">
        <v>0.18770000000000001</v>
      </c>
      <c r="R290" s="85">
        <v>0</v>
      </c>
      <c r="S290" s="86">
        <v>0.2</v>
      </c>
      <c r="T290" s="86">
        <v>0.46</v>
      </c>
      <c r="U290" s="88">
        <v>0.49661602909877101</v>
      </c>
      <c r="V290" s="89">
        <v>4.9800000000000004</v>
      </c>
      <c r="W290" s="85">
        <v>33.194043632470297</v>
      </c>
      <c r="X290" s="88"/>
      <c r="Y290" s="85"/>
      <c r="Z290" s="88"/>
      <c r="AA290" s="85">
        <v>0</v>
      </c>
      <c r="AB290" s="91">
        <v>0</v>
      </c>
      <c r="AC290" s="86">
        <v>0</v>
      </c>
      <c r="AD290" s="86">
        <v>0</v>
      </c>
      <c r="AE290" s="86">
        <v>0</v>
      </c>
      <c r="AF290" s="88">
        <v>0</v>
      </c>
      <c r="AG290" s="85">
        <v>0</v>
      </c>
      <c r="AH290" s="86">
        <v>1.0848E-2</v>
      </c>
      <c r="AI290" s="88">
        <v>3.4880000070900002E-2</v>
      </c>
      <c r="AJ290" s="150">
        <v>4.6100000000000003</v>
      </c>
      <c r="AK290" s="151">
        <v>53</v>
      </c>
    </row>
    <row r="291" spans="1:37" x14ac:dyDescent="0.2">
      <c r="A291" s="149" t="s">
        <v>913</v>
      </c>
      <c r="B291" s="66" t="s">
        <v>914</v>
      </c>
      <c r="C291" s="67">
        <v>63</v>
      </c>
      <c r="D291" s="84" t="s">
        <v>340</v>
      </c>
      <c r="E291" s="85">
        <v>37.921219154386797</v>
      </c>
      <c r="F291" s="91">
        <v>37.905892141621599</v>
      </c>
      <c r="G291" s="86">
        <v>37.902607781743299</v>
      </c>
      <c r="H291" s="86">
        <v>37.887280768978101</v>
      </c>
      <c r="I291" s="86">
        <v>0</v>
      </c>
      <c r="J291" s="86">
        <v>90.52</v>
      </c>
      <c r="K291" s="87">
        <v>0</v>
      </c>
      <c r="L291" s="85">
        <v>0.92999999895399998</v>
      </c>
      <c r="M291" s="86">
        <v>0</v>
      </c>
      <c r="N291" s="86"/>
      <c r="O291" s="86">
        <v>93.316226054783101</v>
      </c>
      <c r="P291" s="86">
        <v>0.20100000000000001</v>
      </c>
      <c r="Q291" s="88">
        <v>3.6499999999999998E-2</v>
      </c>
      <c r="R291" s="85">
        <v>0</v>
      </c>
      <c r="S291" s="86">
        <v>0.1</v>
      </c>
      <c r="T291" s="86">
        <v>0.44</v>
      </c>
      <c r="U291" s="88">
        <v>0.35909001335639701</v>
      </c>
      <c r="V291" s="89">
        <v>4.95</v>
      </c>
      <c r="W291" s="85">
        <v>31.828848620377698</v>
      </c>
      <c r="X291" s="88"/>
      <c r="Y291" s="85"/>
      <c r="Z291" s="88"/>
      <c r="AA291" s="85">
        <v>0</v>
      </c>
      <c r="AB291" s="91">
        <v>0</v>
      </c>
      <c r="AC291" s="86">
        <v>0</v>
      </c>
      <c r="AD291" s="86">
        <v>0</v>
      </c>
      <c r="AE291" s="86">
        <v>0</v>
      </c>
      <c r="AF291" s="88">
        <v>1.36790001239</v>
      </c>
      <c r="AG291" s="85">
        <v>0</v>
      </c>
      <c r="AH291" s="86">
        <v>1.1428000000000001E-2</v>
      </c>
      <c r="AI291" s="88">
        <v>0</v>
      </c>
      <c r="AJ291" s="150">
        <v>4.92</v>
      </c>
      <c r="AK291" s="151">
        <v>36</v>
      </c>
    </row>
    <row r="292" spans="1:37" x14ac:dyDescent="0.2">
      <c r="A292" s="149" t="s">
        <v>915</v>
      </c>
      <c r="B292" s="66" t="s">
        <v>916</v>
      </c>
      <c r="C292" s="67">
        <v>63</v>
      </c>
      <c r="D292" s="84" t="s">
        <v>340</v>
      </c>
      <c r="E292" s="85">
        <v>40.065359477124197</v>
      </c>
      <c r="F292" s="91">
        <v>39.890769093025298</v>
      </c>
      <c r="G292" s="86">
        <v>34.239412660041197</v>
      </c>
      <c r="H292" s="86">
        <v>34.068403617154601</v>
      </c>
      <c r="I292" s="86">
        <v>170.77</v>
      </c>
      <c r="J292" s="86">
        <v>242.29</v>
      </c>
      <c r="K292" s="87">
        <v>0</v>
      </c>
      <c r="L292" s="85">
        <v>9.8499999088399992</v>
      </c>
      <c r="M292" s="86">
        <v>3.0759218886048101E-2</v>
      </c>
      <c r="N292" s="86">
        <v>32.504995929242803</v>
      </c>
      <c r="O292" s="86">
        <v>9.4949024916451599</v>
      </c>
      <c r="P292" s="86">
        <v>8.5850000000000009</v>
      </c>
      <c r="Q292" s="88">
        <v>1.9000999999999999</v>
      </c>
      <c r="R292" s="85">
        <v>3.2061558191728103E-2</v>
      </c>
      <c r="S292" s="86">
        <v>17.600000000000001</v>
      </c>
      <c r="T292" s="86">
        <v>3.49</v>
      </c>
      <c r="U292" s="88">
        <v>8.0436923627898604</v>
      </c>
      <c r="V292" s="89">
        <v>3.75</v>
      </c>
      <c r="W292" s="85">
        <v>27.100221558156701</v>
      </c>
      <c r="X292" s="88"/>
      <c r="Y292" s="85">
        <v>-98.54</v>
      </c>
      <c r="Z292" s="88">
        <v>-100</v>
      </c>
      <c r="AA292" s="85">
        <v>0.02</v>
      </c>
      <c r="AB292" s="91">
        <v>0.21</v>
      </c>
      <c r="AC292" s="86">
        <v>0</v>
      </c>
      <c r="AD292" s="86">
        <v>0.12</v>
      </c>
      <c r="AE292" s="86">
        <v>0.91</v>
      </c>
      <c r="AF292" s="88">
        <v>1.16059994593</v>
      </c>
      <c r="AG292" s="85">
        <v>2.7250012241000001</v>
      </c>
      <c r="AH292" s="86">
        <v>1.7125079999999999</v>
      </c>
      <c r="AI292" s="88">
        <v>0.26691606729299999</v>
      </c>
      <c r="AJ292" s="150">
        <v>1.1200000000000001</v>
      </c>
      <c r="AK292" s="151">
        <v>0</v>
      </c>
    </row>
    <row r="293" spans="1:37" x14ac:dyDescent="0.2">
      <c r="A293" s="149" t="s">
        <v>917</v>
      </c>
      <c r="B293" s="66" t="s">
        <v>918</v>
      </c>
      <c r="C293" s="67">
        <v>63</v>
      </c>
      <c r="D293" s="84" t="s">
        <v>340</v>
      </c>
      <c r="E293" s="85">
        <v>34.035909445745503</v>
      </c>
      <c r="F293" s="91">
        <v>34.029904521707799</v>
      </c>
      <c r="G293" s="86">
        <v>31.6444484477271</v>
      </c>
      <c r="H293" s="86">
        <v>31.6444484477271</v>
      </c>
      <c r="I293" s="86">
        <v>178.41</v>
      </c>
      <c r="J293" s="86">
        <v>380.55</v>
      </c>
      <c r="K293" s="87">
        <v>0</v>
      </c>
      <c r="L293" s="85">
        <v>13.2400003396</v>
      </c>
      <c r="M293" s="86">
        <v>1.77562033290488E-2</v>
      </c>
      <c r="N293" s="86">
        <v>27.621744580103101</v>
      </c>
      <c r="O293" s="86">
        <v>10.9170849060517</v>
      </c>
      <c r="P293" s="86">
        <v>12.233000000000001</v>
      </c>
      <c r="Q293" s="88">
        <v>1.7681</v>
      </c>
      <c r="R293" s="85">
        <v>6.7980965329707696E-2</v>
      </c>
      <c r="S293" s="86">
        <v>18.7</v>
      </c>
      <c r="T293" s="86">
        <v>4.17</v>
      </c>
      <c r="U293" s="88">
        <v>8.1591905362397199</v>
      </c>
      <c r="V293" s="89">
        <v>3.69</v>
      </c>
      <c r="W293" s="85">
        <v>27.6968574014046</v>
      </c>
      <c r="X293" s="88">
        <v>34.0333333333</v>
      </c>
      <c r="Y293" s="85">
        <v>-100</v>
      </c>
      <c r="Z293" s="88">
        <v>-100</v>
      </c>
      <c r="AA293" s="85">
        <v>0.05</v>
      </c>
      <c r="AB293" s="91">
        <v>0.05</v>
      </c>
      <c r="AC293" s="86">
        <v>0</v>
      </c>
      <c r="AD293" s="86">
        <v>0</v>
      </c>
      <c r="AE293" s="86">
        <v>1.1000000000000001</v>
      </c>
      <c r="AF293" s="88">
        <v>1.14500087517</v>
      </c>
      <c r="AG293" s="85">
        <v>1.6705600197399999</v>
      </c>
      <c r="AH293" s="86">
        <v>1.519657</v>
      </c>
      <c r="AI293" s="88">
        <v>5.6880000129399998E-2</v>
      </c>
      <c r="AJ293" s="150">
        <v>1.1200000000000001</v>
      </c>
      <c r="AK293" s="151">
        <v>0</v>
      </c>
    </row>
    <row r="294" spans="1:37" x14ac:dyDescent="0.2">
      <c r="A294" s="149" t="s">
        <v>919</v>
      </c>
      <c r="B294" s="66" t="s">
        <v>920</v>
      </c>
      <c r="C294" s="67">
        <v>63</v>
      </c>
      <c r="D294" s="84" t="s">
        <v>340</v>
      </c>
      <c r="E294" s="85">
        <v>30.683805735917801</v>
      </c>
      <c r="F294" s="91">
        <v>30.331600258763199</v>
      </c>
      <c r="G294" s="86">
        <v>26.303998849941301</v>
      </c>
      <c r="H294" s="86">
        <v>26.084768910079799</v>
      </c>
      <c r="I294" s="86">
        <v>328.57</v>
      </c>
      <c r="J294" s="86">
        <v>491.18</v>
      </c>
      <c r="K294" s="87">
        <v>0</v>
      </c>
      <c r="L294" s="85">
        <v>5.4200004566700004</v>
      </c>
      <c r="M294" s="86">
        <v>1.7234718578940599E-3</v>
      </c>
      <c r="N294" s="86">
        <v>25.065323588442499</v>
      </c>
      <c r="O294" s="86">
        <v>10.0908245726954</v>
      </c>
      <c r="P294" s="86">
        <v>10.986000000000001</v>
      </c>
      <c r="Q294" s="88">
        <v>0.2928</v>
      </c>
      <c r="R294" s="85">
        <v>0.12892135797163701</v>
      </c>
      <c r="S294" s="86">
        <v>20.100000000000001</v>
      </c>
      <c r="T294" s="86">
        <v>5.52</v>
      </c>
      <c r="U294" s="88">
        <v>5.4160576946115002</v>
      </c>
      <c r="V294" s="89">
        <v>3.66</v>
      </c>
      <c r="W294" s="85">
        <v>27.847420762143699</v>
      </c>
      <c r="X294" s="88">
        <v>31.4</v>
      </c>
      <c r="Y294" s="85">
        <v>-95.06</v>
      </c>
      <c r="Z294" s="88">
        <v>-72.72</v>
      </c>
      <c r="AA294" s="85">
        <v>1.02</v>
      </c>
      <c r="AB294" s="91">
        <v>1.01</v>
      </c>
      <c r="AC294" s="86">
        <v>0.12</v>
      </c>
      <c r="AD294" s="86">
        <v>0.12</v>
      </c>
      <c r="AE294" s="86">
        <v>0.94</v>
      </c>
      <c r="AF294" s="88">
        <v>1.56550001418</v>
      </c>
      <c r="AG294" s="85">
        <v>2.3470518561999998</v>
      </c>
      <c r="AH294" s="86">
        <v>2.6835460000000002</v>
      </c>
      <c r="AI294" s="88">
        <v>6.3989999421999996E-2</v>
      </c>
      <c r="AJ294" s="150">
        <v>1.1499999999999999</v>
      </c>
      <c r="AK294" s="151">
        <v>0</v>
      </c>
    </row>
    <row r="295" spans="1:37" x14ac:dyDescent="0.2">
      <c r="A295" s="149" t="s">
        <v>921</v>
      </c>
      <c r="B295" s="66" t="s">
        <v>922</v>
      </c>
      <c r="C295" s="67">
        <v>63</v>
      </c>
      <c r="D295" s="84" t="s">
        <v>340</v>
      </c>
      <c r="E295" s="85">
        <v>56.747457590209301</v>
      </c>
      <c r="F295" s="91">
        <v>56.625509026371397</v>
      </c>
      <c r="G295" s="86">
        <v>55.6499205156682</v>
      </c>
      <c r="H295" s="86">
        <v>55.561725572178297</v>
      </c>
      <c r="I295" s="86">
        <v>34.11</v>
      </c>
      <c r="J295" s="86">
        <v>37.909999999999997</v>
      </c>
      <c r="K295" s="87">
        <v>0</v>
      </c>
      <c r="L295" s="85">
        <v>17.3400000052</v>
      </c>
      <c r="M295" s="86">
        <v>3.7394965022245498E-3</v>
      </c>
      <c r="N295" s="86">
        <v>50.248287360904698</v>
      </c>
      <c r="O295" s="86">
        <v>21.554878598338</v>
      </c>
      <c r="P295" s="86">
        <v>0.85399999999999998</v>
      </c>
      <c r="Q295" s="88">
        <v>0.5081</v>
      </c>
      <c r="R295" s="85">
        <v>2.3651844843897801E-2</v>
      </c>
      <c r="S295" s="86">
        <v>17.100000000000001</v>
      </c>
      <c r="T295" s="86">
        <v>2.54</v>
      </c>
      <c r="U295" s="88">
        <v>11.2845974608567</v>
      </c>
      <c r="V295" s="89">
        <v>4.38</v>
      </c>
      <c r="W295" s="85">
        <v>23.9570410560756</v>
      </c>
      <c r="X295" s="88">
        <v>21.666666666699999</v>
      </c>
      <c r="Y295" s="85">
        <v>-100</v>
      </c>
      <c r="Z295" s="88"/>
      <c r="AA295" s="85">
        <v>0</v>
      </c>
      <c r="AB295" s="91">
        <v>0</v>
      </c>
      <c r="AC295" s="86">
        <v>0</v>
      </c>
      <c r="AD295" s="86">
        <v>0</v>
      </c>
      <c r="AE295" s="86">
        <v>0.14000000000000001</v>
      </c>
      <c r="AF295" s="88">
        <v>0.18099999433300001</v>
      </c>
      <c r="AG295" s="85">
        <v>1.4216649883800001</v>
      </c>
      <c r="AH295" s="86">
        <v>0.16858600000000001</v>
      </c>
      <c r="AI295" s="88">
        <v>1.10219999099E-2</v>
      </c>
      <c r="AJ295" s="150">
        <v>1.4</v>
      </c>
      <c r="AK295" s="151">
        <v>1</v>
      </c>
    </row>
    <row r="296" spans="1:37" x14ac:dyDescent="0.2">
      <c r="A296" s="149" t="s">
        <v>923</v>
      </c>
      <c r="B296" s="66" t="s">
        <v>924</v>
      </c>
      <c r="C296" s="67">
        <v>63</v>
      </c>
      <c r="D296" s="84" t="s">
        <v>340</v>
      </c>
      <c r="E296" s="85">
        <v>47.434057709182902</v>
      </c>
      <c r="F296" s="91">
        <v>47.289526660816598</v>
      </c>
      <c r="G296" s="86">
        <v>45.396169927218303</v>
      </c>
      <c r="H296" s="86">
        <v>45.286739276312403</v>
      </c>
      <c r="I296" s="86">
        <v>90.77</v>
      </c>
      <c r="J296" s="86">
        <v>122.98</v>
      </c>
      <c r="K296" s="87">
        <v>0</v>
      </c>
      <c r="L296" s="85">
        <v>13.1699999832</v>
      </c>
      <c r="M296" s="86">
        <v>6.9682256047884697E-4</v>
      </c>
      <c r="N296" s="86">
        <v>40.131966537056698</v>
      </c>
      <c r="O296" s="86">
        <v>26.6135032527615</v>
      </c>
      <c r="P296" s="86">
        <v>1.679</v>
      </c>
      <c r="Q296" s="88">
        <v>0.53910000000000002</v>
      </c>
      <c r="R296" s="85">
        <v>5.5944055944055902E-2</v>
      </c>
      <c r="S296" s="86">
        <v>21.1</v>
      </c>
      <c r="T296" s="86">
        <v>3.11</v>
      </c>
      <c r="U296" s="88">
        <v>10.790275125174199</v>
      </c>
      <c r="V296" s="89">
        <v>4.07</v>
      </c>
      <c r="W296" s="85">
        <v>29.185823294437</v>
      </c>
      <c r="X296" s="88">
        <v>31.866666666699999</v>
      </c>
      <c r="Y296" s="85">
        <v>-97.58</v>
      </c>
      <c r="Z296" s="88"/>
      <c r="AA296" s="85">
        <v>0</v>
      </c>
      <c r="AB296" s="91">
        <v>0</v>
      </c>
      <c r="AC296" s="86">
        <v>0</v>
      </c>
      <c r="AD296" s="86">
        <v>0</v>
      </c>
      <c r="AE296" s="86">
        <v>0.69</v>
      </c>
      <c r="AF296" s="88">
        <v>1.80589997538</v>
      </c>
      <c r="AG296" s="85">
        <v>2.60569199614</v>
      </c>
      <c r="AH296" s="86">
        <v>0.64032199999999995</v>
      </c>
      <c r="AI296" s="88">
        <v>1.9907999970499999E-2</v>
      </c>
      <c r="AJ296" s="150">
        <v>1.46</v>
      </c>
      <c r="AK296" s="151">
        <v>2</v>
      </c>
    </row>
    <row r="297" spans="1:37" x14ac:dyDescent="0.2">
      <c r="A297" s="149" t="s">
        <v>925</v>
      </c>
      <c r="B297" s="66" t="s">
        <v>926</v>
      </c>
      <c r="C297" s="67">
        <v>63</v>
      </c>
      <c r="D297" s="84" t="s">
        <v>340</v>
      </c>
      <c r="E297" s="85">
        <v>68.928351839126194</v>
      </c>
      <c r="F297" s="91">
        <v>68.928351839126194</v>
      </c>
      <c r="G297" s="86">
        <v>68.7716252546807</v>
      </c>
      <c r="H297" s="86">
        <v>68.7716252546807</v>
      </c>
      <c r="I297" s="86">
        <v>21.7</v>
      </c>
      <c r="J297" s="86">
        <v>17.13</v>
      </c>
      <c r="K297" s="87">
        <v>0</v>
      </c>
      <c r="L297" s="85">
        <v>13.2299999933</v>
      </c>
      <c r="M297" s="86">
        <v>0</v>
      </c>
      <c r="N297" s="86">
        <v>62.778351275623102</v>
      </c>
      <c r="O297" s="86">
        <v>43.441747086519499</v>
      </c>
      <c r="P297" s="86">
        <v>0.29799999999999999</v>
      </c>
      <c r="Q297" s="88">
        <v>9.3799999999999994E-2</v>
      </c>
      <c r="R297" s="85">
        <v>0</v>
      </c>
      <c r="S297" s="86">
        <v>7.2</v>
      </c>
      <c r="T297" s="86">
        <v>1.45</v>
      </c>
      <c r="U297" s="88">
        <v>7.4999698602722198</v>
      </c>
      <c r="V297" s="89">
        <v>4.34</v>
      </c>
      <c r="W297" s="85">
        <v>24.339288914992899</v>
      </c>
      <c r="X297" s="88">
        <v>26.266666666700001</v>
      </c>
      <c r="Y297" s="85"/>
      <c r="Z297" s="88"/>
      <c r="AA297" s="85">
        <v>0</v>
      </c>
      <c r="AB297" s="91">
        <v>0</v>
      </c>
      <c r="AC297" s="86">
        <v>0</v>
      </c>
      <c r="AD297" s="86">
        <v>0</v>
      </c>
      <c r="AE297" s="86">
        <v>0.02</v>
      </c>
      <c r="AF297" s="88">
        <v>0</v>
      </c>
      <c r="AG297" s="85">
        <v>0.248319999969</v>
      </c>
      <c r="AH297" s="86">
        <v>3.8941999999999997E-2</v>
      </c>
      <c r="AI297" s="88">
        <v>0</v>
      </c>
      <c r="AJ297" s="150">
        <v>2.58</v>
      </c>
      <c r="AK297" s="151">
        <v>21</v>
      </c>
    </row>
    <row r="298" spans="1:37" x14ac:dyDescent="0.2">
      <c r="A298" s="149" t="s">
        <v>927</v>
      </c>
      <c r="B298" s="66" t="s">
        <v>928</v>
      </c>
      <c r="C298" s="67">
        <v>63</v>
      </c>
      <c r="D298" s="84" t="s">
        <v>340</v>
      </c>
      <c r="E298" s="85">
        <v>54.6416824940937</v>
      </c>
      <c r="F298" s="91">
        <v>54.636278006825101</v>
      </c>
      <c r="G298" s="86">
        <v>54.444804743595697</v>
      </c>
      <c r="H298" s="86">
        <v>54.439400256327097</v>
      </c>
      <c r="I298" s="86">
        <v>31.07</v>
      </c>
      <c r="J298" s="86">
        <v>35.93</v>
      </c>
      <c r="K298" s="87">
        <v>0</v>
      </c>
      <c r="L298" s="85">
        <v>8.6399999372899998</v>
      </c>
      <c r="M298" s="86">
        <v>0</v>
      </c>
      <c r="N298" s="86">
        <v>58.710711994868497</v>
      </c>
      <c r="O298" s="86">
        <v>56.681226239585897</v>
      </c>
      <c r="P298" s="86">
        <v>0.45400000000000001</v>
      </c>
      <c r="Q298" s="88">
        <v>8.5800000000000001E-2</v>
      </c>
      <c r="R298" s="85">
        <v>0</v>
      </c>
      <c r="S298" s="86">
        <v>3.5</v>
      </c>
      <c r="T298" s="86">
        <v>1.23</v>
      </c>
      <c r="U298" s="88">
        <v>4.9644075909884</v>
      </c>
      <c r="V298" s="89">
        <v>4.59</v>
      </c>
      <c r="W298" s="85">
        <v>31.378521163180199</v>
      </c>
      <c r="X298" s="88"/>
      <c r="Y298" s="85">
        <v>-100</v>
      </c>
      <c r="Z298" s="88"/>
      <c r="AA298" s="85">
        <v>0</v>
      </c>
      <c r="AB298" s="91">
        <v>0</v>
      </c>
      <c r="AC298" s="86">
        <v>0</v>
      </c>
      <c r="AD298" s="86">
        <v>0</v>
      </c>
      <c r="AE298" s="86">
        <v>0.05</v>
      </c>
      <c r="AF298" s="88">
        <v>9.4575994869399995</v>
      </c>
      <c r="AG298" s="85">
        <v>5.1544000308799999E-2</v>
      </c>
      <c r="AH298" s="86">
        <v>8.6282999999999999E-2</v>
      </c>
      <c r="AI298" s="88">
        <v>1.00439997584E-2</v>
      </c>
      <c r="AJ298" s="150">
        <v>3.42</v>
      </c>
      <c r="AK298" s="151">
        <v>32</v>
      </c>
    </row>
    <row r="299" spans="1:37" x14ac:dyDescent="0.2">
      <c r="A299" s="149" t="s">
        <v>571</v>
      </c>
      <c r="B299" s="66" t="s">
        <v>929</v>
      </c>
      <c r="C299" s="67">
        <v>63</v>
      </c>
      <c r="D299" s="84" t="s">
        <v>340</v>
      </c>
      <c r="E299" s="85">
        <v>63.975384615384598</v>
      </c>
      <c r="F299" s="91">
        <v>63.975384615384598</v>
      </c>
      <c r="G299" s="86">
        <v>63.887472527472497</v>
      </c>
      <c r="H299" s="86">
        <v>63.887472527472497</v>
      </c>
      <c r="I299" s="86">
        <v>75.290000000000006</v>
      </c>
      <c r="J299" s="86">
        <v>144.47999999999999</v>
      </c>
      <c r="K299" s="87">
        <v>0</v>
      </c>
      <c r="L299" s="85">
        <v>20.040000022099999</v>
      </c>
      <c r="M299" s="86">
        <v>0</v>
      </c>
      <c r="N299" s="86">
        <v>60.367914596531399</v>
      </c>
      <c r="O299" s="86">
        <v>36.505783601187403</v>
      </c>
      <c r="P299" s="86">
        <v>0.70699999999999996</v>
      </c>
      <c r="Q299" s="88">
        <v>0.78139999999999998</v>
      </c>
      <c r="R299" s="85">
        <v>0</v>
      </c>
      <c r="S299" s="86">
        <v>12</v>
      </c>
      <c r="T299" s="86">
        <v>2.19</v>
      </c>
      <c r="U299" s="88">
        <v>12.182857142857101</v>
      </c>
      <c r="V299" s="89">
        <v>3.95</v>
      </c>
      <c r="W299" s="85">
        <v>25.117658927757802</v>
      </c>
      <c r="X299" s="88">
        <v>23.6</v>
      </c>
      <c r="Y299" s="85">
        <v>-100</v>
      </c>
      <c r="Z299" s="88"/>
      <c r="AA299" s="85">
        <v>0</v>
      </c>
      <c r="AB299" s="91">
        <v>0</v>
      </c>
      <c r="AC299" s="86">
        <v>0</v>
      </c>
      <c r="AD299" s="86">
        <v>0</v>
      </c>
      <c r="AE299" s="86">
        <v>0</v>
      </c>
      <c r="AF299" s="88">
        <v>1.04589998837</v>
      </c>
      <c r="AG299" s="85">
        <v>0.41144000014999998</v>
      </c>
      <c r="AH299" s="86">
        <v>0.272426</v>
      </c>
      <c r="AI299" s="88">
        <v>4.8000000017499999E-3</v>
      </c>
      <c r="AJ299" s="150">
        <v>1.38</v>
      </c>
      <c r="AK299" s="151">
        <v>1</v>
      </c>
    </row>
    <row r="300" spans="1:37" x14ac:dyDescent="0.2">
      <c r="A300" s="149" t="s">
        <v>930</v>
      </c>
      <c r="B300" s="66" t="s">
        <v>931</v>
      </c>
      <c r="C300" s="67">
        <v>63</v>
      </c>
      <c r="D300" s="84" t="s">
        <v>340</v>
      </c>
      <c r="E300" s="85">
        <v>61.964959409011001</v>
      </c>
      <c r="F300" s="91">
        <v>61.961008947794703</v>
      </c>
      <c r="G300" s="86">
        <v>61.885950184684098</v>
      </c>
      <c r="H300" s="86">
        <v>61.883974954075903</v>
      </c>
      <c r="I300" s="86">
        <v>11.73</v>
      </c>
      <c r="J300" s="86">
        <v>15.91</v>
      </c>
      <c r="K300" s="87">
        <v>0</v>
      </c>
      <c r="L300" s="85">
        <v>20.249999999900002</v>
      </c>
      <c r="M300" s="86">
        <v>0</v>
      </c>
      <c r="N300" s="86">
        <v>57.4809418122165</v>
      </c>
      <c r="O300" s="86">
        <v>36.976869284561602</v>
      </c>
      <c r="P300" s="86">
        <v>0.61899999999999999</v>
      </c>
      <c r="Q300" s="88">
        <v>0.43890000000000001</v>
      </c>
      <c r="R300" s="85">
        <v>0</v>
      </c>
      <c r="S300" s="86">
        <v>13</v>
      </c>
      <c r="T300" s="86">
        <v>2.41</v>
      </c>
      <c r="U300" s="88">
        <v>12.4301262172359</v>
      </c>
      <c r="V300" s="89">
        <v>3.84</v>
      </c>
      <c r="W300" s="85">
        <v>25.342191709631699</v>
      </c>
      <c r="X300" s="88">
        <v>25</v>
      </c>
      <c r="Y300" s="85"/>
      <c r="Z300" s="88"/>
      <c r="AA300" s="85">
        <v>0</v>
      </c>
      <c r="AB300" s="91">
        <v>0</v>
      </c>
      <c r="AC300" s="86">
        <v>0</v>
      </c>
      <c r="AD300" s="86">
        <v>0</v>
      </c>
      <c r="AE300" s="86">
        <v>0</v>
      </c>
      <c r="AF300" s="88">
        <v>1.53170001506</v>
      </c>
      <c r="AG300" s="85">
        <v>0.40367999989800002</v>
      </c>
      <c r="AH300" s="86">
        <v>2.7206000000000001E-2</v>
      </c>
      <c r="AI300" s="88">
        <v>4.7999999987899996E-3</v>
      </c>
      <c r="AJ300" s="150">
        <v>1.86</v>
      </c>
      <c r="AK300" s="151">
        <v>9</v>
      </c>
    </row>
    <row r="301" spans="1:37" x14ac:dyDescent="0.2">
      <c r="A301" s="149" t="s">
        <v>932</v>
      </c>
      <c r="B301" s="66" t="s">
        <v>933</v>
      </c>
      <c r="C301" s="67">
        <v>63</v>
      </c>
      <c r="D301" s="84" t="s">
        <v>340</v>
      </c>
      <c r="E301" s="85">
        <v>52.594554111164598</v>
      </c>
      <c r="F301" s="91">
        <v>52.593662511813697</v>
      </c>
      <c r="G301" s="86">
        <v>52.205816794165401</v>
      </c>
      <c r="H301" s="86">
        <v>52.2049251948145</v>
      </c>
      <c r="I301" s="86">
        <v>66.75</v>
      </c>
      <c r="J301" s="86">
        <v>133.77000000000001</v>
      </c>
      <c r="K301" s="87">
        <v>0</v>
      </c>
      <c r="L301" s="85">
        <v>18.880000001300001</v>
      </c>
      <c r="M301" s="86">
        <v>0</v>
      </c>
      <c r="N301" s="86">
        <v>48.583233730371298</v>
      </c>
      <c r="O301" s="86">
        <v>26.2901613594174</v>
      </c>
      <c r="P301" s="86">
        <v>2.0409999999999999</v>
      </c>
      <c r="Q301" s="88">
        <v>2.0804</v>
      </c>
      <c r="R301" s="85">
        <v>0</v>
      </c>
      <c r="S301" s="86">
        <v>13.5</v>
      </c>
      <c r="T301" s="86">
        <v>2.79</v>
      </c>
      <c r="U301" s="88">
        <v>13.5157545605307</v>
      </c>
      <c r="V301" s="89">
        <v>4.22</v>
      </c>
      <c r="W301" s="85">
        <v>24.845992612176499</v>
      </c>
      <c r="X301" s="88">
        <v>23.7</v>
      </c>
      <c r="Y301" s="85">
        <v>3.4599999999999937</v>
      </c>
      <c r="Z301" s="88"/>
      <c r="AA301" s="85">
        <v>0.59</v>
      </c>
      <c r="AB301" s="91">
        <v>0.57999999999999996</v>
      </c>
      <c r="AC301" s="86">
        <v>0.27</v>
      </c>
      <c r="AD301" s="86">
        <v>0.26</v>
      </c>
      <c r="AE301" s="86">
        <v>0</v>
      </c>
      <c r="AF301" s="88">
        <v>0.35130000116900001</v>
      </c>
      <c r="AG301" s="85">
        <v>1.0445599996299999</v>
      </c>
      <c r="AH301" s="86">
        <v>0.61411300000000002</v>
      </c>
      <c r="AI301" s="88">
        <v>1.6799999994E-2</v>
      </c>
      <c r="AJ301" s="150">
        <v>1.53</v>
      </c>
      <c r="AK301" s="151">
        <v>2</v>
      </c>
    </row>
    <row r="302" spans="1:37" x14ac:dyDescent="0.2">
      <c r="A302" s="149" t="s">
        <v>934</v>
      </c>
      <c r="B302" s="66" t="s">
        <v>935</v>
      </c>
      <c r="C302" s="67">
        <v>63</v>
      </c>
      <c r="D302" s="84" t="s">
        <v>340</v>
      </c>
      <c r="E302" s="85">
        <v>47.936665017318198</v>
      </c>
      <c r="F302" s="91">
        <v>47.936665017318198</v>
      </c>
      <c r="G302" s="86">
        <v>47.922201499638398</v>
      </c>
      <c r="H302" s="86">
        <v>47.922201499638398</v>
      </c>
      <c r="I302" s="86">
        <v>0</v>
      </c>
      <c r="J302" s="86">
        <v>49.21</v>
      </c>
      <c r="K302" s="87">
        <v>0</v>
      </c>
      <c r="L302" s="85">
        <v>4.11000000657</v>
      </c>
      <c r="M302" s="86">
        <v>0</v>
      </c>
      <c r="N302" s="86">
        <v>63.567956316175</v>
      </c>
      <c r="O302" s="86">
        <v>79.615564202334596</v>
      </c>
      <c r="P302" s="86">
        <v>0.29899999999999999</v>
      </c>
      <c r="Q302" s="88">
        <v>7.6100000000000001E-2</v>
      </c>
      <c r="R302" s="85">
        <v>0</v>
      </c>
      <c r="S302" s="86">
        <v>1.4</v>
      </c>
      <c r="T302" s="86">
        <v>0.75</v>
      </c>
      <c r="U302" s="88">
        <v>1.032999657443</v>
      </c>
      <c r="V302" s="89">
        <v>4.9800000000000004</v>
      </c>
      <c r="W302" s="85">
        <v>31.127177373084798</v>
      </c>
      <c r="X302" s="88"/>
      <c r="Y302" s="85">
        <v>-100</v>
      </c>
      <c r="Z302" s="88"/>
      <c r="AA302" s="85">
        <v>0</v>
      </c>
      <c r="AB302" s="91">
        <v>0</v>
      </c>
      <c r="AC302" s="86">
        <v>0</v>
      </c>
      <c r="AD302" s="86">
        <v>0</v>
      </c>
      <c r="AE302" s="86">
        <v>0.01</v>
      </c>
      <c r="AF302" s="88">
        <v>6.2259001831400003</v>
      </c>
      <c r="AG302" s="85">
        <v>0</v>
      </c>
      <c r="AH302" s="86">
        <v>3.9364999999999997E-2</v>
      </c>
      <c r="AI302" s="88">
        <v>0</v>
      </c>
      <c r="AJ302" s="150">
        <v>4.3600000000000003</v>
      </c>
      <c r="AK302" s="151">
        <v>40</v>
      </c>
    </row>
    <row r="303" spans="1:37" x14ac:dyDescent="0.2">
      <c r="A303" s="149" t="s">
        <v>936</v>
      </c>
      <c r="B303" s="66" t="s">
        <v>937</v>
      </c>
      <c r="C303" s="67">
        <v>63</v>
      </c>
      <c r="D303" s="84" t="s">
        <v>340</v>
      </c>
      <c r="E303" s="85">
        <v>50.886631425247302</v>
      </c>
      <c r="F303" s="91">
        <v>50.846809141946899</v>
      </c>
      <c r="G303" s="86">
        <v>50.842904996525299</v>
      </c>
      <c r="H303" s="86">
        <v>50.803082713224903</v>
      </c>
      <c r="I303" s="86">
        <v>44.82</v>
      </c>
      <c r="J303" s="86">
        <v>42.43</v>
      </c>
      <c r="K303" s="87">
        <v>0</v>
      </c>
      <c r="L303" s="85">
        <v>22.109999993300001</v>
      </c>
      <c r="M303" s="86">
        <v>0</v>
      </c>
      <c r="N303" s="86">
        <v>52.210255585918702</v>
      </c>
      <c r="O303" s="86">
        <v>40.5036768140506</v>
      </c>
      <c r="P303" s="86">
        <v>0.42899999999999999</v>
      </c>
      <c r="Q303" s="88">
        <v>9.5399999999999999E-2</v>
      </c>
      <c r="R303" s="85">
        <v>0</v>
      </c>
      <c r="S303" s="86">
        <v>7.7</v>
      </c>
      <c r="T303" s="86">
        <v>1.63</v>
      </c>
      <c r="U303" s="88">
        <v>8.8085329002334696</v>
      </c>
      <c r="V303" s="89">
        <v>4.4800000000000004</v>
      </c>
      <c r="W303" s="85">
        <v>24.113843465692199</v>
      </c>
      <c r="X303" s="88"/>
      <c r="Y303" s="85"/>
      <c r="Z303" s="88"/>
      <c r="AA303" s="85">
        <v>0</v>
      </c>
      <c r="AB303" s="91">
        <v>0</v>
      </c>
      <c r="AC303" s="86">
        <v>0</v>
      </c>
      <c r="AD303" s="86">
        <v>0</v>
      </c>
      <c r="AE303" s="86">
        <v>0.01</v>
      </c>
      <c r="AF303" s="88">
        <v>15.6578006697</v>
      </c>
      <c r="AG303" s="85">
        <v>0.27600000004699998</v>
      </c>
      <c r="AH303" s="86">
        <v>0.111025</v>
      </c>
      <c r="AI303" s="88">
        <v>1.2000000001999999E-2</v>
      </c>
      <c r="AJ303" s="150">
        <v>2.4900000000000002</v>
      </c>
      <c r="AK303" s="151">
        <v>17</v>
      </c>
    </row>
    <row r="304" spans="1:37" x14ac:dyDescent="0.2">
      <c r="A304" s="149" t="s">
        <v>938</v>
      </c>
      <c r="B304" s="66" t="s">
        <v>939</v>
      </c>
      <c r="C304" s="67">
        <v>63</v>
      </c>
      <c r="D304" s="84" t="s">
        <v>340</v>
      </c>
      <c r="E304" s="85">
        <v>13.1159505284696</v>
      </c>
      <c r="F304" s="91">
        <v>13.0195097157603</v>
      </c>
      <c r="G304" s="86">
        <v>13.102917986211599</v>
      </c>
      <c r="H304" s="86">
        <v>13.0064771735022</v>
      </c>
      <c r="I304" s="86">
        <v>0</v>
      </c>
      <c r="J304" s="86">
        <v>180.17</v>
      </c>
      <c r="K304" s="87">
        <v>0</v>
      </c>
      <c r="L304" s="85">
        <v>3.9999999962900001</v>
      </c>
      <c r="M304" s="86">
        <v>0</v>
      </c>
      <c r="N304" s="86">
        <v>29.6968190854871</v>
      </c>
      <c r="O304" s="86">
        <v>62.355995456758102</v>
      </c>
      <c r="P304" s="86">
        <v>0.46899999999999997</v>
      </c>
      <c r="Q304" s="88">
        <v>0</v>
      </c>
      <c r="R304" s="85">
        <v>0</v>
      </c>
      <c r="S304" s="86">
        <v>0.1</v>
      </c>
      <c r="T304" s="86">
        <v>0.55000000000000004</v>
      </c>
      <c r="U304" s="88">
        <v>1.1155856172863601</v>
      </c>
      <c r="V304" s="89">
        <v>4.8</v>
      </c>
      <c r="W304" s="85"/>
      <c r="X304" s="88"/>
      <c r="Y304" s="85">
        <v>-100</v>
      </c>
      <c r="Z304" s="88"/>
      <c r="AA304" s="85">
        <v>0</v>
      </c>
      <c r="AB304" s="91">
        <v>0</v>
      </c>
      <c r="AC304" s="86">
        <v>0</v>
      </c>
      <c r="AD304" s="86">
        <v>0</v>
      </c>
      <c r="AE304" s="86">
        <v>0</v>
      </c>
      <c r="AF304" s="88">
        <v>0.97930002121699999</v>
      </c>
      <c r="AG304" s="85">
        <v>5.9999999876599996E-3</v>
      </c>
      <c r="AH304" s="86">
        <v>5.1520999999999997E-2</v>
      </c>
      <c r="AI304" s="88">
        <v>4.7999999901299998E-3</v>
      </c>
      <c r="AJ304" s="150">
        <v>3.91</v>
      </c>
      <c r="AK304" s="151">
        <v>11</v>
      </c>
    </row>
    <row r="305" spans="1:37" x14ac:dyDescent="0.2">
      <c r="A305" s="149" t="s">
        <v>940</v>
      </c>
      <c r="B305" s="66" t="s">
        <v>941</v>
      </c>
      <c r="C305" s="67">
        <v>63</v>
      </c>
      <c r="D305" s="84" t="s">
        <v>340</v>
      </c>
      <c r="E305" s="85">
        <v>17.857662528622999</v>
      </c>
      <c r="F305" s="91">
        <v>17.4732150378704</v>
      </c>
      <c r="G305" s="86">
        <v>17.857662528622999</v>
      </c>
      <c r="H305" s="86">
        <v>17.4732150378704</v>
      </c>
      <c r="I305" s="86">
        <v>0</v>
      </c>
      <c r="J305" s="86">
        <v>0</v>
      </c>
      <c r="K305" s="87">
        <v>0</v>
      </c>
      <c r="L305" s="85">
        <v>0</v>
      </c>
      <c r="M305" s="86">
        <v>0</v>
      </c>
      <c r="N305" s="86"/>
      <c r="O305" s="86">
        <v>99.852988468782996</v>
      </c>
      <c r="P305" s="86">
        <v>0</v>
      </c>
      <c r="Q305" s="88">
        <v>0</v>
      </c>
      <c r="R305" s="85">
        <v>0</v>
      </c>
      <c r="S305" s="86"/>
      <c r="T305" s="86">
        <v>0</v>
      </c>
      <c r="U305" s="88">
        <v>0</v>
      </c>
      <c r="V305" s="89"/>
      <c r="W305" s="85"/>
      <c r="X305" s="88"/>
      <c r="Y305" s="85"/>
      <c r="Z305" s="88"/>
      <c r="AA305" s="85">
        <v>0</v>
      </c>
      <c r="AB305" s="91">
        <v>0</v>
      </c>
      <c r="AC305" s="86">
        <v>0</v>
      </c>
      <c r="AD305" s="86">
        <v>0</v>
      </c>
      <c r="AE305" s="86">
        <v>0</v>
      </c>
      <c r="AF305" s="88">
        <v>16.639699952800001</v>
      </c>
      <c r="AG305" s="85">
        <v>0</v>
      </c>
      <c r="AH305" s="86">
        <v>0</v>
      </c>
      <c r="AI305" s="88">
        <v>0</v>
      </c>
      <c r="AJ305" s="150">
        <v>4.75</v>
      </c>
      <c r="AK305" s="151">
        <v>15</v>
      </c>
    </row>
    <row r="306" spans="1:37" x14ac:dyDescent="0.2">
      <c r="A306" s="149" t="s">
        <v>942</v>
      </c>
      <c r="B306" s="66" t="s">
        <v>943</v>
      </c>
      <c r="C306" s="67">
        <v>63</v>
      </c>
      <c r="D306" s="84" t="s">
        <v>340</v>
      </c>
      <c r="E306" s="85">
        <v>0.16078745041706799</v>
      </c>
      <c r="F306" s="91">
        <v>0.16078745041706799</v>
      </c>
      <c r="G306" s="86">
        <v>0.16078745041706799</v>
      </c>
      <c r="H306" s="86">
        <v>0.16078745041706799</v>
      </c>
      <c r="I306" s="86">
        <v>0</v>
      </c>
      <c r="J306" s="86">
        <v>0</v>
      </c>
      <c r="K306" s="87">
        <v>0</v>
      </c>
      <c r="L306" s="85">
        <v>0</v>
      </c>
      <c r="M306" s="86">
        <v>0</v>
      </c>
      <c r="N306" s="86"/>
      <c r="O306" s="86"/>
      <c r="P306" s="86">
        <v>0</v>
      </c>
      <c r="Q306" s="88">
        <v>0</v>
      </c>
      <c r="R306" s="85">
        <v>0</v>
      </c>
      <c r="S306" s="86">
        <v>0</v>
      </c>
      <c r="T306" s="86">
        <v>0</v>
      </c>
      <c r="U306" s="88">
        <v>0</v>
      </c>
      <c r="V306" s="89"/>
      <c r="W306" s="85"/>
      <c r="X306" s="88"/>
      <c r="Y306" s="85"/>
      <c r="Z306" s="88"/>
      <c r="AA306" s="85">
        <v>0</v>
      </c>
      <c r="AB306" s="91">
        <v>0</v>
      </c>
      <c r="AC306" s="86">
        <v>0</v>
      </c>
      <c r="AD306" s="86">
        <v>0</v>
      </c>
      <c r="AE306" s="86">
        <v>0</v>
      </c>
      <c r="AF306" s="88">
        <v>0</v>
      </c>
      <c r="AG306" s="85">
        <v>0</v>
      </c>
      <c r="AH306" s="86">
        <v>0</v>
      </c>
      <c r="AI306" s="88">
        <v>0</v>
      </c>
      <c r="AJ306" s="150">
        <v>5</v>
      </c>
      <c r="AK306" s="151">
        <v>0</v>
      </c>
    </row>
    <row r="307" spans="1:37" x14ac:dyDescent="0.2">
      <c r="A307" s="149" t="s">
        <v>944</v>
      </c>
      <c r="B307" s="66" t="s">
        <v>945</v>
      </c>
      <c r="C307" s="67">
        <v>63</v>
      </c>
      <c r="D307" s="84" t="s">
        <v>340</v>
      </c>
      <c r="E307" s="85">
        <v>20.724852205341499</v>
      </c>
      <c r="F307" s="91">
        <v>20.3788628665353</v>
      </c>
      <c r="G307" s="86">
        <v>20.689435973810099</v>
      </c>
      <c r="H307" s="86">
        <v>20.343446635004</v>
      </c>
      <c r="I307" s="86">
        <v>0</v>
      </c>
      <c r="J307" s="86">
        <v>406.4</v>
      </c>
      <c r="K307" s="87">
        <v>0</v>
      </c>
      <c r="L307" s="85">
        <v>10.0499953156</v>
      </c>
      <c r="M307" s="86">
        <v>0</v>
      </c>
      <c r="N307" s="86">
        <v>31.603442219880598</v>
      </c>
      <c r="O307" s="86">
        <v>62.009321595028503</v>
      </c>
      <c r="P307" s="86">
        <v>1.381</v>
      </c>
      <c r="Q307" s="88">
        <v>1.01E-2</v>
      </c>
      <c r="R307" s="85">
        <v>0</v>
      </c>
      <c r="S307" s="86">
        <v>0.8</v>
      </c>
      <c r="T307" s="86">
        <v>0.55000000000000004</v>
      </c>
      <c r="U307" s="88">
        <v>1.1405842770094199</v>
      </c>
      <c r="V307" s="89">
        <v>4.91</v>
      </c>
      <c r="W307" s="85">
        <v>27.30596541149</v>
      </c>
      <c r="X307" s="88"/>
      <c r="Y307" s="85">
        <v>-100</v>
      </c>
      <c r="Z307" s="88">
        <v>-100</v>
      </c>
      <c r="AA307" s="85">
        <v>0</v>
      </c>
      <c r="AB307" s="91">
        <v>0</v>
      </c>
      <c r="AC307" s="86">
        <v>0</v>
      </c>
      <c r="AD307" s="86">
        <v>0</v>
      </c>
      <c r="AE307" s="86">
        <v>0</v>
      </c>
      <c r="AF307" s="88">
        <v>12.691593687399999</v>
      </c>
      <c r="AG307" s="85">
        <v>1.9656156288199998E-9</v>
      </c>
      <c r="AH307" s="86">
        <v>0.29564499999999999</v>
      </c>
      <c r="AI307" s="88">
        <v>3.6000000130200001E-2</v>
      </c>
      <c r="AJ307" s="150">
        <v>3.86</v>
      </c>
      <c r="AK307" s="151">
        <v>16</v>
      </c>
    </row>
    <row r="308" spans="1:37" x14ac:dyDescent="0.2">
      <c r="A308" s="149" t="s">
        <v>946</v>
      </c>
      <c r="B308" s="66" t="s">
        <v>947</v>
      </c>
      <c r="C308" s="67">
        <v>63</v>
      </c>
      <c r="D308" s="84" t="s">
        <v>340</v>
      </c>
      <c r="E308" s="85">
        <v>73.346429045910895</v>
      </c>
      <c r="F308" s="91">
        <v>73.319858034883893</v>
      </c>
      <c r="G308" s="86">
        <v>71.597487141528603</v>
      </c>
      <c r="H308" s="86">
        <v>71.570916130501601</v>
      </c>
      <c r="I308" s="86">
        <v>31.18</v>
      </c>
      <c r="J308" s="86">
        <v>44.8</v>
      </c>
      <c r="K308" s="87">
        <v>0</v>
      </c>
      <c r="L308" s="85">
        <v>23.039999977000001</v>
      </c>
      <c r="M308" s="86">
        <v>0</v>
      </c>
      <c r="N308" s="86">
        <v>63.813989452397003</v>
      </c>
      <c r="O308" s="86">
        <v>25.527908728276898</v>
      </c>
      <c r="P308" s="86">
        <v>0.42</v>
      </c>
      <c r="Q308" s="88">
        <v>0.54830000000000001</v>
      </c>
      <c r="R308" s="85">
        <v>0</v>
      </c>
      <c r="S308" s="86">
        <v>11.7</v>
      </c>
      <c r="T308" s="86">
        <v>2.09</v>
      </c>
      <c r="U308" s="88">
        <v>8.7988005086450691</v>
      </c>
      <c r="V308" s="89">
        <v>4.5199999999999996</v>
      </c>
      <c r="W308" s="85">
        <v>25.6802958507052</v>
      </c>
      <c r="X308" s="88">
        <v>29.333333333300001</v>
      </c>
      <c r="Y308" s="85">
        <v>-100</v>
      </c>
      <c r="Z308" s="88"/>
      <c r="AA308" s="85">
        <v>0</v>
      </c>
      <c r="AB308" s="91">
        <v>0</v>
      </c>
      <c r="AC308" s="86">
        <v>0</v>
      </c>
      <c r="AD308" s="86">
        <v>0</v>
      </c>
      <c r="AE308" s="86">
        <v>0.24</v>
      </c>
      <c r="AF308" s="88">
        <v>27.780700655899999</v>
      </c>
      <c r="AG308" s="85">
        <v>1.0023359674100001</v>
      </c>
      <c r="AH308" s="86">
        <v>0.17760400000000001</v>
      </c>
      <c r="AI308" s="88">
        <v>8.5319997226200005E-3</v>
      </c>
      <c r="AJ308" s="150">
        <v>1.26</v>
      </c>
      <c r="AK308" s="151">
        <v>0</v>
      </c>
    </row>
    <row r="309" spans="1:37" x14ac:dyDescent="0.2">
      <c r="A309" s="149" t="s">
        <v>948</v>
      </c>
      <c r="B309" s="66" t="s">
        <v>949</v>
      </c>
      <c r="C309" s="67">
        <v>63</v>
      </c>
      <c r="D309" s="84" t="s">
        <v>340</v>
      </c>
      <c r="E309" s="85">
        <v>68.4847591781745</v>
      </c>
      <c r="F309" s="91">
        <v>68.465813405186907</v>
      </c>
      <c r="G309" s="86">
        <v>65.530271135062307</v>
      </c>
      <c r="H309" s="86">
        <v>65.520798248568497</v>
      </c>
      <c r="I309" s="86">
        <v>22.6</v>
      </c>
      <c r="J309" s="86">
        <v>22.17</v>
      </c>
      <c r="K309" s="87">
        <v>0</v>
      </c>
      <c r="L309" s="85">
        <v>9.2100004591500007</v>
      </c>
      <c r="M309" s="86">
        <v>0</v>
      </c>
      <c r="N309" s="86">
        <v>61.047247245082197</v>
      </c>
      <c r="O309" s="86">
        <v>33.973166843783197</v>
      </c>
      <c r="P309" s="86">
        <v>0.44500000000000001</v>
      </c>
      <c r="Q309" s="88">
        <v>0.52629999999999999</v>
      </c>
      <c r="R309" s="85">
        <v>0</v>
      </c>
      <c r="S309" s="86">
        <v>11.2</v>
      </c>
      <c r="T309" s="86">
        <v>2.3199999999999998</v>
      </c>
      <c r="U309" s="88">
        <v>8.0214297743347895</v>
      </c>
      <c r="V309" s="89">
        <v>4.3600000000000003</v>
      </c>
      <c r="W309" s="85">
        <v>29.346453698670601</v>
      </c>
      <c r="X309" s="88">
        <v>24.633333333300001</v>
      </c>
      <c r="Y309" s="85">
        <v>-100</v>
      </c>
      <c r="Z309" s="88"/>
      <c r="AA309" s="85">
        <v>0</v>
      </c>
      <c r="AB309" s="91">
        <v>0</v>
      </c>
      <c r="AC309" s="86">
        <v>0</v>
      </c>
      <c r="AD309" s="86">
        <v>0</v>
      </c>
      <c r="AE309" s="86">
        <v>0.01</v>
      </c>
      <c r="AF309" s="88">
        <v>11.546600275599999</v>
      </c>
      <c r="AG309" s="85">
        <v>1.88243803206</v>
      </c>
      <c r="AH309" s="86">
        <v>0.120322</v>
      </c>
      <c r="AI309" s="88">
        <v>1.6768000411099999E-2</v>
      </c>
      <c r="AJ309" s="150">
        <v>1.25</v>
      </c>
      <c r="AK309" s="151">
        <v>0</v>
      </c>
    </row>
    <row r="310" spans="1:37" x14ac:dyDescent="0.2">
      <c r="A310" s="149" t="s">
        <v>950</v>
      </c>
      <c r="B310" s="66" t="s">
        <v>951</v>
      </c>
      <c r="C310" s="67">
        <v>63</v>
      </c>
      <c r="D310" s="84" t="s">
        <v>340</v>
      </c>
      <c r="E310" s="85">
        <v>44.588222230447499</v>
      </c>
      <c r="F310" s="91">
        <v>44.560832068697501</v>
      </c>
      <c r="G310" s="86">
        <v>44.268423585150103</v>
      </c>
      <c r="H310" s="86">
        <v>44.246215345893297</v>
      </c>
      <c r="I310" s="86">
        <v>52.13</v>
      </c>
      <c r="J310" s="86">
        <v>63.93</v>
      </c>
      <c r="K310" s="87">
        <v>0</v>
      </c>
      <c r="L310" s="85">
        <v>42.909999528500002</v>
      </c>
      <c r="M310" s="86">
        <v>0</v>
      </c>
      <c r="N310" s="86">
        <v>42.027945365241003</v>
      </c>
      <c r="O310" s="86">
        <v>17.922981476557698</v>
      </c>
      <c r="P310" s="86">
        <v>1.2989999999999999</v>
      </c>
      <c r="Q310" s="88">
        <v>2.1139000000000001</v>
      </c>
      <c r="R310" s="85">
        <v>0</v>
      </c>
      <c r="S310" s="86">
        <v>20.6</v>
      </c>
      <c r="T310" s="86">
        <v>2.4300000000000002</v>
      </c>
      <c r="U310" s="88">
        <v>18.401747048154899</v>
      </c>
      <c r="V310" s="89">
        <v>4.13</v>
      </c>
      <c r="W310" s="85">
        <v>21.876717195167998</v>
      </c>
      <c r="X310" s="88">
        <v>19.100000000000001</v>
      </c>
      <c r="Y310" s="85">
        <v>-75.94</v>
      </c>
      <c r="Z310" s="88"/>
      <c r="AA310" s="85">
        <v>0.15</v>
      </c>
      <c r="AB310" s="91">
        <v>0.17</v>
      </c>
      <c r="AC310" s="86">
        <v>0.14000000000000001</v>
      </c>
      <c r="AD310" s="86">
        <v>0.16</v>
      </c>
      <c r="AE310" s="86">
        <v>0.24</v>
      </c>
      <c r="AF310" s="88">
        <v>1.2724000285199999</v>
      </c>
      <c r="AG310" s="85">
        <v>3.8179889884099998</v>
      </c>
      <c r="AH310" s="86">
        <v>0.420929</v>
      </c>
      <c r="AI310" s="88">
        <v>1.27980057756E-2</v>
      </c>
      <c r="AJ310" s="150">
        <v>1.01</v>
      </c>
      <c r="AK310" s="151">
        <v>0</v>
      </c>
    </row>
    <row r="311" spans="1:37" x14ac:dyDescent="0.2">
      <c r="A311" s="149" t="s">
        <v>952</v>
      </c>
      <c r="B311" s="66" t="s">
        <v>953</v>
      </c>
      <c r="C311" s="67">
        <v>63</v>
      </c>
      <c r="D311" s="84" t="s">
        <v>340</v>
      </c>
      <c r="E311" s="85">
        <v>52.4079603233101</v>
      </c>
      <c r="F311" s="91">
        <v>52.3992154609167</v>
      </c>
      <c r="G311" s="86">
        <v>50.149287293714899</v>
      </c>
      <c r="H311" s="86">
        <v>50.140542431321599</v>
      </c>
      <c r="I311" s="86">
        <v>20.43</v>
      </c>
      <c r="J311" s="86">
        <v>22.41</v>
      </c>
      <c r="K311" s="87">
        <v>0</v>
      </c>
      <c r="L311" s="85">
        <v>35.440000077699999</v>
      </c>
      <c r="M311" s="86">
        <v>5.8529632383986E-4</v>
      </c>
      <c r="N311" s="86">
        <v>47.924721724768602</v>
      </c>
      <c r="O311" s="86">
        <v>21.2241724725653</v>
      </c>
      <c r="P311" s="86">
        <v>0.59499999999999997</v>
      </c>
      <c r="Q311" s="88">
        <v>0.46500000000000002</v>
      </c>
      <c r="R311" s="85">
        <v>1.31804402267036E-2</v>
      </c>
      <c r="S311" s="86">
        <v>18.100000000000001</v>
      </c>
      <c r="T311" s="86">
        <v>1.99</v>
      </c>
      <c r="U311" s="88">
        <v>14.5633190500581</v>
      </c>
      <c r="V311" s="89">
        <v>4.21</v>
      </c>
      <c r="W311" s="85">
        <v>21.562499407568499</v>
      </c>
      <c r="X311" s="88">
        <v>21</v>
      </c>
      <c r="Y311" s="85">
        <v>-42.96</v>
      </c>
      <c r="Z311" s="88"/>
      <c r="AA311" s="85">
        <v>0</v>
      </c>
      <c r="AB311" s="91">
        <v>0</v>
      </c>
      <c r="AC311" s="86">
        <v>0</v>
      </c>
      <c r="AD311" s="86">
        <v>0</v>
      </c>
      <c r="AE311" s="86">
        <v>0.16</v>
      </c>
      <c r="AF311" s="88">
        <v>1.59700000305</v>
      </c>
      <c r="AG311" s="85">
        <v>3.4517411393500002</v>
      </c>
      <c r="AH311" s="86">
        <v>0.182728</v>
      </c>
      <c r="AI311" s="88">
        <v>4.2660005254299997E-3</v>
      </c>
      <c r="AJ311" s="150">
        <v>1.04</v>
      </c>
      <c r="AK311" s="151">
        <v>0</v>
      </c>
    </row>
    <row r="312" spans="1:37" x14ac:dyDescent="0.2">
      <c r="A312" s="149" t="s">
        <v>954</v>
      </c>
      <c r="B312" s="66" t="s">
        <v>955</v>
      </c>
      <c r="C312" s="67">
        <v>63</v>
      </c>
      <c r="D312" s="84" t="s">
        <v>340</v>
      </c>
      <c r="E312" s="85">
        <v>65.4589288392105</v>
      </c>
      <c r="F312" s="91">
        <v>65.220149727191995</v>
      </c>
      <c r="G312" s="86">
        <v>62.728541601780996</v>
      </c>
      <c r="H312" s="86">
        <v>62.527828725011801</v>
      </c>
      <c r="I312" s="86">
        <v>9.86</v>
      </c>
      <c r="J312" s="86">
        <v>10.28</v>
      </c>
      <c r="K312" s="87">
        <v>0</v>
      </c>
      <c r="L312" s="85">
        <v>14.8800000093</v>
      </c>
      <c r="M312" s="86">
        <v>0</v>
      </c>
      <c r="N312" s="86">
        <v>58.8120947763936</v>
      </c>
      <c r="O312" s="86">
        <v>24.903225806451601</v>
      </c>
      <c r="P312" s="86">
        <v>0.34100000000000003</v>
      </c>
      <c r="Q312" s="88">
        <v>0.2051</v>
      </c>
      <c r="R312" s="85">
        <v>0</v>
      </c>
      <c r="S312" s="86">
        <v>11.4</v>
      </c>
      <c r="T312" s="86">
        <v>1.54</v>
      </c>
      <c r="U312" s="88">
        <v>8.8290595332848891</v>
      </c>
      <c r="V312" s="89">
        <v>4.3099999999999996</v>
      </c>
      <c r="W312" s="85">
        <v>26.4015603376311</v>
      </c>
      <c r="X312" s="88">
        <v>19.866666666699999</v>
      </c>
      <c r="Y312" s="85">
        <v>-100</v>
      </c>
      <c r="Z312" s="88"/>
      <c r="AA312" s="85">
        <v>0</v>
      </c>
      <c r="AB312" s="91">
        <v>0.28000000000000003</v>
      </c>
      <c r="AC312" s="86">
        <v>0.06</v>
      </c>
      <c r="AD312" s="86">
        <v>0.23</v>
      </c>
      <c r="AE312" s="86">
        <v>0.01</v>
      </c>
      <c r="AF312" s="88">
        <v>3.1236000080599999</v>
      </c>
      <c r="AG312" s="85">
        <v>1.08847698776</v>
      </c>
      <c r="AH312" s="86">
        <v>4.8876999999999997E-2</v>
      </c>
      <c r="AI312" s="88">
        <v>8.3839999057200004E-3</v>
      </c>
      <c r="AJ312" s="150">
        <v>1.0900000000000001</v>
      </c>
      <c r="AK312" s="151">
        <v>0</v>
      </c>
    </row>
    <row r="313" spans="1:37" x14ac:dyDescent="0.2">
      <c r="A313" s="149" t="s">
        <v>956</v>
      </c>
      <c r="B313" s="66" t="s">
        <v>957</v>
      </c>
      <c r="C313" s="67">
        <v>63</v>
      </c>
      <c r="D313" s="84" t="s">
        <v>340</v>
      </c>
      <c r="E313" s="85">
        <v>53.446960061053197</v>
      </c>
      <c r="F313" s="91">
        <v>53.413778991959099</v>
      </c>
      <c r="G313" s="86">
        <v>50.364438742216301</v>
      </c>
      <c r="H313" s="86">
        <v>50.335681815668103</v>
      </c>
      <c r="I313" s="86">
        <v>21.24</v>
      </c>
      <c r="J313" s="86">
        <v>55.79</v>
      </c>
      <c r="K313" s="87">
        <v>0</v>
      </c>
      <c r="L313" s="85">
        <v>12.7799999885</v>
      </c>
      <c r="M313" s="86">
        <v>0</v>
      </c>
      <c r="N313" s="86">
        <v>47.661163747178797</v>
      </c>
      <c r="O313" s="86">
        <v>23.332831268592098</v>
      </c>
      <c r="P313" s="86">
        <v>1.5389999999999999</v>
      </c>
      <c r="Q313" s="88">
        <v>1.5484</v>
      </c>
      <c r="R313" s="85">
        <v>0</v>
      </c>
      <c r="S313" s="86">
        <v>13.9</v>
      </c>
      <c r="T313" s="86">
        <v>1.96</v>
      </c>
      <c r="U313" s="88">
        <v>10.7429241370157</v>
      </c>
      <c r="V313" s="89">
        <v>4.3099999999999996</v>
      </c>
      <c r="W313" s="85">
        <v>19.284944783887099</v>
      </c>
      <c r="X313" s="88">
        <v>17.5333333333</v>
      </c>
      <c r="Y313" s="85">
        <v>-100</v>
      </c>
      <c r="Z313" s="88"/>
      <c r="AA313" s="85">
        <v>0</v>
      </c>
      <c r="AB313" s="91">
        <v>0</v>
      </c>
      <c r="AC313" s="86">
        <v>0</v>
      </c>
      <c r="AD313" s="86">
        <v>0</v>
      </c>
      <c r="AE313" s="86">
        <v>0</v>
      </c>
      <c r="AF313" s="88">
        <v>5.6641998830300002</v>
      </c>
      <c r="AG313" s="85">
        <v>2.0180809956400001</v>
      </c>
      <c r="AH313" s="86">
        <v>0.37479600000000002</v>
      </c>
      <c r="AI313" s="88">
        <v>3.7727999779899997E-2</v>
      </c>
      <c r="AJ313" s="150">
        <v>1.07</v>
      </c>
      <c r="AK313" s="151">
        <v>0</v>
      </c>
    </row>
    <row r="314" spans="1:37" x14ac:dyDescent="0.2">
      <c r="A314" s="149" t="s">
        <v>958</v>
      </c>
      <c r="B314" s="66" t="s">
        <v>959</v>
      </c>
      <c r="C314" s="67">
        <v>63</v>
      </c>
      <c r="D314" s="84" t="s">
        <v>340</v>
      </c>
      <c r="E314" s="85">
        <v>76.207382016282097</v>
      </c>
      <c r="F314" s="91">
        <v>76.207382016282097</v>
      </c>
      <c r="G314" s="86">
        <v>75.299237091487797</v>
      </c>
      <c r="H314" s="86">
        <v>75.299237091487797</v>
      </c>
      <c r="I314" s="86">
        <v>18.97</v>
      </c>
      <c r="J314" s="86">
        <v>18.72</v>
      </c>
      <c r="K314" s="87">
        <v>0</v>
      </c>
      <c r="L314" s="85">
        <v>14.480000052599999</v>
      </c>
      <c r="M314" s="86">
        <v>0</v>
      </c>
      <c r="N314" s="86">
        <v>69.033233496789293</v>
      </c>
      <c r="O314" s="86">
        <v>27.236373815331699</v>
      </c>
      <c r="P314" s="86">
        <v>0.19700000000000001</v>
      </c>
      <c r="Q314" s="88">
        <v>0.35859999999999997</v>
      </c>
      <c r="R314" s="85">
        <v>0</v>
      </c>
      <c r="S314" s="86">
        <v>8.3000000000000007</v>
      </c>
      <c r="T314" s="86">
        <v>1.93</v>
      </c>
      <c r="U314" s="88">
        <v>9.6150956835293009</v>
      </c>
      <c r="V314" s="89">
        <v>4.26</v>
      </c>
      <c r="W314" s="85">
        <v>29.037415600191601</v>
      </c>
      <c r="X314" s="88">
        <v>27.266666666700001</v>
      </c>
      <c r="Y314" s="85">
        <v>-100</v>
      </c>
      <c r="Z314" s="88"/>
      <c r="AA314" s="85">
        <v>0</v>
      </c>
      <c r="AB314" s="91">
        <v>0</v>
      </c>
      <c r="AC314" s="86">
        <v>0</v>
      </c>
      <c r="AD314" s="86">
        <v>0</v>
      </c>
      <c r="AE314" s="86">
        <v>0.02</v>
      </c>
      <c r="AF314" s="88">
        <v>1.5788000154599999</v>
      </c>
      <c r="AG314" s="85">
        <v>0.56192801355099997</v>
      </c>
      <c r="AH314" s="86">
        <v>0.119632</v>
      </c>
      <c r="AI314" s="88">
        <v>4.8000003238500002E-3</v>
      </c>
      <c r="AJ314" s="150">
        <v>1.38</v>
      </c>
      <c r="AK314" s="151">
        <v>0</v>
      </c>
    </row>
    <row r="315" spans="1:37" x14ac:dyDescent="0.2">
      <c r="A315" s="149" t="s">
        <v>960</v>
      </c>
      <c r="B315" s="66" t="s">
        <v>961</v>
      </c>
      <c r="C315" s="67">
        <v>63</v>
      </c>
      <c r="D315" s="84" t="s">
        <v>340</v>
      </c>
      <c r="E315" s="85">
        <v>63.386218356925397</v>
      </c>
      <c r="F315" s="91">
        <v>63.365598049561498</v>
      </c>
      <c r="G315" s="86">
        <v>61.612871923632099</v>
      </c>
      <c r="H315" s="86">
        <v>61.593464575524898</v>
      </c>
      <c r="I315" s="86">
        <v>18.399999999999999</v>
      </c>
      <c r="J315" s="86">
        <v>21.46</v>
      </c>
      <c r="K315" s="87">
        <v>0</v>
      </c>
      <c r="L315" s="85">
        <v>20.109999997300001</v>
      </c>
      <c r="M315" s="86">
        <v>0</v>
      </c>
      <c r="N315" s="86">
        <v>58.142267049111702</v>
      </c>
      <c r="O315" s="86">
        <v>28.329991147724598</v>
      </c>
      <c r="P315" s="86">
        <v>0.54700000000000004</v>
      </c>
      <c r="Q315" s="88">
        <v>0.52559999999999996</v>
      </c>
      <c r="R315" s="85">
        <v>0</v>
      </c>
      <c r="S315" s="86">
        <v>9.8000000000000007</v>
      </c>
      <c r="T315" s="86">
        <v>2.27</v>
      </c>
      <c r="U315" s="88">
        <v>12.3382215591378</v>
      </c>
      <c r="V315" s="89">
        <v>4.3899999999999997</v>
      </c>
      <c r="W315" s="85">
        <v>24.696632865710701</v>
      </c>
      <c r="X315" s="88"/>
      <c r="Y315" s="85">
        <v>-100</v>
      </c>
      <c r="Z315" s="88"/>
      <c r="AA315" s="85">
        <v>0</v>
      </c>
      <c r="AB315" s="91">
        <v>0</v>
      </c>
      <c r="AC315" s="86">
        <v>0</v>
      </c>
      <c r="AD315" s="86">
        <v>0</v>
      </c>
      <c r="AE315" s="86">
        <v>0.01</v>
      </c>
      <c r="AF315" s="88">
        <v>8.2567996913999995</v>
      </c>
      <c r="AG315" s="85">
        <v>1.4539959790999999</v>
      </c>
      <c r="AH315" s="86">
        <v>0.20037099999999999</v>
      </c>
      <c r="AI315" s="88">
        <v>8.3839999930299999E-3</v>
      </c>
      <c r="AJ315" s="150">
        <v>1.1100000000000001</v>
      </c>
      <c r="AK315" s="151">
        <v>0</v>
      </c>
    </row>
    <row r="316" spans="1:37" x14ac:dyDescent="0.2">
      <c r="A316" s="149" t="s">
        <v>962</v>
      </c>
      <c r="B316" s="66" t="s">
        <v>963</v>
      </c>
      <c r="C316" s="67">
        <v>63</v>
      </c>
      <c r="D316" s="84" t="s">
        <v>340</v>
      </c>
      <c r="E316" s="85">
        <v>53.944005097260202</v>
      </c>
      <c r="F316" s="91">
        <v>53.803080844046299</v>
      </c>
      <c r="G316" s="86">
        <v>53.665904576290202</v>
      </c>
      <c r="H316" s="86">
        <v>53.527229114351002</v>
      </c>
      <c r="I316" s="86">
        <v>17.16</v>
      </c>
      <c r="J316" s="86">
        <v>96.96</v>
      </c>
      <c r="K316" s="87">
        <v>0</v>
      </c>
      <c r="L316" s="85">
        <v>18.339999960699998</v>
      </c>
      <c r="M316" s="86">
        <v>0</v>
      </c>
      <c r="N316" s="86">
        <v>49.901778284851602</v>
      </c>
      <c r="O316" s="86">
        <v>34.661481575927603</v>
      </c>
      <c r="P316" s="86">
        <v>1.8140000000000001</v>
      </c>
      <c r="Q316" s="88">
        <v>0.63300000000000001</v>
      </c>
      <c r="R316" s="85">
        <v>0</v>
      </c>
      <c r="S316" s="86">
        <v>12.4</v>
      </c>
      <c r="T316" s="86">
        <v>2.4300000000000002</v>
      </c>
      <c r="U316" s="88">
        <v>14.841272815861499</v>
      </c>
      <c r="V316" s="89">
        <v>4.3099999999999996</v>
      </c>
      <c r="W316" s="85">
        <v>21.371501705986699</v>
      </c>
      <c r="X316" s="88">
        <v>22.2</v>
      </c>
      <c r="Y316" s="85">
        <v>-99.58</v>
      </c>
      <c r="Z316" s="88"/>
      <c r="AA316" s="85">
        <v>0</v>
      </c>
      <c r="AB316" s="91">
        <v>0</v>
      </c>
      <c r="AC316" s="86">
        <v>0</v>
      </c>
      <c r="AD316" s="86">
        <v>0</v>
      </c>
      <c r="AE316" s="86">
        <v>0</v>
      </c>
      <c r="AF316" s="88">
        <v>3.9995000305000001</v>
      </c>
      <c r="AG316" s="85">
        <v>1.23167154226</v>
      </c>
      <c r="AH316" s="86">
        <v>0.66131200000000001</v>
      </c>
      <c r="AI316" s="88">
        <v>0.106015960737</v>
      </c>
      <c r="AJ316" s="150">
        <v>1.57</v>
      </c>
      <c r="AK316" s="151">
        <v>3</v>
      </c>
    </row>
    <row r="317" spans="1:37" x14ac:dyDescent="0.2">
      <c r="A317" s="149" t="s">
        <v>964</v>
      </c>
      <c r="B317" s="66" t="s">
        <v>965</v>
      </c>
      <c r="C317" s="67">
        <v>63</v>
      </c>
      <c r="D317" s="84" t="s">
        <v>340</v>
      </c>
      <c r="E317" s="85">
        <v>53.033062409590897</v>
      </c>
      <c r="F317" s="91">
        <v>53.026818328459498</v>
      </c>
      <c r="G317" s="86">
        <v>52.748956718111003</v>
      </c>
      <c r="H317" s="86">
        <v>52.747916037922401</v>
      </c>
      <c r="I317" s="86">
        <v>24.07</v>
      </c>
      <c r="J317" s="86">
        <v>19.690000000000001</v>
      </c>
      <c r="K317" s="87">
        <v>0</v>
      </c>
      <c r="L317" s="85">
        <v>24.559998618600002</v>
      </c>
      <c r="M317" s="86">
        <v>0</v>
      </c>
      <c r="N317" s="86">
        <v>48.432980892323698</v>
      </c>
      <c r="O317" s="86">
        <v>20.072155650045101</v>
      </c>
      <c r="P317" s="86">
        <v>0.81499999999999995</v>
      </c>
      <c r="Q317" s="88">
        <v>0.93659999999999999</v>
      </c>
      <c r="R317" s="85">
        <v>0</v>
      </c>
      <c r="S317" s="86">
        <v>10.199999999999999</v>
      </c>
      <c r="T317" s="86">
        <v>2.19</v>
      </c>
      <c r="U317" s="88">
        <v>20.648135621442201</v>
      </c>
      <c r="V317" s="89">
        <v>4.43</v>
      </c>
      <c r="W317" s="85">
        <v>22.689539928369602</v>
      </c>
      <c r="X317" s="88">
        <v>23.933333333299998</v>
      </c>
      <c r="Y317" s="85">
        <v>-29.459999999999994</v>
      </c>
      <c r="Z317" s="88"/>
      <c r="AA317" s="85">
        <v>0.17</v>
      </c>
      <c r="AB317" s="91">
        <v>0.17</v>
      </c>
      <c r="AC317" s="86">
        <v>0.14000000000000001</v>
      </c>
      <c r="AD317" s="86">
        <v>0.14000000000000001</v>
      </c>
      <c r="AE317" s="86">
        <v>0</v>
      </c>
      <c r="AF317" s="88">
        <v>4.7795999681000003</v>
      </c>
      <c r="AG317" s="85">
        <v>0.77131714504600002</v>
      </c>
      <c r="AH317" s="86">
        <v>8.9627999999999999E-2</v>
      </c>
      <c r="AI317" s="88">
        <v>0.115574009235</v>
      </c>
      <c r="AJ317" s="150">
        <v>1.29</v>
      </c>
      <c r="AK317" s="151">
        <v>3</v>
      </c>
    </row>
    <row r="318" spans="1:37" x14ac:dyDescent="0.2">
      <c r="A318" s="149" t="s">
        <v>966</v>
      </c>
      <c r="B318" s="66" t="s">
        <v>967</v>
      </c>
      <c r="C318" s="67">
        <v>63</v>
      </c>
      <c r="D318" s="84" t="s">
        <v>340</v>
      </c>
      <c r="E318" s="85">
        <v>59.1479365757301</v>
      </c>
      <c r="F318" s="91">
        <v>59.137259089210403</v>
      </c>
      <c r="G318" s="86">
        <v>59.139547122035999</v>
      </c>
      <c r="H318" s="86">
        <v>59.128869635516402</v>
      </c>
      <c r="I318" s="86">
        <v>36.68</v>
      </c>
      <c r="J318" s="86">
        <v>33.159999999999997</v>
      </c>
      <c r="K318" s="87">
        <v>0</v>
      </c>
      <c r="L318" s="85">
        <v>18.510000865199999</v>
      </c>
      <c r="M318" s="86">
        <v>0</v>
      </c>
      <c r="N318" s="86">
        <v>59.078284611401401</v>
      </c>
      <c r="O318" s="86">
        <v>48.633531295255601</v>
      </c>
      <c r="P318" s="86">
        <v>0.33200000000000002</v>
      </c>
      <c r="Q318" s="88">
        <v>0.2712</v>
      </c>
      <c r="R318" s="85">
        <v>0</v>
      </c>
      <c r="S318" s="86">
        <v>6.9</v>
      </c>
      <c r="T318" s="86">
        <v>1.63</v>
      </c>
      <c r="U318" s="88">
        <v>8.6357985615900308</v>
      </c>
      <c r="V318" s="89">
        <v>4.29</v>
      </c>
      <c r="W318" s="85">
        <v>27.496883926000098</v>
      </c>
      <c r="X318" s="88"/>
      <c r="Y318" s="85">
        <v>-100</v>
      </c>
      <c r="Z318" s="88">
        <v>-100</v>
      </c>
      <c r="AA318" s="85">
        <v>0</v>
      </c>
      <c r="AB318" s="91">
        <v>0</v>
      </c>
      <c r="AC318" s="86">
        <v>0.03</v>
      </c>
      <c r="AD318" s="86">
        <v>0.03</v>
      </c>
      <c r="AE318" s="86">
        <v>0</v>
      </c>
      <c r="AF318" s="88">
        <v>4.6882007207900003</v>
      </c>
      <c r="AG318" s="85">
        <v>0.29456007988999999</v>
      </c>
      <c r="AH318" s="86">
        <v>6.2114000000000003E-2</v>
      </c>
      <c r="AI318" s="88">
        <v>4.9403001056900001E-2</v>
      </c>
      <c r="AJ318" s="150">
        <v>3</v>
      </c>
      <c r="AK318" s="151">
        <v>27</v>
      </c>
    </row>
    <row r="319" spans="1:37" x14ac:dyDescent="0.2">
      <c r="A319" s="149" t="s">
        <v>968</v>
      </c>
      <c r="B319" s="66" t="s">
        <v>969</v>
      </c>
      <c r="C319" s="67">
        <v>63</v>
      </c>
      <c r="D319" s="84" t="s">
        <v>340</v>
      </c>
      <c r="E319" s="85">
        <v>38.817176068182</v>
      </c>
      <c r="F319" s="91">
        <v>38.766791799427999</v>
      </c>
      <c r="G319" s="86">
        <v>38.786661651894399</v>
      </c>
      <c r="H319" s="86">
        <v>38.736277383140397</v>
      </c>
      <c r="I319" s="86">
        <v>0</v>
      </c>
      <c r="J319" s="86">
        <v>54.48</v>
      </c>
      <c r="K319" s="87">
        <v>0</v>
      </c>
      <c r="L319" s="85">
        <v>22.129999653100001</v>
      </c>
      <c r="M319" s="86">
        <v>0</v>
      </c>
      <c r="N319" s="86">
        <v>49.269237541820701</v>
      </c>
      <c r="O319" s="86">
        <v>51.0639956348897</v>
      </c>
      <c r="P319" s="86">
        <v>0.38700000000000001</v>
      </c>
      <c r="Q319" s="88">
        <v>0.20499999999999999</v>
      </c>
      <c r="R319" s="85">
        <v>0</v>
      </c>
      <c r="S319" s="86">
        <v>4.5</v>
      </c>
      <c r="T319" s="86">
        <v>0.83</v>
      </c>
      <c r="U319" s="88">
        <v>4.9532703648246796</v>
      </c>
      <c r="V319" s="89">
        <v>4.41</v>
      </c>
      <c r="W319" s="85">
        <v>24.160591269355599</v>
      </c>
      <c r="X319" s="88"/>
      <c r="Y319" s="85">
        <v>-90.36</v>
      </c>
      <c r="Z319" s="88">
        <v>-100</v>
      </c>
      <c r="AA319" s="85">
        <v>0</v>
      </c>
      <c r="AB319" s="91">
        <v>0</v>
      </c>
      <c r="AC319" s="86">
        <v>0</v>
      </c>
      <c r="AD319" s="86">
        <v>0</v>
      </c>
      <c r="AE319" s="86">
        <v>0.01</v>
      </c>
      <c r="AF319" s="88">
        <v>7.7947996889700004</v>
      </c>
      <c r="AG319" s="85">
        <v>0.17767973390700001</v>
      </c>
      <c r="AH319" s="86">
        <v>0.11622</v>
      </c>
      <c r="AI319" s="88">
        <v>4.7999928207100003E-3</v>
      </c>
      <c r="AJ319" s="150">
        <v>3.41</v>
      </c>
      <c r="AK319" s="151">
        <v>23</v>
      </c>
    </row>
    <row r="320" spans="1:37" x14ac:dyDescent="0.2">
      <c r="A320" s="149" t="s">
        <v>970</v>
      </c>
      <c r="B320" s="66" t="s">
        <v>971</v>
      </c>
      <c r="C320" s="67">
        <v>67</v>
      </c>
      <c r="D320" s="84" t="s">
        <v>340</v>
      </c>
      <c r="E320" s="85">
        <v>51.495092444647298</v>
      </c>
      <c r="F320" s="91">
        <v>50.689962856134997</v>
      </c>
      <c r="G320" s="86">
        <v>15.6938017472142</v>
      </c>
      <c r="H320" s="86">
        <v>15.5547716378577</v>
      </c>
      <c r="I320" s="86">
        <v>19.89</v>
      </c>
      <c r="J320" s="86">
        <v>18.52</v>
      </c>
      <c r="K320" s="87">
        <v>0</v>
      </c>
      <c r="L320" s="85">
        <v>13.459999978600001</v>
      </c>
      <c r="M320" s="86">
        <v>0</v>
      </c>
      <c r="N320" s="86">
        <v>50.328199949507699</v>
      </c>
      <c r="O320" s="86">
        <v>22.231915333226201</v>
      </c>
      <c r="P320" s="86">
        <v>0.52</v>
      </c>
      <c r="Q320" s="88">
        <v>1.3834</v>
      </c>
      <c r="R320" s="85">
        <v>0</v>
      </c>
      <c r="S320" s="86">
        <v>0</v>
      </c>
      <c r="T320" s="86">
        <v>1.67</v>
      </c>
      <c r="U320" s="88">
        <v>2.5606441036708101</v>
      </c>
      <c r="V320" s="89">
        <v>3.97</v>
      </c>
      <c r="W320" s="85">
        <v>61.909796353494002</v>
      </c>
      <c r="X320" s="88">
        <v>68.633333333300001</v>
      </c>
      <c r="Y320" s="85">
        <v>-100</v>
      </c>
      <c r="Z320" s="88"/>
      <c r="AA320" s="85">
        <v>0</v>
      </c>
      <c r="AB320" s="91">
        <v>0</v>
      </c>
      <c r="AC320" s="86">
        <v>0</v>
      </c>
      <c r="AD320" s="86">
        <v>0</v>
      </c>
      <c r="AE320" s="86">
        <v>0</v>
      </c>
      <c r="AF320" s="88">
        <v>6.9773998149400001</v>
      </c>
      <c r="AG320" s="85">
        <v>0</v>
      </c>
      <c r="AH320" s="86">
        <v>5.9989000000000001E-2</v>
      </c>
      <c r="AI320" s="88">
        <v>3.62999977907E-3</v>
      </c>
      <c r="AJ320" s="150">
        <v>1.04</v>
      </c>
      <c r="AK320" s="151">
        <v>0</v>
      </c>
    </row>
    <row r="321" spans="1:37" x14ac:dyDescent="0.2">
      <c r="A321" s="149" t="s">
        <v>972</v>
      </c>
      <c r="B321" s="66" t="s">
        <v>973</v>
      </c>
      <c r="C321" s="67">
        <v>67</v>
      </c>
      <c r="D321" s="84" t="s">
        <v>340</v>
      </c>
      <c r="E321" s="85">
        <v>51.340608082802802</v>
      </c>
      <c r="F321" s="91">
        <v>50.0263865717885</v>
      </c>
      <c r="G321" s="86">
        <v>14.974805079840699</v>
      </c>
      <c r="H321" s="86">
        <v>14.6036907153314</v>
      </c>
      <c r="I321" s="86">
        <v>74.53</v>
      </c>
      <c r="J321" s="86">
        <v>78.33</v>
      </c>
      <c r="K321" s="87">
        <v>0</v>
      </c>
      <c r="L321" s="85">
        <v>5.72999999533</v>
      </c>
      <c r="M321" s="86">
        <v>2.73154810833885E-2</v>
      </c>
      <c r="N321" s="86">
        <v>50.509855453350902</v>
      </c>
      <c r="O321" s="86">
        <v>28.247633479082399</v>
      </c>
      <c r="P321" s="86">
        <v>2.42</v>
      </c>
      <c r="Q321" s="88">
        <v>2.1278999999999999</v>
      </c>
      <c r="R321" s="85">
        <v>8.3983203359328101E-2</v>
      </c>
      <c r="S321" s="86">
        <v>0</v>
      </c>
      <c r="T321" s="86">
        <v>3.15</v>
      </c>
      <c r="U321" s="88">
        <v>1.4401961118109701</v>
      </c>
      <c r="V321" s="89">
        <v>3.86</v>
      </c>
      <c r="W321" s="85">
        <v>49.918131538347403</v>
      </c>
      <c r="X321" s="88">
        <v>42.633333333300001</v>
      </c>
      <c r="Y321" s="85">
        <v>-78.900000000000006</v>
      </c>
      <c r="Z321" s="88">
        <v>54.06</v>
      </c>
      <c r="AA321" s="85">
        <v>0</v>
      </c>
      <c r="AB321" s="91">
        <v>0.33</v>
      </c>
      <c r="AC321" s="86">
        <v>0</v>
      </c>
      <c r="AD321" s="86">
        <v>0.02</v>
      </c>
      <c r="AE321" s="86">
        <v>0</v>
      </c>
      <c r="AF321" s="88">
        <v>6.7487001364000001</v>
      </c>
      <c r="AG321" s="85">
        <v>1.40399999839E-3</v>
      </c>
      <c r="AH321" s="86">
        <v>0.62888599999999995</v>
      </c>
      <c r="AI321" s="88">
        <v>2.46839999717E-2</v>
      </c>
      <c r="AJ321" s="150">
        <v>1.05</v>
      </c>
      <c r="AK321" s="151">
        <v>0</v>
      </c>
    </row>
    <row r="322" spans="1:37" x14ac:dyDescent="0.2">
      <c r="A322" s="149" t="s">
        <v>974</v>
      </c>
      <c r="B322" s="66" t="s">
        <v>975</v>
      </c>
      <c r="C322" s="67">
        <v>69</v>
      </c>
      <c r="D322" s="84" t="s">
        <v>340</v>
      </c>
      <c r="E322" s="85">
        <v>86.284539126766504</v>
      </c>
      <c r="F322" s="91">
        <v>85.883779793292604</v>
      </c>
      <c r="G322" s="86">
        <v>23.7913942206286</v>
      </c>
      <c r="H322" s="86">
        <v>23.718624762708298</v>
      </c>
      <c r="I322" s="86">
        <v>10.27</v>
      </c>
      <c r="J322" s="86">
        <v>13.03</v>
      </c>
      <c r="K322" s="87">
        <v>4.6899999999999997E-2</v>
      </c>
      <c r="L322" s="85">
        <v>0.75000000090200003</v>
      </c>
      <c r="M322" s="86">
        <v>9.6462867999291498E-4</v>
      </c>
      <c r="N322" s="86">
        <v>85.482812415944906</v>
      </c>
      <c r="O322" s="86">
        <v>44.390212014904201</v>
      </c>
      <c r="P322" s="86">
        <v>0.17499999999999999</v>
      </c>
      <c r="Q322" s="88">
        <v>0.48039999999999999</v>
      </c>
      <c r="R322" s="85">
        <v>3.4928396786587497E-2</v>
      </c>
      <c r="S322" s="86">
        <v>0</v>
      </c>
      <c r="T322" s="86">
        <v>1.03</v>
      </c>
      <c r="U322" s="88">
        <v>0.92069183716515501</v>
      </c>
      <c r="V322" s="89">
        <v>4.5</v>
      </c>
      <c r="W322" s="85">
        <v>55.0952122110141</v>
      </c>
      <c r="X322" s="88">
        <v>55.1</v>
      </c>
      <c r="Y322" s="85">
        <v>-72.72</v>
      </c>
      <c r="Z322" s="88">
        <v>-100</v>
      </c>
      <c r="AA322" s="85">
        <v>0</v>
      </c>
      <c r="AB322" s="91">
        <v>0</v>
      </c>
      <c r="AC322" s="86">
        <v>0</v>
      </c>
      <c r="AD322" s="86">
        <v>0</v>
      </c>
      <c r="AE322" s="86">
        <v>0</v>
      </c>
      <c r="AF322" s="88">
        <v>14.251000421500001</v>
      </c>
      <c r="AG322" s="85">
        <v>0</v>
      </c>
      <c r="AH322" s="86">
        <v>8.4052000000000002E-2</v>
      </c>
      <c r="AI322" s="88">
        <v>0</v>
      </c>
      <c r="AJ322" s="150">
        <v>1.05</v>
      </c>
      <c r="AK322" s="151">
        <v>0</v>
      </c>
    </row>
    <row r="323" spans="1:37" x14ac:dyDescent="0.2">
      <c r="A323" s="149" t="s">
        <v>976</v>
      </c>
      <c r="B323" s="66" t="s">
        <v>977</v>
      </c>
      <c r="C323" s="67">
        <v>67</v>
      </c>
      <c r="D323" s="84" t="s">
        <v>340</v>
      </c>
      <c r="E323" s="85">
        <v>50.621957109106802</v>
      </c>
      <c r="F323" s="91">
        <v>49.776147651181901</v>
      </c>
      <c r="G323" s="86">
        <v>14.526255335256399</v>
      </c>
      <c r="H323" s="86">
        <v>14.403560753396899</v>
      </c>
      <c r="I323" s="86">
        <v>38.35</v>
      </c>
      <c r="J323" s="86">
        <v>27.03</v>
      </c>
      <c r="K323" s="87">
        <v>0</v>
      </c>
      <c r="L323" s="85">
        <v>2.7499996744600002</v>
      </c>
      <c r="M323" s="86">
        <v>0</v>
      </c>
      <c r="N323" s="86">
        <v>57.063442640380302</v>
      </c>
      <c r="O323" s="86">
        <v>40.495408596342301</v>
      </c>
      <c r="P323" s="86">
        <v>0.371</v>
      </c>
      <c r="Q323" s="88">
        <v>0.50760000000000005</v>
      </c>
      <c r="R323" s="85">
        <v>0</v>
      </c>
      <c r="S323" s="86">
        <v>0</v>
      </c>
      <c r="T323" s="86">
        <v>3.04</v>
      </c>
      <c r="U323" s="88">
        <v>0.35633639199613598</v>
      </c>
      <c r="V323" s="89">
        <v>4.09</v>
      </c>
      <c r="W323" s="85">
        <v>56.552719740546799</v>
      </c>
      <c r="X323" s="88"/>
      <c r="Y323" s="85">
        <v>-100</v>
      </c>
      <c r="Z323" s="88">
        <v>-100</v>
      </c>
      <c r="AA323" s="85">
        <v>0.18</v>
      </c>
      <c r="AB323" s="91">
        <v>0.69</v>
      </c>
      <c r="AC323" s="86">
        <v>0.01</v>
      </c>
      <c r="AD323" s="86">
        <v>0.05</v>
      </c>
      <c r="AE323" s="86">
        <v>0</v>
      </c>
      <c r="AF323" s="88">
        <v>19.6055980151</v>
      </c>
      <c r="AG323" s="85">
        <v>0</v>
      </c>
      <c r="AH323" s="86">
        <v>0.12656999999999999</v>
      </c>
      <c r="AI323" s="88">
        <v>5.0819999853999997E-3</v>
      </c>
      <c r="AJ323" s="150">
        <v>1.05</v>
      </c>
      <c r="AK323" s="151">
        <v>0</v>
      </c>
    </row>
    <row r="324" spans="1:37" x14ac:dyDescent="0.2">
      <c r="A324" s="149" t="s">
        <v>978</v>
      </c>
      <c r="B324" s="66" t="s">
        <v>979</v>
      </c>
      <c r="C324" s="67">
        <v>69</v>
      </c>
      <c r="D324" s="84" t="s">
        <v>340</v>
      </c>
      <c r="E324" s="85">
        <v>73.752298519660499</v>
      </c>
      <c r="F324" s="91">
        <v>72.193948624602996</v>
      </c>
      <c r="G324" s="86">
        <v>19.523022344397202</v>
      </c>
      <c r="H324" s="86">
        <v>19.0150262820632</v>
      </c>
      <c r="I324" s="86">
        <v>38.630000000000003</v>
      </c>
      <c r="J324" s="86">
        <v>25.77</v>
      </c>
      <c r="K324" s="87">
        <v>0.67079999999999995</v>
      </c>
      <c r="L324" s="85">
        <v>1.6400000000899999</v>
      </c>
      <c r="M324" s="86">
        <v>0.99183665653166397</v>
      </c>
      <c r="N324" s="86">
        <v>77.4696350019059</v>
      </c>
      <c r="O324" s="86">
        <v>48.218174830251499</v>
      </c>
      <c r="P324" s="86">
        <v>1.2589999999999999</v>
      </c>
      <c r="Q324" s="88">
        <v>0.53659999999999997</v>
      </c>
      <c r="R324" s="85">
        <v>3.4686090877558098E-2</v>
      </c>
      <c r="S324" s="86">
        <v>0</v>
      </c>
      <c r="T324" s="86">
        <v>2.95</v>
      </c>
      <c r="U324" s="88">
        <v>0.38819443154590499</v>
      </c>
      <c r="V324" s="89">
        <v>4.09</v>
      </c>
      <c r="W324" s="85">
        <v>53.505701199268103</v>
      </c>
      <c r="X324" s="88">
        <v>55</v>
      </c>
      <c r="Y324" s="85">
        <v>-69.180000000000007</v>
      </c>
      <c r="Z324" s="88">
        <v>-100</v>
      </c>
      <c r="AA324" s="85">
        <v>0.17</v>
      </c>
      <c r="AB324" s="91">
        <v>0.4</v>
      </c>
      <c r="AC324" s="86">
        <v>0.05</v>
      </c>
      <c r="AD324" s="86">
        <v>0.05</v>
      </c>
      <c r="AE324" s="86">
        <v>0</v>
      </c>
      <c r="AF324" s="88">
        <v>20.589500428400001</v>
      </c>
      <c r="AG324" s="85">
        <v>0</v>
      </c>
      <c r="AH324" s="86">
        <v>0.17691200000000001</v>
      </c>
      <c r="AI324" s="88">
        <v>9.4379999955299995E-3</v>
      </c>
      <c r="AJ324" s="150">
        <v>1.07</v>
      </c>
      <c r="AK324" s="151">
        <v>0</v>
      </c>
    </row>
    <row r="325" spans="1:37" x14ac:dyDescent="0.2">
      <c r="A325" s="149" t="s">
        <v>980</v>
      </c>
      <c r="B325" s="66" t="s">
        <v>981</v>
      </c>
      <c r="C325" s="67">
        <v>69</v>
      </c>
      <c r="D325" s="84" t="s">
        <v>340</v>
      </c>
      <c r="E325" s="85">
        <v>83.698179071421805</v>
      </c>
      <c r="F325" s="91">
        <v>82.534339500876399</v>
      </c>
      <c r="G325" s="86">
        <v>18.688902089337699</v>
      </c>
      <c r="H325" s="86">
        <v>18.5224297626119</v>
      </c>
      <c r="I325" s="86">
        <v>11.46</v>
      </c>
      <c r="J325" s="86">
        <v>10.23</v>
      </c>
      <c r="K325" s="87">
        <v>0.1222</v>
      </c>
      <c r="L325" s="85">
        <v>0.15999999991899999</v>
      </c>
      <c r="M325" s="86">
        <v>0</v>
      </c>
      <c r="N325" s="86">
        <v>83.507231560272999</v>
      </c>
      <c r="O325" s="86">
        <v>61.578933045473903</v>
      </c>
      <c r="P325" s="86">
        <v>0.46200000000000002</v>
      </c>
      <c r="Q325" s="88">
        <v>0.98599999999999999</v>
      </c>
      <c r="R325" s="85">
        <v>0</v>
      </c>
      <c r="S325" s="86">
        <v>0.1</v>
      </c>
      <c r="T325" s="86">
        <v>2.15</v>
      </c>
      <c r="U325" s="88">
        <v>0.51335078726009997</v>
      </c>
      <c r="V325" s="89">
        <v>4.33</v>
      </c>
      <c r="W325" s="85">
        <v>57.340520180118297</v>
      </c>
      <c r="X325" s="88">
        <v>51</v>
      </c>
      <c r="Y325" s="85">
        <v>-25.540000000000006</v>
      </c>
      <c r="Z325" s="88"/>
      <c r="AA325" s="85">
        <v>0.18</v>
      </c>
      <c r="AB325" s="91">
        <v>0.32</v>
      </c>
      <c r="AC325" s="86">
        <v>0</v>
      </c>
      <c r="AD325" s="86">
        <v>0.01</v>
      </c>
      <c r="AE325" s="86">
        <v>0</v>
      </c>
      <c r="AF325" s="88">
        <v>10.5794992393</v>
      </c>
      <c r="AG325" s="85">
        <v>0</v>
      </c>
      <c r="AH325" s="86">
        <v>9.6861000000000003E-2</v>
      </c>
      <c r="AI325" s="88">
        <v>4.3559999971400001E-3</v>
      </c>
      <c r="AJ325" s="150">
        <v>1.03</v>
      </c>
      <c r="AK325" s="151">
        <v>0</v>
      </c>
    </row>
    <row r="326" spans="1:37" x14ac:dyDescent="0.2">
      <c r="A326" s="149" t="s">
        <v>982</v>
      </c>
      <c r="B326" s="66" t="s">
        <v>983</v>
      </c>
      <c r="C326" s="67">
        <v>69</v>
      </c>
      <c r="D326" s="84" t="s">
        <v>340</v>
      </c>
      <c r="E326" s="85">
        <v>70.203207953697301</v>
      </c>
      <c r="F326" s="91">
        <v>69.216741068285202</v>
      </c>
      <c r="G326" s="86">
        <v>15.187083691259099</v>
      </c>
      <c r="H326" s="86">
        <v>15.1251214600555</v>
      </c>
      <c r="I326" s="86">
        <v>30.66</v>
      </c>
      <c r="J326" s="86">
        <v>16.64</v>
      </c>
      <c r="K326" s="87">
        <v>1.5599999999999999E-2</v>
      </c>
      <c r="L326" s="85">
        <v>0.78000000060600005</v>
      </c>
      <c r="M326" s="86">
        <v>0</v>
      </c>
      <c r="N326" s="86">
        <v>69.807227201593406</v>
      </c>
      <c r="O326" s="86">
        <v>49.004663517409</v>
      </c>
      <c r="P326" s="86">
        <v>0.499</v>
      </c>
      <c r="Q326" s="88">
        <v>1.9872000000000001</v>
      </c>
      <c r="R326" s="85">
        <v>0</v>
      </c>
      <c r="S326" s="86">
        <v>0</v>
      </c>
      <c r="T326" s="86">
        <v>2.92</v>
      </c>
      <c r="U326" s="88">
        <v>0.25981890129698199</v>
      </c>
      <c r="V326" s="89">
        <v>4.3</v>
      </c>
      <c r="W326" s="85">
        <v>59.9209511493383</v>
      </c>
      <c r="X326" s="88">
        <v>52.433333333299998</v>
      </c>
      <c r="Y326" s="85">
        <v>100</v>
      </c>
      <c r="Z326" s="88"/>
      <c r="AA326" s="85">
        <v>0</v>
      </c>
      <c r="AB326" s="91">
        <v>0.47</v>
      </c>
      <c r="AC326" s="86">
        <v>0.01</v>
      </c>
      <c r="AD326" s="86">
        <v>0.02</v>
      </c>
      <c r="AE326" s="86">
        <v>0</v>
      </c>
      <c r="AF326" s="88">
        <v>1.49380004522</v>
      </c>
      <c r="AG326" s="85">
        <v>0</v>
      </c>
      <c r="AH326" s="86">
        <v>0.16664799999999999</v>
      </c>
      <c r="AI326" s="88">
        <v>6.5339999990000003E-3</v>
      </c>
      <c r="AJ326" s="150">
        <v>1.01</v>
      </c>
      <c r="AK326" s="151">
        <v>0</v>
      </c>
    </row>
    <row r="327" spans="1:37" x14ac:dyDescent="0.2">
      <c r="A327" s="149" t="s">
        <v>984</v>
      </c>
      <c r="B327" s="66" t="s">
        <v>985</v>
      </c>
      <c r="C327" s="67">
        <v>69</v>
      </c>
      <c r="D327" s="84" t="s">
        <v>340</v>
      </c>
      <c r="E327" s="85">
        <v>70.403611258629894</v>
      </c>
      <c r="F327" s="91">
        <v>70.076119667197702</v>
      </c>
      <c r="G327" s="86">
        <v>20.270844397238399</v>
      </c>
      <c r="H327" s="86">
        <v>20.242520800141602</v>
      </c>
      <c r="I327" s="86">
        <v>18.75</v>
      </c>
      <c r="J327" s="86">
        <v>18.07</v>
      </c>
      <c r="K327" s="87">
        <v>0.55069999999999997</v>
      </c>
      <c r="L327" s="85">
        <v>0.98000001340599996</v>
      </c>
      <c r="M327" s="86">
        <v>0</v>
      </c>
      <c r="N327" s="86">
        <v>69.296856934488304</v>
      </c>
      <c r="O327" s="86">
        <v>45.469213429825601</v>
      </c>
      <c r="P327" s="86">
        <v>0.67800000000000005</v>
      </c>
      <c r="Q327" s="88">
        <v>2.1833</v>
      </c>
      <c r="R327" s="85">
        <v>0</v>
      </c>
      <c r="S327" s="86">
        <v>0.1</v>
      </c>
      <c r="T327" s="86">
        <v>2.93</v>
      </c>
      <c r="U327" s="88">
        <v>0.48504160028323601</v>
      </c>
      <c r="V327" s="89">
        <v>4.0999999999999996</v>
      </c>
      <c r="W327" s="85">
        <v>45.621401625212599</v>
      </c>
      <c r="X327" s="88">
        <v>48.4</v>
      </c>
      <c r="Y327" s="85">
        <v>57.002536300000003</v>
      </c>
      <c r="Z327" s="88"/>
      <c r="AA327" s="85">
        <v>0.05</v>
      </c>
      <c r="AB327" s="91">
        <v>0.05</v>
      </c>
      <c r="AC327" s="86">
        <v>0</v>
      </c>
      <c r="AD327" s="86">
        <v>0</v>
      </c>
      <c r="AE327" s="86">
        <v>0</v>
      </c>
      <c r="AF327" s="88">
        <v>5.2999997335999999E-3</v>
      </c>
      <c r="AG327" s="85">
        <v>0</v>
      </c>
      <c r="AH327" s="86">
        <v>6.8615999999999996E-2</v>
      </c>
      <c r="AI327" s="88">
        <v>0.31703500455099998</v>
      </c>
      <c r="AJ327" s="150">
        <v>1.02</v>
      </c>
      <c r="AK327" s="151">
        <v>0</v>
      </c>
    </row>
    <row r="328" spans="1:37" x14ac:dyDescent="0.2">
      <c r="A328" s="149" t="s">
        <v>692</v>
      </c>
      <c r="B328" s="66" t="s">
        <v>986</v>
      </c>
      <c r="C328" s="67">
        <v>69</v>
      </c>
      <c r="D328" s="84" t="s">
        <v>340</v>
      </c>
      <c r="E328" s="85">
        <v>73.878866485870404</v>
      </c>
      <c r="F328" s="91">
        <v>73.354164210195293</v>
      </c>
      <c r="G328" s="86">
        <v>16.153755453366301</v>
      </c>
      <c r="H328" s="86">
        <v>16.0967653185552</v>
      </c>
      <c r="I328" s="86">
        <v>12.58</v>
      </c>
      <c r="J328" s="86">
        <v>12.77</v>
      </c>
      <c r="K328" s="87">
        <v>0.13100000000000001</v>
      </c>
      <c r="L328" s="85">
        <v>0.76999999750100001</v>
      </c>
      <c r="M328" s="86">
        <v>0</v>
      </c>
      <c r="N328" s="86">
        <v>73.147654320987698</v>
      </c>
      <c r="O328" s="86">
        <v>57.722946292027103</v>
      </c>
      <c r="P328" s="86">
        <v>0.88500000000000001</v>
      </c>
      <c r="Q328" s="88">
        <v>1.4193</v>
      </c>
      <c r="R328" s="85">
        <v>0</v>
      </c>
      <c r="S328" s="86">
        <v>0</v>
      </c>
      <c r="T328" s="86">
        <v>3.44</v>
      </c>
      <c r="U328" s="88">
        <v>0.178831112683253</v>
      </c>
      <c r="V328" s="89">
        <v>4.17</v>
      </c>
      <c r="W328" s="85">
        <v>49.813791195315702</v>
      </c>
      <c r="X328" s="88">
        <v>53.3</v>
      </c>
      <c r="Y328" s="85">
        <v>100</v>
      </c>
      <c r="Z328" s="88">
        <v>-99.999999999496609</v>
      </c>
      <c r="AA328" s="85">
        <v>0.01</v>
      </c>
      <c r="AB328" s="91">
        <v>0.11</v>
      </c>
      <c r="AC328" s="86">
        <v>0</v>
      </c>
      <c r="AD328" s="86">
        <v>0</v>
      </c>
      <c r="AE328" s="86">
        <v>0</v>
      </c>
      <c r="AF328" s="88">
        <v>0.57640006257800003</v>
      </c>
      <c r="AG328" s="85">
        <v>0</v>
      </c>
      <c r="AH328" s="86">
        <v>4.1855000000000003E-2</v>
      </c>
      <c r="AI328" s="88">
        <v>2.2700030598400002E-3</v>
      </c>
      <c r="AJ328" s="150">
        <v>1</v>
      </c>
      <c r="AK328" s="151">
        <v>0</v>
      </c>
    </row>
    <row r="329" spans="1:37" x14ac:dyDescent="0.2">
      <c r="A329" s="149" t="s">
        <v>987</v>
      </c>
      <c r="B329" s="66" t="s">
        <v>988</v>
      </c>
      <c r="C329" s="67">
        <v>69</v>
      </c>
      <c r="D329" s="84" t="s">
        <v>340</v>
      </c>
      <c r="E329" s="85">
        <v>79.2401468500085</v>
      </c>
      <c r="F329" s="91">
        <v>77.934976935131402</v>
      </c>
      <c r="G329" s="86">
        <v>20.679659508096599</v>
      </c>
      <c r="H329" s="86">
        <v>20.349320561208302</v>
      </c>
      <c r="I329" s="86">
        <v>12.25</v>
      </c>
      <c r="J329" s="86">
        <v>13.21</v>
      </c>
      <c r="K329" s="87">
        <v>0.85829999999999995</v>
      </c>
      <c r="L329" s="85">
        <v>1.5900000031599999</v>
      </c>
      <c r="M329" s="86">
        <v>3.02377658794659E-3</v>
      </c>
      <c r="N329" s="86">
        <v>77.895547842738296</v>
      </c>
      <c r="O329" s="86">
        <v>59.040894920227402</v>
      </c>
      <c r="P329" s="86">
        <v>0.17499999999999999</v>
      </c>
      <c r="Q329" s="88">
        <v>0.85829999999999995</v>
      </c>
      <c r="R329" s="85">
        <v>1.60849284220685E-2</v>
      </c>
      <c r="S329" s="86">
        <v>0</v>
      </c>
      <c r="T329" s="86">
        <v>2.21</v>
      </c>
      <c r="U329" s="88">
        <v>0.18540181428918301</v>
      </c>
      <c r="V329" s="89">
        <v>4.2300000000000004</v>
      </c>
      <c r="W329" s="85">
        <v>61.835695772807</v>
      </c>
      <c r="X329" s="88">
        <v>63.233333333300003</v>
      </c>
      <c r="Y329" s="85">
        <v>-100</v>
      </c>
      <c r="Z329" s="88"/>
      <c r="AA329" s="85">
        <v>0</v>
      </c>
      <c r="AB329" s="91">
        <v>0.17</v>
      </c>
      <c r="AC329" s="86">
        <v>0</v>
      </c>
      <c r="AD329" s="86">
        <v>0.01</v>
      </c>
      <c r="AE329" s="86">
        <v>0</v>
      </c>
      <c r="AF329" s="88">
        <v>1.8257000482600001</v>
      </c>
      <c r="AG329" s="85">
        <v>0</v>
      </c>
      <c r="AH329" s="86">
        <v>0.12590899999999999</v>
      </c>
      <c r="AI329" s="88">
        <v>5.0819998921599998E-3</v>
      </c>
      <c r="AJ329" s="150">
        <v>1.02</v>
      </c>
      <c r="AK329" s="151">
        <v>0</v>
      </c>
    </row>
    <row r="330" spans="1:37" x14ac:dyDescent="0.2">
      <c r="A330" s="149" t="s">
        <v>989</v>
      </c>
      <c r="B330" s="66" t="s">
        <v>990</v>
      </c>
      <c r="C330" s="67">
        <v>69</v>
      </c>
      <c r="D330" s="84" t="s">
        <v>340</v>
      </c>
      <c r="E330" s="85">
        <v>57.442198310885701</v>
      </c>
      <c r="F330" s="91">
        <v>56.907886637283603</v>
      </c>
      <c r="G330" s="86">
        <v>15.9837982911876</v>
      </c>
      <c r="H330" s="86">
        <v>15.921010513874901</v>
      </c>
      <c r="I330" s="86">
        <v>32.93</v>
      </c>
      <c r="J330" s="86">
        <v>35.06</v>
      </c>
      <c r="K330" s="87">
        <v>0.77969999999999995</v>
      </c>
      <c r="L330" s="85">
        <v>3.0399999918999998</v>
      </c>
      <c r="M330" s="86">
        <v>0</v>
      </c>
      <c r="N330" s="86">
        <v>57.0265447245148</v>
      </c>
      <c r="O330" s="86">
        <v>44.865772266370598</v>
      </c>
      <c r="P330" s="86">
        <v>1.31</v>
      </c>
      <c r="Q330" s="88">
        <v>1.6552</v>
      </c>
      <c r="R330" s="85">
        <v>0</v>
      </c>
      <c r="S330" s="86">
        <v>0</v>
      </c>
      <c r="T330" s="86">
        <v>2.78</v>
      </c>
      <c r="U330" s="88">
        <v>0.50968901583236903</v>
      </c>
      <c r="V330" s="89">
        <v>4.22</v>
      </c>
      <c r="W330" s="85">
        <v>59.6059466327903</v>
      </c>
      <c r="X330" s="88">
        <v>69.033333333300007</v>
      </c>
      <c r="Y330" s="85">
        <v>-21.109878679999994</v>
      </c>
      <c r="Z330" s="88"/>
      <c r="AA330" s="85">
        <v>0</v>
      </c>
      <c r="AB330" s="91">
        <v>0.24</v>
      </c>
      <c r="AC330" s="86">
        <v>0</v>
      </c>
      <c r="AD330" s="86">
        <v>0</v>
      </c>
      <c r="AE330" s="86">
        <v>0</v>
      </c>
      <c r="AF330" s="88">
        <v>0.44359999776999998</v>
      </c>
      <c r="AG330" s="85">
        <v>0</v>
      </c>
      <c r="AH330" s="86">
        <v>0.189583</v>
      </c>
      <c r="AI330" s="88">
        <v>6.8099999922800001E-3</v>
      </c>
      <c r="AJ330" s="150">
        <v>1</v>
      </c>
      <c r="AK330" s="151">
        <v>0</v>
      </c>
    </row>
    <row r="331" spans="1:37" x14ac:dyDescent="0.2">
      <c r="A331" s="149" t="s">
        <v>991</v>
      </c>
      <c r="B331" s="66" t="s">
        <v>992</v>
      </c>
      <c r="C331" s="67">
        <v>67</v>
      </c>
      <c r="D331" s="84" t="s">
        <v>340</v>
      </c>
      <c r="E331" s="85">
        <v>70.084078813271404</v>
      </c>
      <c r="F331" s="91">
        <v>69.558940097384195</v>
      </c>
      <c r="G331" s="86">
        <v>18.386932397237</v>
      </c>
      <c r="H331" s="86">
        <v>18.351545691314701</v>
      </c>
      <c r="I331" s="86">
        <v>18.37</v>
      </c>
      <c r="J331" s="86">
        <v>19.66</v>
      </c>
      <c r="K331" s="87">
        <v>0</v>
      </c>
      <c r="L331" s="85">
        <v>1.28999999931</v>
      </c>
      <c r="M331" s="86">
        <v>4.3409260774706103E-2</v>
      </c>
      <c r="N331" s="86">
        <v>69.109751709247902</v>
      </c>
      <c r="O331" s="86">
        <v>49.927230716139803</v>
      </c>
      <c r="P331" s="86">
        <v>0.63700000000000001</v>
      </c>
      <c r="Q331" s="88">
        <v>1.1796</v>
      </c>
      <c r="R331" s="85">
        <v>2.15842866393266E-2</v>
      </c>
      <c r="S331" s="86">
        <v>0</v>
      </c>
      <c r="T331" s="86">
        <v>1.93</v>
      </c>
      <c r="U331" s="88">
        <v>0.18684180726984501</v>
      </c>
      <c r="V331" s="89">
        <v>4.17</v>
      </c>
      <c r="W331" s="85">
        <v>58.009783162976902</v>
      </c>
      <c r="X331" s="88">
        <v>69.599999999999994</v>
      </c>
      <c r="Y331" s="85">
        <v>27.851986519999997</v>
      </c>
      <c r="Z331" s="88">
        <v>-100</v>
      </c>
      <c r="AA331" s="85">
        <v>0.16</v>
      </c>
      <c r="AB331" s="91">
        <v>0.47</v>
      </c>
      <c r="AC331" s="86">
        <v>0.06</v>
      </c>
      <c r="AD331" s="86">
        <v>0.06</v>
      </c>
      <c r="AE331" s="86">
        <v>0</v>
      </c>
      <c r="AF331" s="88">
        <v>6.0060996976999999</v>
      </c>
      <c r="AG331" s="85">
        <v>0</v>
      </c>
      <c r="AH331" s="86">
        <v>9.1939999999999994E-2</v>
      </c>
      <c r="AI331" s="88">
        <v>2.9039999988899998E-3</v>
      </c>
      <c r="AJ331" s="150">
        <v>1.08</v>
      </c>
      <c r="AK331" s="151">
        <v>0</v>
      </c>
    </row>
    <row r="332" spans="1:37" x14ac:dyDescent="0.2">
      <c r="A332" s="1"/>
    </row>
    <row r="333" spans="1:37" x14ac:dyDescent="0.2">
      <c r="A333" s="1"/>
    </row>
    <row r="334" spans="1:37" x14ac:dyDescent="0.2">
      <c r="A334" s="1"/>
    </row>
    <row r="335" spans="1:37" x14ac:dyDescent="0.2">
      <c r="A335" s="1"/>
    </row>
    <row r="336" spans="1:37"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L73"/>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2.140625" style="21" bestFit="1" customWidth="1"/>
    <col min="7" max="12" width="7.5703125" style="15" bestFit="1" customWidth="1"/>
    <col min="13" max="16384" width="9.140625" style="15"/>
  </cols>
  <sheetData>
    <row r="1" spans="1:12" ht="33.950000000000003" customHeight="1" x14ac:dyDescent="0.2">
      <c r="A1" s="238"/>
      <c r="B1" s="239"/>
      <c r="C1" s="239"/>
      <c r="D1" s="239"/>
      <c r="E1" s="239"/>
      <c r="F1" s="239"/>
      <c r="G1" s="240"/>
      <c r="H1" s="240"/>
      <c r="I1" s="240"/>
      <c r="J1" s="240"/>
      <c r="K1" s="240"/>
      <c r="L1" s="240"/>
    </row>
    <row r="2" spans="1:12" ht="37.5" x14ac:dyDescent="0.2">
      <c r="A2" s="35" t="s">
        <v>107</v>
      </c>
      <c r="B2" s="35" t="s">
        <v>3</v>
      </c>
      <c r="C2" s="35" t="s">
        <v>160</v>
      </c>
      <c r="D2" s="35" t="s">
        <v>4</v>
      </c>
      <c r="E2" s="35" t="s">
        <v>5</v>
      </c>
      <c r="F2" s="109" t="s">
        <v>311</v>
      </c>
      <c r="G2" s="109" t="s">
        <v>312</v>
      </c>
      <c r="H2" s="109" t="s">
        <v>313</v>
      </c>
      <c r="I2" s="109" t="s">
        <v>314</v>
      </c>
      <c r="J2" s="109" t="s">
        <v>315</v>
      </c>
      <c r="K2" s="109" t="s">
        <v>316</v>
      </c>
      <c r="L2" s="109" t="s">
        <v>317</v>
      </c>
    </row>
    <row r="3" spans="1:12" s="16" customFormat="1" ht="25.5" customHeight="1" x14ac:dyDescent="0.4">
      <c r="A3" s="241" t="s">
        <v>6</v>
      </c>
      <c r="B3" s="241"/>
      <c r="C3" s="241"/>
      <c r="D3" s="241"/>
      <c r="E3" s="241"/>
      <c r="F3" s="241"/>
      <c r="G3" s="240"/>
      <c r="H3" s="240"/>
      <c r="I3" s="240"/>
      <c r="J3" s="240"/>
      <c r="K3" s="240"/>
      <c r="L3" s="240"/>
    </row>
    <row r="4" spans="1:12" ht="261" customHeight="1" x14ac:dyDescent="0.2">
      <c r="A4" s="250" t="s">
        <v>108</v>
      </c>
      <c r="B4" s="31" t="s">
        <v>9</v>
      </c>
      <c r="C4" s="31" t="s">
        <v>236</v>
      </c>
      <c r="D4" s="32" t="s">
        <v>300</v>
      </c>
      <c r="E4" s="29" t="s">
        <v>10</v>
      </c>
      <c r="F4" s="31" t="s">
        <v>335</v>
      </c>
      <c r="G4" s="95" t="s">
        <v>335</v>
      </c>
      <c r="H4" s="95" t="s">
        <v>335</v>
      </c>
      <c r="I4" s="95" t="s">
        <v>335</v>
      </c>
      <c r="J4" s="95" t="s">
        <v>335</v>
      </c>
      <c r="K4" s="95" t="s">
        <v>335</v>
      </c>
      <c r="L4" s="95" t="s">
        <v>335</v>
      </c>
    </row>
    <row r="5" spans="1:12" ht="245.25" customHeight="1" x14ac:dyDescent="0.2">
      <c r="A5" s="250"/>
      <c r="B5" s="22" t="s">
        <v>11</v>
      </c>
      <c r="C5" s="22" t="s">
        <v>237</v>
      </c>
      <c r="D5" s="23" t="s">
        <v>301</v>
      </c>
      <c r="E5" s="97" t="s">
        <v>90</v>
      </c>
      <c r="F5" s="22" t="s">
        <v>335</v>
      </c>
      <c r="G5" s="96" t="s">
        <v>335</v>
      </c>
      <c r="H5" s="96" t="s">
        <v>335</v>
      </c>
      <c r="I5" s="96" t="s">
        <v>335</v>
      </c>
      <c r="J5" s="96" t="s">
        <v>335</v>
      </c>
      <c r="K5" s="96" t="s">
        <v>335</v>
      </c>
      <c r="L5" s="96" t="s">
        <v>335</v>
      </c>
    </row>
    <row r="6" spans="1:12" ht="122.25" customHeight="1" x14ac:dyDescent="0.2">
      <c r="A6" s="250"/>
      <c r="B6" s="22" t="s">
        <v>12</v>
      </c>
      <c r="C6" s="22" t="s">
        <v>194</v>
      </c>
      <c r="D6" s="97" t="s">
        <v>169</v>
      </c>
      <c r="E6" s="97" t="s">
        <v>52</v>
      </c>
      <c r="F6" s="24" t="s">
        <v>8</v>
      </c>
      <c r="G6" s="96" t="s">
        <v>8</v>
      </c>
      <c r="H6" s="96" t="s">
        <v>8</v>
      </c>
      <c r="I6" s="96" t="s">
        <v>8</v>
      </c>
      <c r="J6" s="96" t="s">
        <v>8</v>
      </c>
      <c r="K6" s="96" t="s">
        <v>8</v>
      </c>
      <c r="L6" s="96" t="s">
        <v>8</v>
      </c>
    </row>
    <row r="7" spans="1:12" ht="132.75" customHeight="1" x14ac:dyDescent="0.2">
      <c r="A7" s="250"/>
      <c r="B7" s="22" t="s">
        <v>13</v>
      </c>
      <c r="C7" s="22" t="s">
        <v>193</v>
      </c>
      <c r="D7" s="97" t="s">
        <v>170</v>
      </c>
      <c r="E7" s="97" t="s">
        <v>53</v>
      </c>
      <c r="F7" s="24" t="s">
        <v>8</v>
      </c>
      <c r="G7" s="96" t="s">
        <v>8</v>
      </c>
      <c r="H7" s="96" t="s">
        <v>8</v>
      </c>
      <c r="I7" s="96" t="s">
        <v>8</v>
      </c>
      <c r="J7" s="96" t="s">
        <v>8</v>
      </c>
      <c r="K7" s="96" t="s">
        <v>8</v>
      </c>
      <c r="L7" s="96" t="s">
        <v>8</v>
      </c>
    </row>
    <row r="8" spans="1:12" ht="95.25" customHeight="1" thickBot="1" x14ac:dyDescent="0.25">
      <c r="A8" s="250"/>
      <c r="B8" s="110" t="s">
        <v>14</v>
      </c>
      <c r="C8" s="110" t="s">
        <v>195</v>
      </c>
      <c r="D8" s="111" t="s">
        <v>54</v>
      </c>
      <c r="E8" s="112" t="s">
        <v>55</v>
      </c>
      <c r="F8" s="113" t="s">
        <v>8</v>
      </c>
      <c r="G8" s="114" t="s">
        <v>8</v>
      </c>
      <c r="H8" s="114" t="s">
        <v>8</v>
      </c>
      <c r="I8" s="114" t="s">
        <v>8</v>
      </c>
      <c r="J8" s="114" t="s">
        <v>8</v>
      </c>
      <c r="K8" s="114" t="s">
        <v>8</v>
      </c>
      <c r="L8" s="114" t="s">
        <v>8</v>
      </c>
    </row>
    <row r="9" spans="1:12" ht="159.75" customHeight="1" x14ac:dyDescent="0.2">
      <c r="A9" s="251" t="s">
        <v>109</v>
      </c>
      <c r="B9" s="115" t="s">
        <v>16</v>
      </c>
      <c r="C9" s="115" t="s">
        <v>196</v>
      </c>
      <c r="D9" s="116" t="s">
        <v>56</v>
      </c>
      <c r="E9" s="116" t="s">
        <v>57</v>
      </c>
      <c r="F9" s="117" t="s">
        <v>8</v>
      </c>
      <c r="G9" s="118" t="s">
        <v>8</v>
      </c>
      <c r="H9" s="118" t="s">
        <v>8</v>
      </c>
      <c r="I9" s="118" t="s">
        <v>8</v>
      </c>
      <c r="J9" s="118" t="s">
        <v>8</v>
      </c>
      <c r="K9" s="118" t="s">
        <v>8</v>
      </c>
      <c r="L9" s="118" t="s">
        <v>8</v>
      </c>
    </row>
    <row r="10" spans="1:12" ht="254.25" customHeight="1" x14ac:dyDescent="0.2">
      <c r="A10" s="252"/>
      <c r="B10" s="8" t="s">
        <v>17</v>
      </c>
      <c r="C10" s="8" t="s">
        <v>197</v>
      </c>
      <c r="D10" s="99" t="s">
        <v>58</v>
      </c>
      <c r="E10" s="99" t="s">
        <v>59</v>
      </c>
      <c r="F10" s="7" t="s">
        <v>8</v>
      </c>
      <c r="G10" s="96" t="s">
        <v>8</v>
      </c>
      <c r="H10" s="96" t="s">
        <v>8</v>
      </c>
      <c r="I10" s="96" t="s">
        <v>8</v>
      </c>
      <c r="J10" s="96" t="s">
        <v>8</v>
      </c>
      <c r="K10" s="96" t="s">
        <v>8</v>
      </c>
      <c r="L10" s="96" t="s">
        <v>8</v>
      </c>
    </row>
    <row r="11" spans="1:12" ht="184.5" customHeight="1" x14ac:dyDescent="0.2">
      <c r="A11" s="252"/>
      <c r="B11" s="8" t="s">
        <v>18</v>
      </c>
      <c r="C11" s="8" t="s">
        <v>198</v>
      </c>
      <c r="D11" s="99" t="s">
        <v>60</v>
      </c>
      <c r="E11" s="99" t="s">
        <v>61</v>
      </c>
      <c r="F11" s="7" t="s">
        <v>8</v>
      </c>
      <c r="G11" s="96" t="s">
        <v>8</v>
      </c>
      <c r="H11" s="96" t="s">
        <v>8</v>
      </c>
      <c r="I11" s="96" t="s">
        <v>8</v>
      </c>
      <c r="J11" s="96" t="s">
        <v>8</v>
      </c>
      <c r="K11" s="96" t="s">
        <v>8</v>
      </c>
      <c r="L11" s="96" t="s">
        <v>8</v>
      </c>
    </row>
    <row r="12" spans="1:12" ht="195" customHeight="1" x14ac:dyDescent="0.2">
      <c r="A12" s="252"/>
      <c r="B12" s="8" t="s">
        <v>19</v>
      </c>
      <c r="C12" s="8" t="s">
        <v>238</v>
      </c>
      <c r="D12" s="99" t="s">
        <v>62</v>
      </c>
      <c r="E12" s="99" t="s">
        <v>63</v>
      </c>
      <c r="F12" s="7" t="s">
        <v>8</v>
      </c>
      <c r="G12" s="96" t="s">
        <v>8</v>
      </c>
      <c r="H12" s="96" t="s">
        <v>8</v>
      </c>
      <c r="I12" s="96" t="s">
        <v>8</v>
      </c>
      <c r="J12" s="96" t="s">
        <v>8</v>
      </c>
      <c r="K12" s="96" t="s">
        <v>8</v>
      </c>
      <c r="L12" s="96" t="s">
        <v>8</v>
      </c>
    </row>
    <row r="13" spans="1:12" ht="65.25" customHeight="1" x14ac:dyDescent="0.2">
      <c r="A13" s="252"/>
      <c r="B13" s="8" t="s">
        <v>20</v>
      </c>
      <c r="C13" s="8" t="s">
        <v>200</v>
      </c>
      <c r="D13" s="17" t="s">
        <v>64</v>
      </c>
      <c r="E13" s="99" t="s">
        <v>65</v>
      </c>
      <c r="F13" s="7" t="s">
        <v>8</v>
      </c>
      <c r="G13" s="96" t="s">
        <v>8</v>
      </c>
      <c r="H13" s="96" t="s">
        <v>8</v>
      </c>
      <c r="I13" s="96" t="s">
        <v>8</v>
      </c>
      <c r="J13" s="96" t="s">
        <v>8</v>
      </c>
      <c r="K13" s="96" t="s">
        <v>8</v>
      </c>
      <c r="L13" s="96" t="s">
        <v>8</v>
      </c>
    </row>
    <row r="14" spans="1:12" ht="84" customHeight="1" thickBot="1" x14ac:dyDescent="0.25">
      <c r="A14" s="252"/>
      <c r="B14" s="18" t="s">
        <v>21</v>
      </c>
      <c r="C14" s="18" t="s">
        <v>239</v>
      </c>
      <c r="D14" s="119" t="s">
        <v>66</v>
      </c>
      <c r="E14" s="119" t="s">
        <v>67</v>
      </c>
      <c r="F14" s="18" t="s">
        <v>8</v>
      </c>
      <c r="G14" s="114" t="s">
        <v>8</v>
      </c>
      <c r="H14" s="114" t="s">
        <v>8</v>
      </c>
      <c r="I14" s="114" t="s">
        <v>8</v>
      </c>
      <c r="J14" s="114" t="s">
        <v>8</v>
      </c>
      <c r="K14" s="114" t="s">
        <v>8</v>
      </c>
      <c r="L14" s="114" t="s">
        <v>8</v>
      </c>
    </row>
    <row r="15" spans="1:12" ht="164.25" customHeight="1" x14ac:dyDescent="0.2">
      <c r="A15" s="253" t="s">
        <v>110</v>
      </c>
      <c r="B15" s="120" t="s">
        <v>23</v>
      </c>
      <c r="C15" s="120" t="s">
        <v>202</v>
      </c>
      <c r="D15" s="121" t="s">
        <v>171</v>
      </c>
      <c r="E15" s="122" t="s">
        <v>68</v>
      </c>
      <c r="F15" s="120" t="s">
        <v>8</v>
      </c>
      <c r="G15" s="118" t="s">
        <v>8</v>
      </c>
      <c r="H15" s="118" t="s">
        <v>8</v>
      </c>
      <c r="I15" s="118" t="s">
        <v>8</v>
      </c>
      <c r="J15" s="118" t="s">
        <v>8</v>
      </c>
      <c r="K15" s="118" t="s">
        <v>8</v>
      </c>
      <c r="L15" s="118" t="s">
        <v>8</v>
      </c>
    </row>
    <row r="16" spans="1:12" ht="153.75" customHeight="1" x14ac:dyDescent="0.2">
      <c r="A16" s="242"/>
      <c r="B16" s="40" t="s">
        <v>168</v>
      </c>
      <c r="C16" s="40" t="s">
        <v>203</v>
      </c>
      <c r="D16" s="97" t="s">
        <v>69</v>
      </c>
      <c r="E16" s="97" t="s">
        <v>70</v>
      </c>
      <c r="F16" s="24" t="s">
        <v>8</v>
      </c>
      <c r="G16" s="96" t="s">
        <v>8</v>
      </c>
      <c r="H16" s="96"/>
      <c r="I16" s="96" t="s">
        <v>8</v>
      </c>
      <c r="J16" s="96" t="s">
        <v>8</v>
      </c>
      <c r="K16" s="96" t="s">
        <v>8</v>
      </c>
      <c r="L16" s="96"/>
    </row>
    <row r="17" spans="1:12" ht="170.25" customHeight="1" x14ac:dyDescent="0.2">
      <c r="A17" s="242"/>
      <c r="B17" s="24" t="s">
        <v>24</v>
      </c>
      <c r="C17" s="24" t="s">
        <v>204</v>
      </c>
      <c r="D17" s="97" t="s">
        <v>92</v>
      </c>
      <c r="E17" s="97" t="s">
        <v>91</v>
      </c>
      <c r="F17" s="24" t="s">
        <v>8</v>
      </c>
      <c r="G17" s="96" t="s">
        <v>8</v>
      </c>
      <c r="H17" s="96" t="s">
        <v>8</v>
      </c>
      <c r="I17" s="96" t="s">
        <v>8</v>
      </c>
      <c r="J17" s="96" t="s">
        <v>8</v>
      </c>
      <c r="K17" s="96" t="s">
        <v>8</v>
      </c>
      <c r="L17" s="96" t="s">
        <v>8</v>
      </c>
    </row>
    <row r="18" spans="1:12" ht="72.75" customHeight="1" thickBot="1" x14ac:dyDescent="0.25">
      <c r="A18" s="243"/>
      <c r="B18" s="26" t="s">
        <v>25</v>
      </c>
      <c r="C18" s="26" t="s">
        <v>205</v>
      </c>
      <c r="D18" s="98" t="s">
        <v>71</v>
      </c>
      <c r="E18" s="98" t="s">
        <v>72</v>
      </c>
      <c r="F18" s="26" t="s">
        <v>8</v>
      </c>
      <c r="G18" s="123" t="s">
        <v>8</v>
      </c>
      <c r="H18" s="123" t="s">
        <v>8</v>
      </c>
      <c r="I18" s="123" t="s">
        <v>8</v>
      </c>
      <c r="J18" s="123" t="s">
        <v>8</v>
      </c>
      <c r="K18" s="123" t="s">
        <v>8</v>
      </c>
      <c r="L18" s="123" t="s">
        <v>8</v>
      </c>
    </row>
    <row r="19" spans="1:12"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c r="L19" s="128" t="s">
        <v>8</v>
      </c>
    </row>
    <row r="20" spans="1:12" ht="69" customHeight="1" x14ac:dyDescent="0.2">
      <c r="A20" s="254" t="s">
        <v>112</v>
      </c>
      <c r="B20" s="120" t="s">
        <v>29</v>
      </c>
      <c r="C20" s="120" t="s">
        <v>207</v>
      </c>
      <c r="D20" s="129" t="s">
        <v>172</v>
      </c>
      <c r="E20" s="129" t="s">
        <v>30</v>
      </c>
      <c r="F20" s="120"/>
      <c r="G20" s="118" t="s">
        <v>8</v>
      </c>
      <c r="H20" s="118" t="s">
        <v>8</v>
      </c>
      <c r="I20" s="118" t="s">
        <v>8</v>
      </c>
      <c r="J20" s="118" t="s">
        <v>8</v>
      </c>
      <c r="K20" s="118" t="s">
        <v>8</v>
      </c>
      <c r="L20" s="118" t="s">
        <v>8</v>
      </c>
    </row>
    <row r="21" spans="1:12" ht="54" customHeight="1" thickBot="1" x14ac:dyDescent="0.25">
      <c r="A21" s="255"/>
      <c r="B21" s="26" t="s">
        <v>31</v>
      </c>
      <c r="C21" s="26" t="s">
        <v>208</v>
      </c>
      <c r="D21" s="30" t="s">
        <v>93</v>
      </c>
      <c r="E21" s="30" t="s">
        <v>30</v>
      </c>
      <c r="F21" s="26"/>
      <c r="G21" s="123" t="s">
        <v>8</v>
      </c>
      <c r="H21" s="123" t="s">
        <v>8</v>
      </c>
      <c r="I21" s="123" t="s">
        <v>8</v>
      </c>
      <c r="J21" s="123" t="s">
        <v>8</v>
      </c>
      <c r="K21" s="123" t="s">
        <v>8</v>
      </c>
      <c r="L21" s="123" t="s">
        <v>8</v>
      </c>
    </row>
    <row r="22" spans="1:12" ht="102" x14ac:dyDescent="0.2">
      <c r="A22" s="256" t="s">
        <v>113</v>
      </c>
      <c r="B22" s="115" t="s">
        <v>33</v>
      </c>
      <c r="C22" s="115" t="s">
        <v>209</v>
      </c>
      <c r="D22" s="130" t="s">
        <v>94</v>
      </c>
      <c r="E22" s="130" t="s">
        <v>174</v>
      </c>
      <c r="F22" s="117" t="s">
        <v>8</v>
      </c>
      <c r="G22" s="118"/>
      <c r="H22" s="118"/>
      <c r="I22" s="118"/>
      <c r="J22" s="118"/>
      <c r="K22" s="118"/>
      <c r="L22" s="118"/>
    </row>
    <row r="23" spans="1:12" ht="83.25" customHeight="1" x14ac:dyDescent="0.2">
      <c r="A23" s="257"/>
      <c r="B23" s="19" t="s">
        <v>34</v>
      </c>
      <c r="C23" s="19" t="s">
        <v>210</v>
      </c>
      <c r="D23" s="144" t="s">
        <v>95</v>
      </c>
      <c r="E23" s="144" t="s">
        <v>173</v>
      </c>
      <c r="F23" s="18" t="s">
        <v>8</v>
      </c>
      <c r="G23" s="114"/>
      <c r="H23" s="114"/>
      <c r="I23" s="114"/>
      <c r="J23" s="114"/>
      <c r="K23" s="114"/>
      <c r="L23" s="114"/>
    </row>
    <row r="24" spans="1:12" ht="29.25" customHeight="1" x14ac:dyDescent="0.2">
      <c r="A24" s="225" t="s">
        <v>35</v>
      </c>
      <c r="B24" s="225"/>
      <c r="C24" s="225"/>
      <c r="D24" s="225"/>
      <c r="E24" s="225"/>
      <c r="F24" s="225"/>
      <c r="G24" s="226"/>
      <c r="H24" s="226"/>
      <c r="I24" s="226"/>
      <c r="J24" s="226"/>
      <c r="K24" s="226"/>
      <c r="L24" s="226"/>
    </row>
    <row r="25" spans="1:12" ht="347.25" customHeight="1" x14ac:dyDescent="0.2">
      <c r="A25" s="242" t="s">
        <v>114</v>
      </c>
      <c r="B25" s="31" t="s">
        <v>36</v>
      </c>
      <c r="C25" s="31" t="s">
        <v>240</v>
      </c>
      <c r="D25" s="145" t="s">
        <v>308</v>
      </c>
      <c r="E25" s="145" t="s">
        <v>75</v>
      </c>
      <c r="F25" s="146" t="s">
        <v>96</v>
      </c>
      <c r="G25" s="95" t="s">
        <v>96</v>
      </c>
      <c r="H25" s="95" t="s">
        <v>96</v>
      </c>
      <c r="I25" s="95" t="s">
        <v>96</v>
      </c>
      <c r="J25" s="95" t="s">
        <v>96</v>
      </c>
      <c r="K25" s="95" t="s">
        <v>96</v>
      </c>
      <c r="L25" s="95" t="s">
        <v>96</v>
      </c>
    </row>
    <row r="26" spans="1:12" ht="346.5" customHeight="1" x14ac:dyDescent="0.2">
      <c r="A26" s="242"/>
      <c r="B26" s="22" t="s">
        <v>37</v>
      </c>
      <c r="C26" s="22" t="s">
        <v>241</v>
      </c>
      <c r="D26" s="97" t="s">
        <v>309</v>
      </c>
      <c r="E26" s="97" t="s">
        <v>76</v>
      </c>
      <c r="F26" s="24" t="s">
        <v>96</v>
      </c>
      <c r="G26" s="96" t="s">
        <v>96</v>
      </c>
      <c r="H26" s="96" t="s">
        <v>96</v>
      </c>
      <c r="I26" s="96" t="s">
        <v>96</v>
      </c>
      <c r="J26" s="96" t="s">
        <v>96</v>
      </c>
      <c r="K26" s="96" t="s">
        <v>96</v>
      </c>
      <c r="L26" s="96" t="s">
        <v>96</v>
      </c>
    </row>
    <row r="27" spans="1:12" ht="155.25" customHeight="1" x14ac:dyDescent="0.2">
      <c r="A27" s="242"/>
      <c r="B27" s="22" t="s">
        <v>38</v>
      </c>
      <c r="C27" s="22" t="s">
        <v>213</v>
      </c>
      <c r="D27" s="97" t="s">
        <v>77</v>
      </c>
      <c r="E27" s="97" t="s">
        <v>78</v>
      </c>
      <c r="F27" s="24" t="s">
        <v>8</v>
      </c>
      <c r="G27" s="96" t="s">
        <v>8</v>
      </c>
      <c r="H27" s="96" t="s">
        <v>8</v>
      </c>
      <c r="I27" s="96" t="s">
        <v>8</v>
      </c>
      <c r="J27" s="96" t="s">
        <v>8</v>
      </c>
      <c r="K27" s="96" t="s">
        <v>8</v>
      </c>
      <c r="L27" s="96" t="s">
        <v>8</v>
      </c>
    </row>
    <row r="28" spans="1:12" ht="227.25" customHeight="1" thickBot="1" x14ac:dyDescent="0.25">
      <c r="A28" s="243"/>
      <c r="B28" s="25" t="s">
        <v>39</v>
      </c>
      <c r="C28" s="25" t="s">
        <v>214</v>
      </c>
      <c r="D28" s="98" t="s">
        <v>79</v>
      </c>
      <c r="E28" s="98" t="s">
        <v>80</v>
      </c>
      <c r="F28" s="26" t="s">
        <v>8</v>
      </c>
      <c r="G28" s="123" t="s">
        <v>8</v>
      </c>
      <c r="H28" s="123" t="s">
        <v>8</v>
      </c>
      <c r="I28" s="123" t="s">
        <v>8</v>
      </c>
      <c r="J28" s="123" t="s">
        <v>8</v>
      </c>
      <c r="K28" s="123" t="s">
        <v>8</v>
      </c>
      <c r="L28" s="123" t="s">
        <v>8</v>
      </c>
    </row>
    <row r="29" spans="1:12" ht="183" customHeight="1" x14ac:dyDescent="0.2">
      <c r="A29" s="244" t="s">
        <v>115</v>
      </c>
      <c r="B29" s="115" t="s">
        <v>41</v>
      </c>
      <c r="C29" s="115" t="s">
        <v>215</v>
      </c>
      <c r="D29" s="116" t="s">
        <v>81</v>
      </c>
      <c r="E29" s="116" t="s">
        <v>82</v>
      </c>
      <c r="F29" s="117" t="s">
        <v>8</v>
      </c>
      <c r="G29" s="118" t="s">
        <v>8</v>
      </c>
      <c r="H29" s="118" t="s">
        <v>8</v>
      </c>
      <c r="I29" s="118" t="s">
        <v>8</v>
      </c>
      <c r="J29" s="118" t="s">
        <v>8</v>
      </c>
      <c r="K29" s="118" t="s">
        <v>8</v>
      </c>
      <c r="L29" s="118" t="s">
        <v>8</v>
      </c>
    </row>
    <row r="30" spans="1:12" ht="161.25" customHeight="1" x14ac:dyDescent="0.2">
      <c r="A30" s="245"/>
      <c r="B30" s="8" t="s">
        <v>42</v>
      </c>
      <c r="C30" s="8" t="s">
        <v>216</v>
      </c>
      <c r="D30" s="99" t="s">
        <v>83</v>
      </c>
      <c r="E30" s="99" t="s">
        <v>84</v>
      </c>
      <c r="F30" s="7" t="s">
        <v>8</v>
      </c>
      <c r="G30" s="96" t="s">
        <v>8</v>
      </c>
      <c r="H30" s="96" t="s">
        <v>8</v>
      </c>
      <c r="I30" s="96" t="s">
        <v>8</v>
      </c>
      <c r="J30" s="96" t="s">
        <v>8</v>
      </c>
      <c r="K30" s="96" t="s">
        <v>8</v>
      </c>
      <c r="L30" s="96" t="s">
        <v>8</v>
      </c>
    </row>
    <row r="31" spans="1:12" ht="170.25" customHeight="1" thickBot="1" x14ac:dyDescent="0.25">
      <c r="A31" s="246"/>
      <c r="B31" s="28" t="s">
        <v>43</v>
      </c>
      <c r="C31" s="28" t="s">
        <v>217</v>
      </c>
      <c r="D31" s="100" t="s">
        <v>85</v>
      </c>
      <c r="E31" s="100" t="s">
        <v>86</v>
      </c>
      <c r="F31" s="27" t="s">
        <v>8</v>
      </c>
      <c r="G31" s="123" t="s">
        <v>8</v>
      </c>
      <c r="H31" s="123" t="s">
        <v>8</v>
      </c>
      <c r="I31" s="123" t="s">
        <v>8</v>
      </c>
      <c r="J31" s="123" t="s">
        <v>8</v>
      </c>
      <c r="K31" s="123" t="s">
        <v>8</v>
      </c>
      <c r="L31" s="123" t="s">
        <v>8</v>
      </c>
    </row>
    <row r="32" spans="1:12" ht="159.75" customHeight="1" x14ac:dyDescent="0.2">
      <c r="A32" s="247" t="s">
        <v>116</v>
      </c>
      <c r="B32" s="131" t="s">
        <v>45</v>
      </c>
      <c r="C32" s="131" t="s">
        <v>218</v>
      </c>
      <c r="D32" s="122" t="s">
        <v>87</v>
      </c>
      <c r="E32" s="122" t="s">
        <v>88</v>
      </c>
      <c r="F32" s="120" t="s">
        <v>8</v>
      </c>
      <c r="G32" s="118" t="s">
        <v>8</v>
      </c>
      <c r="H32" s="118" t="s">
        <v>8</v>
      </c>
      <c r="I32" s="118" t="s">
        <v>8</v>
      </c>
      <c r="J32" s="118" t="s">
        <v>8</v>
      </c>
      <c r="K32" s="118" t="s">
        <v>8</v>
      </c>
      <c r="L32" s="118" t="s">
        <v>8</v>
      </c>
    </row>
    <row r="33" spans="1:12" ht="139.5" customHeight="1" thickBot="1" x14ac:dyDescent="0.25">
      <c r="A33" s="248"/>
      <c r="B33" s="25" t="s">
        <v>46</v>
      </c>
      <c r="C33" s="25" t="s">
        <v>219</v>
      </c>
      <c r="D33" s="98" t="s">
        <v>89</v>
      </c>
      <c r="E33" s="98" t="s">
        <v>88</v>
      </c>
      <c r="F33" s="26" t="s">
        <v>8</v>
      </c>
      <c r="G33" s="123" t="s">
        <v>8</v>
      </c>
      <c r="H33" s="123" t="s">
        <v>8</v>
      </c>
      <c r="I33" s="123" t="s">
        <v>8</v>
      </c>
      <c r="J33" s="123" t="s">
        <v>8</v>
      </c>
      <c r="K33" s="123" t="s">
        <v>8</v>
      </c>
      <c r="L33" s="123" t="s">
        <v>8</v>
      </c>
    </row>
    <row r="34" spans="1:12" ht="13.5" thickBot="1" x14ac:dyDescent="0.25">
      <c r="A34" s="258" t="s">
        <v>184</v>
      </c>
      <c r="B34" s="259"/>
      <c r="C34" s="259"/>
      <c r="D34" s="259"/>
      <c r="E34" s="260"/>
      <c r="F34" s="20">
        <f t="shared" ref="F34" si="0">COUNTIF(F4:F33,"*")</f>
        <v>27</v>
      </c>
      <c r="G34" s="20">
        <f t="shared" ref="G34:H34" si="1">COUNTIF(G4:G33,"*")</f>
        <v>27</v>
      </c>
      <c r="H34" s="20">
        <f t="shared" si="1"/>
        <v>26</v>
      </c>
      <c r="I34" s="20">
        <f t="shared" ref="I34:L34" si="2">COUNTIF(I4:I33,"*")</f>
        <v>27</v>
      </c>
      <c r="J34" s="20">
        <f t="shared" si="2"/>
        <v>27</v>
      </c>
      <c r="K34" s="20">
        <f t="shared" si="2"/>
        <v>27</v>
      </c>
      <c r="L34" s="20">
        <f t="shared" si="2"/>
        <v>26</v>
      </c>
    </row>
    <row r="36" spans="1:12" ht="23.25" x14ac:dyDescent="0.35">
      <c r="A36" s="227" t="s">
        <v>162</v>
      </c>
      <c r="B36" s="228"/>
      <c r="C36" s="228"/>
      <c r="D36" s="228"/>
      <c r="E36" s="229"/>
      <c r="F36" s="133"/>
    </row>
    <row r="37" spans="1:12" ht="18.75" x14ac:dyDescent="0.2">
      <c r="A37" s="36" t="s">
        <v>164</v>
      </c>
      <c r="B37" s="233" t="s">
        <v>126</v>
      </c>
      <c r="C37" s="234"/>
      <c r="D37" s="234"/>
      <c r="E37" s="235"/>
      <c r="F37" s="134"/>
    </row>
    <row r="38" spans="1:12" ht="55.5" customHeight="1" x14ac:dyDescent="0.2">
      <c r="A38" s="38" t="s">
        <v>127</v>
      </c>
      <c r="B38" s="249" t="s">
        <v>128</v>
      </c>
      <c r="C38" s="231"/>
      <c r="D38" s="231"/>
      <c r="E38" s="232"/>
      <c r="F38" s="132"/>
    </row>
    <row r="39" spans="1:12" ht="68.099999999999994" customHeight="1" x14ac:dyDescent="0.2">
      <c r="A39" s="39" t="s">
        <v>129</v>
      </c>
      <c r="B39" s="230" t="s">
        <v>130</v>
      </c>
      <c r="C39" s="231"/>
      <c r="D39" s="231"/>
      <c r="E39" s="232"/>
      <c r="F39" s="132"/>
    </row>
    <row r="40" spans="1:12" ht="47.1" customHeight="1" x14ac:dyDescent="0.2">
      <c r="A40" s="39" t="s">
        <v>131</v>
      </c>
      <c r="B40" s="230" t="s">
        <v>132</v>
      </c>
      <c r="C40" s="231"/>
      <c r="D40" s="231"/>
      <c r="E40" s="232"/>
      <c r="F40" s="132"/>
    </row>
    <row r="41" spans="1:12" ht="65.099999999999994" customHeight="1" x14ac:dyDescent="0.2">
      <c r="A41" s="39" t="s">
        <v>133</v>
      </c>
      <c r="B41" s="230" t="s">
        <v>134</v>
      </c>
      <c r="C41" s="231"/>
      <c r="D41" s="231"/>
      <c r="E41" s="232"/>
      <c r="F41" s="132"/>
    </row>
    <row r="42" spans="1:12" ht="59.1" customHeight="1" x14ac:dyDescent="0.2">
      <c r="A42" s="39" t="s">
        <v>135</v>
      </c>
      <c r="B42" s="230" t="s">
        <v>136</v>
      </c>
      <c r="C42" s="231"/>
      <c r="D42" s="231"/>
      <c r="E42" s="232"/>
      <c r="F42" s="132"/>
    </row>
    <row r="43" spans="1:12" ht="87.6" customHeight="1" x14ac:dyDescent="0.2">
      <c r="A43" s="39" t="s">
        <v>137</v>
      </c>
      <c r="B43" s="230" t="s">
        <v>138</v>
      </c>
      <c r="C43" s="231"/>
      <c r="D43" s="231"/>
      <c r="E43" s="232"/>
      <c r="F43" s="132"/>
    </row>
    <row r="44" spans="1:12" ht="50.1" customHeight="1" x14ac:dyDescent="0.2">
      <c r="A44" s="39" t="s">
        <v>139</v>
      </c>
      <c r="B44" s="230" t="s">
        <v>140</v>
      </c>
      <c r="C44" s="231"/>
      <c r="D44" s="231"/>
      <c r="E44" s="232"/>
      <c r="F44" s="132"/>
    </row>
    <row r="45" spans="1:12" ht="57.95" customHeight="1" x14ac:dyDescent="0.2">
      <c r="A45" s="39" t="s">
        <v>141</v>
      </c>
      <c r="B45" s="230" t="s">
        <v>142</v>
      </c>
      <c r="C45" s="231"/>
      <c r="D45" s="231"/>
      <c r="E45" s="232"/>
      <c r="F45" s="132"/>
    </row>
    <row r="46" spans="1:12" ht="72" customHeight="1" x14ac:dyDescent="0.2">
      <c r="A46" s="39" t="s">
        <v>143</v>
      </c>
      <c r="B46" s="230" t="s">
        <v>144</v>
      </c>
      <c r="C46" s="231"/>
      <c r="D46" s="231"/>
      <c r="E46" s="232"/>
      <c r="F46" s="132"/>
    </row>
    <row r="47" spans="1:12" ht="35.450000000000003" customHeight="1" x14ac:dyDescent="0.2">
      <c r="A47" s="39" t="s">
        <v>145</v>
      </c>
      <c r="B47" s="230" t="s">
        <v>146</v>
      </c>
      <c r="C47" s="231"/>
      <c r="D47" s="231"/>
      <c r="E47" s="232"/>
      <c r="F47" s="132"/>
    </row>
    <row r="48" spans="1:12" ht="69.95" customHeight="1" x14ac:dyDescent="0.2">
      <c r="A48" s="39" t="s">
        <v>147</v>
      </c>
      <c r="B48" s="230" t="s">
        <v>148</v>
      </c>
      <c r="C48" s="231"/>
      <c r="D48" s="231"/>
      <c r="E48" s="232"/>
      <c r="F48" s="132"/>
    </row>
    <row r="49" spans="1:6" ht="80.45" customHeight="1" x14ac:dyDescent="0.2">
      <c r="A49" s="39" t="s">
        <v>149</v>
      </c>
      <c r="B49" s="230" t="s">
        <v>167</v>
      </c>
      <c r="C49" s="231"/>
      <c r="D49" s="231"/>
      <c r="E49" s="232"/>
      <c r="F49" s="132"/>
    </row>
    <row r="50" spans="1:6" ht="77.099999999999994" customHeight="1" x14ac:dyDescent="0.2">
      <c r="A50" s="39" t="s">
        <v>150</v>
      </c>
      <c r="B50" s="230" t="s">
        <v>151</v>
      </c>
      <c r="C50" s="231"/>
      <c r="D50" s="231"/>
      <c r="E50" s="232"/>
      <c r="F50" s="132"/>
    </row>
    <row r="51" spans="1:6" ht="95.1" customHeight="1" x14ac:dyDescent="0.2">
      <c r="A51" s="39" t="s">
        <v>152</v>
      </c>
      <c r="B51" s="230" t="s">
        <v>153</v>
      </c>
      <c r="C51" s="231"/>
      <c r="D51" s="231"/>
      <c r="E51" s="232"/>
      <c r="F51" s="132"/>
    </row>
    <row r="52" spans="1:6" x14ac:dyDescent="0.2">
      <c r="A52" s="34"/>
      <c r="D52" s="21"/>
      <c r="E52" s="21"/>
      <c r="F52" s="135"/>
    </row>
    <row r="53" spans="1:6" ht="23.25" x14ac:dyDescent="0.35">
      <c r="A53" s="220" t="s">
        <v>163</v>
      </c>
      <c r="B53" s="221"/>
      <c r="C53" s="221"/>
      <c r="D53" s="221"/>
      <c r="E53" s="221"/>
      <c r="F53" s="136"/>
    </row>
    <row r="54" spans="1:6" ht="36" customHeight="1" x14ac:dyDescent="0.2">
      <c r="A54" s="263" t="s">
        <v>160</v>
      </c>
      <c r="B54" s="235"/>
      <c r="C54" s="263" t="s">
        <v>48</v>
      </c>
      <c r="D54" s="234"/>
      <c r="E54" s="235"/>
      <c r="F54" s="137"/>
    </row>
    <row r="55" spans="1:6" ht="30" customHeight="1" x14ac:dyDescent="0.2">
      <c r="A55" s="236" t="s">
        <v>49</v>
      </c>
      <c r="B55" s="237"/>
      <c r="C55" s="264" t="s">
        <v>157</v>
      </c>
      <c r="D55" s="231"/>
      <c r="E55" s="232"/>
      <c r="F55" s="138"/>
    </row>
    <row r="56" spans="1:6" ht="27.75" customHeight="1" x14ac:dyDescent="0.2">
      <c r="A56" s="236" t="s">
        <v>0</v>
      </c>
      <c r="B56" s="237"/>
      <c r="C56" s="264" t="s">
        <v>158</v>
      </c>
      <c r="D56" s="231"/>
      <c r="E56" s="232"/>
      <c r="F56" s="138"/>
    </row>
    <row r="57" spans="1:6" ht="51" customHeight="1" x14ac:dyDescent="0.2">
      <c r="A57" s="236" t="s">
        <v>155</v>
      </c>
      <c r="B57" s="237"/>
      <c r="C57" s="264" t="s">
        <v>161</v>
      </c>
      <c r="D57" s="231"/>
      <c r="E57" s="232"/>
      <c r="F57" s="139"/>
    </row>
    <row r="58" spans="1:6" ht="25.5" customHeight="1" x14ac:dyDescent="0.2">
      <c r="A58" s="236" t="s">
        <v>156</v>
      </c>
      <c r="B58" s="237"/>
      <c r="C58" s="264" t="s">
        <v>159</v>
      </c>
      <c r="D58" s="231"/>
      <c r="E58" s="232"/>
      <c r="F58" s="139"/>
    </row>
    <row r="59" spans="1:6" ht="87" customHeight="1" x14ac:dyDescent="0.2">
      <c r="A59" s="236" t="s">
        <v>330</v>
      </c>
      <c r="B59" s="237"/>
      <c r="C59" s="264" t="s">
        <v>297</v>
      </c>
      <c r="D59" s="231"/>
      <c r="E59" s="232"/>
      <c r="F59" s="139"/>
    </row>
    <row r="60" spans="1:6" ht="72" customHeight="1" x14ac:dyDescent="0.2">
      <c r="A60" s="236" t="s">
        <v>331</v>
      </c>
      <c r="B60" s="237"/>
      <c r="C60" s="264" t="s">
        <v>298</v>
      </c>
      <c r="D60" s="231"/>
      <c r="E60" s="232"/>
      <c r="F60" s="139"/>
    </row>
    <row r="61" spans="1:6" ht="80.25" customHeight="1" x14ac:dyDescent="0.2">
      <c r="A61" s="236" t="s">
        <v>332</v>
      </c>
      <c r="B61" s="237"/>
      <c r="C61" s="264" t="s">
        <v>296</v>
      </c>
      <c r="D61" s="231"/>
      <c r="E61" s="232"/>
      <c r="F61" s="139"/>
    </row>
    <row r="62" spans="1:6" ht="76.5" customHeight="1" x14ac:dyDescent="0.2">
      <c r="A62" s="236" t="s">
        <v>333</v>
      </c>
      <c r="B62" s="237"/>
      <c r="C62" s="264" t="s">
        <v>299</v>
      </c>
      <c r="D62" s="231"/>
      <c r="E62" s="232"/>
      <c r="F62" s="139"/>
    </row>
    <row r="63" spans="1:6" ht="26.25" customHeight="1" x14ac:dyDescent="0.2">
      <c r="A63" s="236" t="s">
        <v>287</v>
      </c>
      <c r="B63" s="237"/>
      <c r="C63" s="264" t="s">
        <v>295</v>
      </c>
      <c r="D63" s="231"/>
      <c r="E63" s="232"/>
      <c r="F63" s="139"/>
    </row>
    <row r="64" spans="1:6" ht="26.25" customHeight="1" x14ac:dyDescent="0.2">
      <c r="A64" s="261" t="s">
        <v>286</v>
      </c>
      <c r="B64" s="262"/>
      <c r="C64" s="264" t="s">
        <v>154</v>
      </c>
      <c r="D64" s="231"/>
      <c r="E64" s="232"/>
      <c r="F64" s="139"/>
    </row>
    <row r="65" spans="1:6" x14ac:dyDescent="0.2">
      <c r="A65" s="14"/>
      <c r="B65" s="14"/>
      <c r="C65" s="14"/>
      <c r="D65" s="14"/>
    </row>
    <row r="66" spans="1:6" ht="23.25" x14ac:dyDescent="0.35">
      <c r="A66" s="220" t="s">
        <v>166</v>
      </c>
      <c r="B66" s="221"/>
      <c r="C66" s="221"/>
      <c r="D66" s="221"/>
      <c r="E66" s="221"/>
      <c r="F66" s="136"/>
    </row>
    <row r="67" spans="1:6" ht="18.75" x14ac:dyDescent="0.2">
      <c r="A67" s="37" t="s">
        <v>47</v>
      </c>
      <c r="B67" s="37" t="s">
        <v>165</v>
      </c>
      <c r="C67" s="222" t="s">
        <v>48</v>
      </c>
      <c r="D67" s="223"/>
      <c r="E67" s="223"/>
      <c r="F67" s="140"/>
    </row>
    <row r="68" spans="1:6" ht="74.25" customHeight="1" x14ac:dyDescent="0.2">
      <c r="A68" s="143">
        <v>63</v>
      </c>
      <c r="B68" s="7" t="s">
        <v>318</v>
      </c>
      <c r="C68" s="218" t="s">
        <v>319</v>
      </c>
      <c r="D68" s="219"/>
      <c r="E68" s="219"/>
    </row>
    <row r="69" spans="1:6" ht="67.5" customHeight="1" x14ac:dyDescent="0.2">
      <c r="A69" s="143">
        <v>64</v>
      </c>
      <c r="B69" s="7" t="s">
        <v>320</v>
      </c>
      <c r="C69" s="218" t="s">
        <v>321</v>
      </c>
      <c r="D69" s="219"/>
      <c r="E69" s="219"/>
    </row>
    <row r="70" spans="1:6" ht="74.25" customHeight="1" x14ac:dyDescent="0.2">
      <c r="A70" s="143">
        <v>65</v>
      </c>
      <c r="B70" s="7" t="s">
        <v>322</v>
      </c>
      <c r="C70" s="224" t="s">
        <v>323</v>
      </c>
      <c r="D70" s="219"/>
      <c r="E70" s="219"/>
    </row>
    <row r="71" spans="1:6" ht="74.25" customHeight="1" x14ac:dyDescent="0.2">
      <c r="A71" s="143">
        <v>66</v>
      </c>
      <c r="B71" s="7" t="s">
        <v>324</v>
      </c>
      <c r="C71" s="218" t="s">
        <v>325</v>
      </c>
      <c r="D71" s="219"/>
      <c r="E71" s="219"/>
    </row>
    <row r="72" spans="1:6" ht="58.5" customHeight="1" x14ac:dyDescent="0.2">
      <c r="A72" s="143">
        <v>67</v>
      </c>
      <c r="B72" s="7" t="s">
        <v>326</v>
      </c>
      <c r="C72" s="218" t="s">
        <v>327</v>
      </c>
      <c r="D72" s="219"/>
      <c r="E72" s="219"/>
    </row>
    <row r="73" spans="1:6" ht="56.25" customHeight="1" x14ac:dyDescent="0.2">
      <c r="A73" s="143">
        <v>69</v>
      </c>
      <c r="B73" s="7" t="s">
        <v>328</v>
      </c>
      <c r="C73" s="218" t="s">
        <v>329</v>
      </c>
      <c r="D73" s="219"/>
      <c r="E73" s="219"/>
    </row>
  </sheetData>
  <mergeCells count="59">
    <mergeCell ref="A57:B57"/>
    <mergeCell ref="A58:B58"/>
    <mergeCell ref="A59:B59"/>
    <mergeCell ref="A60:B60"/>
    <mergeCell ref="A61:B61"/>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6:B56"/>
    <mergeCell ref="A1:L1"/>
    <mergeCell ref="A3:L3"/>
    <mergeCell ref="A25:A28"/>
    <mergeCell ref="A29:A31"/>
    <mergeCell ref="A32:A33"/>
    <mergeCell ref="B38:E38"/>
    <mergeCell ref="B39:E39"/>
    <mergeCell ref="B40:E40"/>
    <mergeCell ref="B41:E41"/>
    <mergeCell ref="A4:A8"/>
    <mergeCell ref="A9:A14"/>
    <mergeCell ref="A15:A18"/>
    <mergeCell ref="A20:A21"/>
    <mergeCell ref="A22:A23"/>
    <mergeCell ref="A34:E34"/>
    <mergeCell ref="A24:L24"/>
    <mergeCell ref="A36:E36"/>
    <mergeCell ref="A53:E53"/>
    <mergeCell ref="B48:E48"/>
    <mergeCell ref="B49:E49"/>
    <mergeCell ref="B50:E50"/>
    <mergeCell ref="B51:E51"/>
    <mergeCell ref="B37:E37"/>
    <mergeCell ref="B42:E42"/>
    <mergeCell ref="B43:E43"/>
    <mergeCell ref="B44:E44"/>
    <mergeCell ref="B45:E45"/>
    <mergeCell ref="B46:E46"/>
    <mergeCell ref="B47:E47"/>
    <mergeCell ref="C71:E71"/>
    <mergeCell ref="C72:E72"/>
    <mergeCell ref="C73:E73"/>
    <mergeCell ref="A66:E66"/>
    <mergeCell ref="C67:E67"/>
    <mergeCell ref="C68:E68"/>
    <mergeCell ref="C69:E69"/>
    <mergeCell ref="C70:E70"/>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2.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